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86131\Desktop\2025级综合测评成绩汇总表\2025级综合测评成绩汇总表\"/>
    </mc:Choice>
  </mc:AlternateContent>
  <bookViews>
    <workbookView windowWidth="27950" windowHeight="12280"/>
  </bookViews>
  <sheets>
    <sheet name="25医检专业 " sheetId="1" r:id="rId1"/>
  </sheets>
  <definedNames>
    <definedName name="_xlnm._FilterDatabase" localSheetId="0" hidden="1">'25医检专业 '!$A$5:$M$39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<sst xmlns="http://schemas.openxmlformats.org/spreadsheetml/2006/main" count="239" uniqueCount="173">
  <si>
    <t xml:space="preserve"> 附件 1</t>
  </si>
  <si>
    <t>广州华立科技职业学院专业班级综合测评成绩汇总表</t>
  </si>
  <si>
    <t>（2025-2026学年）</t>
  </si>
  <si>
    <t>二级学院：中医药学院</t>
  </si>
  <si>
    <t>班级： 25医检班                    人数： 31            测评小组组长：饶永财</t>
  </si>
  <si>
    <t>序号</t>
  </si>
  <si>
    <t>班级</t>
  </si>
  <si>
    <t>学号</t>
  </si>
  <si>
    <t>姓  名</t>
  </si>
  <si>
    <t>学习成绩</t>
  </si>
  <si>
    <r>
      <rPr>
        <sz val="12"/>
        <rFont val="宋体"/>
        <charset val="134"/>
      </rPr>
      <t>学习成绩</t>
    </r>
    <r>
      <rPr>
        <sz val="12"/>
        <color rgb="FFFF0000"/>
        <rFont val="宋体"/>
        <charset val="134"/>
      </rPr>
      <t>班级</t>
    </r>
    <r>
      <rPr>
        <sz val="12"/>
        <rFont val="宋体"/>
        <charset val="134"/>
      </rPr>
      <t>排名</t>
    </r>
  </si>
  <si>
    <t>品德测评表现（占20%）</t>
  </si>
  <si>
    <t>学业测评表现（占70%）</t>
  </si>
  <si>
    <t>文体测评表现（占10%）</t>
  </si>
  <si>
    <t>总 评</t>
  </si>
  <si>
    <r>
      <rPr>
        <sz val="12"/>
        <color rgb="FFFF0000"/>
        <rFont val="宋体"/>
        <charset val="134"/>
      </rPr>
      <t>班级</t>
    </r>
    <r>
      <rPr>
        <sz val="12"/>
        <rFont val="宋体"/>
        <charset val="134"/>
      </rPr>
      <t>名 次</t>
    </r>
  </si>
  <si>
    <t>是否有挂科</t>
  </si>
  <si>
    <t>学习成绩平均分</t>
  </si>
  <si>
    <t>平均学分绩点</t>
  </si>
  <si>
    <t>总分</t>
  </si>
  <si>
    <t>25医检班</t>
  </si>
  <si>
    <t>602587550007</t>
  </si>
  <si>
    <t>李怡媚</t>
  </si>
  <si>
    <t>86.74</t>
  </si>
  <si>
    <t>3.67</t>
  </si>
  <si>
    <t>1</t>
  </si>
  <si>
    <t>否</t>
  </si>
  <si>
    <t>602587550005</t>
  </si>
  <si>
    <t>黄丹妮</t>
  </si>
  <si>
    <t>85.17</t>
  </si>
  <si>
    <t>3.47</t>
  </si>
  <si>
    <t>3</t>
  </si>
  <si>
    <t>602587550013</t>
  </si>
  <si>
    <t>王博</t>
  </si>
  <si>
    <t>84.91</t>
  </si>
  <si>
    <t>3.49</t>
  </si>
  <si>
    <t>4</t>
  </si>
  <si>
    <t>602587550016</t>
  </si>
  <si>
    <t>伍乐华</t>
  </si>
  <si>
    <t>85.65</t>
  </si>
  <si>
    <t>3.57</t>
  </si>
  <si>
    <t>2</t>
  </si>
  <si>
    <t>602587550008</t>
  </si>
  <si>
    <t>廖凯琪</t>
  </si>
  <si>
    <t>82.95</t>
  </si>
  <si>
    <t>3.3</t>
  </si>
  <si>
    <t>5</t>
  </si>
  <si>
    <t>602587550019</t>
  </si>
  <si>
    <t>周泳欣</t>
  </si>
  <si>
    <t>81.85</t>
  </si>
  <si>
    <t>3.19</t>
  </si>
  <si>
    <t>9</t>
  </si>
  <si>
    <t>602587550020</t>
  </si>
  <si>
    <t>卓夏晶</t>
  </si>
  <si>
    <t>81.6</t>
  </si>
  <si>
    <t>3.16</t>
  </si>
  <si>
    <t>10</t>
  </si>
  <si>
    <t>602587550003</t>
  </si>
  <si>
    <t>邓子盈</t>
  </si>
  <si>
    <t>80.84</t>
  </si>
  <si>
    <t>3.08</t>
  </si>
  <si>
    <t>11</t>
  </si>
  <si>
    <t>602587550012</t>
  </si>
  <si>
    <t>沈子柔</t>
  </si>
  <si>
    <t>82.82</t>
  </si>
  <si>
    <t>3.28</t>
  </si>
  <si>
    <t>7</t>
  </si>
  <si>
    <t>602587550010</t>
  </si>
  <si>
    <t>刘芷岐</t>
  </si>
  <si>
    <t>80.77</t>
  </si>
  <si>
    <t>12</t>
  </si>
  <si>
    <t>612587550027</t>
  </si>
  <si>
    <t>李祎航</t>
  </si>
  <si>
    <t>82.94</t>
  </si>
  <si>
    <t>3.29</t>
  </si>
  <si>
    <t>6</t>
  </si>
  <si>
    <t>602587550018</t>
  </si>
  <si>
    <t>叶澄</t>
  </si>
  <si>
    <t>82.17</t>
  </si>
  <si>
    <t>3.22</t>
  </si>
  <si>
    <t>8</t>
  </si>
  <si>
    <t>602587550001</t>
  </si>
  <si>
    <t>曾晨</t>
  </si>
  <si>
    <t>78.14</t>
  </si>
  <si>
    <t>2.81</t>
  </si>
  <si>
    <t>14</t>
  </si>
  <si>
    <t>602587550002</t>
  </si>
  <si>
    <t>单素荣</t>
  </si>
  <si>
    <t>78.74</t>
  </si>
  <si>
    <t>13</t>
  </si>
  <si>
    <t>602587550011</t>
  </si>
  <si>
    <t>沈晓奇</t>
  </si>
  <si>
    <t>78.07</t>
  </si>
  <si>
    <t>15</t>
  </si>
  <si>
    <t>612587550033</t>
  </si>
  <si>
    <t>熊俊杰</t>
  </si>
  <si>
    <t>78.03</t>
  </si>
  <si>
    <t>2.8</t>
  </si>
  <si>
    <t>16</t>
  </si>
  <si>
    <t>602587550017</t>
  </si>
  <si>
    <t>杨琼</t>
  </si>
  <si>
    <t>77.4</t>
  </si>
  <si>
    <t>2.74</t>
  </si>
  <si>
    <t>18</t>
  </si>
  <si>
    <t>612587550025</t>
  </si>
  <si>
    <t>黄羽健</t>
  </si>
  <si>
    <t>77.86</t>
  </si>
  <si>
    <t>2.79</t>
  </si>
  <si>
    <t>17</t>
  </si>
  <si>
    <t>602587550009</t>
  </si>
  <si>
    <t>林映君</t>
  </si>
  <si>
    <t>74.08</t>
  </si>
  <si>
    <t>2.59</t>
  </si>
  <si>
    <t>22</t>
  </si>
  <si>
    <t>612587550030</t>
  </si>
  <si>
    <t>吴金涛</t>
  </si>
  <si>
    <t>75.97</t>
  </si>
  <si>
    <t>2.6</t>
  </si>
  <si>
    <t>20</t>
  </si>
  <si>
    <t>612587550028</t>
  </si>
  <si>
    <t>宋昊华</t>
  </si>
  <si>
    <t>76.03</t>
  </si>
  <si>
    <t>19</t>
  </si>
  <si>
    <t>612587550026</t>
  </si>
  <si>
    <t>江霖</t>
  </si>
  <si>
    <t>74.4</t>
  </si>
  <si>
    <t>2.44</t>
  </si>
  <si>
    <t>21</t>
  </si>
  <si>
    <t>是</t>
  </si>
  <si>
    <t>612587550034</t>
  </si>
  <si>
    <t>祝源泽</t>
  </si>
  <si>
    <t>72.27</t>
  </si>
  <si>
    <t>2.4</t>
  </si>
  <si>
    <t>24</t>
  </si>
  <si>
    <t>612587550021</t>
  </si>
  <si>
    <t>陈柏峰</t>
  </si>
  <si>
    <t>72.42</t>
  </si>
  <si>
    <t>2.09</t>
  </si>
  <si>
    <t>23</t>
  </si>
  <si>
    <t>612587550023</t>
  </si>
  <si>
    <t>董洪旭</t>
  </si>
  <si>
    <t>71.41</t>
  </si>
  <si>
    <t>2.12</t>
  </si>
  <si>
    <t>25</t>
  </si>
  <si>
    <t>602587550014</t>
  </si>
  <si>
    <t>王恩慧</t>
  </si>
  <si>
    <t>69.28</t>
  </si>
  <si>
    <t>26</t>
  </si>
  <si>
    <t>612587550024</t>
  </si>
  <si>
    <t>黄力洽</t>
  </si>
  <si>
    <t>69.11</t>
  </si>
  <si>
    <t>1.95</t>
  </si>
  <si>
    <t>28</t>
  </si>
  <si>
    <t>612587550029</t>
  </si>
  <si>
    <t>宋云熙</t>
  </si>
  <si>
    <t>69.26</t>
  </si>
  <si>
    <t>2.02</t>
  </si>
  <si>
    <t>27</t>
  </si>
  <si>
    <t>612587550022</t>
  </si>
  <si>
    <t>陈圣万</t>
  </si>
  <si>
    <t>67.05</t>
  </si>
  <si>
    <t>1.66</t>
  </si>
  <si>
    <t>29</t>
  </si>
  <si>
    <t>612587550032</t>
  </si>
  <si>
    <t>邢栋</t>
  </si>
  <si>
    <t>62.69</t>
  </si>
  <si>
    <t>1.68</t>
  </si>
  <si>
    <t>30</t>
  </si>
  <si>
    <t>612587550031</t>
  </si>
  <si>
    <t>冼永博</t>
  </si>
  <si>
    <t>61.47</t>
  </si>
  <si>
    <t>1.36</t>
  </si>
  <si>
    <t>31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</si>
</sst>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 "/>
  </numFmts>
  <fonts count="25">
    <font>
      <sz val="12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177" fontId="0" fillId="0" borderId="3" xfId="0" applyNumberFormat="1" applyFont="1" applyBorder="1" applyAlignment="1">
      <alignment horizontal="center" vertical="center" wrapText="1"/>
    </xf>
    <xf numFmtId="176" fontId="0" fillId="0" borderId="3" xfId="0" applyNumberFormat="1" applyFont="1" applyFill="1" applyBorder="1" applyAlignment="1">
      <alignment horizontal="center" vertical="center" wrapText="1"/>
    </xf>
    <xf numFmtId="176" fontId="0" fillId="0" borderId="3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9"/>
  <sheetViews>
    <sheetView tabSelected="1" topLeftCell="A2" workbookViewId="0">
      <selection activeCell="K24" sqref="K24"/>
    </sheetView>
  </sheetViews>
  <sheetFormatPr defaultColWidth="9" defaultRowHeight="15"/>
  <cols>
    <col min="1" max="1" width="7.4" customWidth="1"/>
    <col min="2" max="2" width="11.7583333333333" customWidth="1"/>
    <col min="3" max="3" width="14" customWidth="1"/>
    <col min="4" max="4" width="9.5" customWidth="1"/>
    <col min="5" max="5" width="11.75" customWidth="1"/>
    <col min="6" max="6" width="8.375" customWidth="1"/>
    <col min="7" max="7" width="10.25" customWidth="1"/>
    <col min="8" max="8" width="12.75" customWidth="1"/>
    <col min="9" max="9" width="12.625" customWidth="1"/>
    <col min="10" max="10" width="13.375" customWidth="1"/>
    <col min="11" max="11" width="8.39166666666667" customWidth="1"/>
    <col min="12" max="12" width="6.125" customWidth="1"/>
    <col min="13" max="13" width="7.125" customWidth="1"/>
  </cols>
  <sheetData>
    <row r="1" ht="19.5" customHeight="1" spans="1:13">
      <c r="A1" s="1" t="s">
        <v>0</v>
      </c>
      <c r="B1" s="1"/>
      <c r="C1" s="2"/>
    </row>
    <row r="2" ht="40.5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3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ht="23" customHeight="1" spans="1:13"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ht="23.25" customHeight="1" spans="1:13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6"/>
    </row>
    <row r="6" ht="23.25" customHeight="1" spans="1:13">
      <c r="A6" s="5" t="s">
        <v>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6"/>
    </row>
    <row r="7" ht="23.25" customHeight="1" spans="1:13">
      <c r="A7" s="7" t="s">
        <v>5</v>
      </c>
      <c r="B7" s="7" t="s">
        <v>6</v>
      </c>
      <c r="C7" s="7" t="s">
        <v>7</v>
      </c>
      <c r="D7" s="8" t="s">
        <v>8</v>
      </c>
      <c r="E7" s="9" t="s">
        <v>9</v>
      </c>
      <c r="F7" s="9"/>
      <c r="G7" s="8" t="s">
        <v>10</v>
      </c>
      <c r="H7" s="8" t="s">
        <v>11</v>
      </c>
      <c r="I7" s="10" t="s">
        <v>12</v>
      </c>
      <c r="J7" s="8" t="s">
        <v>13</v>
      </c>
      <c r="K7" s="10" t="s">
        <v>14</v>
      </c>
      <c r="L7" s="11" t="s">
        <v>15</v>
      </c>
      <c r="M7" s="12" t="s">
        <v>16</v>
      </c>
    </row>
    <row r="8" ht="23.25" customHeight="1" spans="1:13">
      <c r="A8" s="13"/>
      <c r="B8" s="13"/>
      <c r="C8" s="13"/>
      <c r="D8" s="14"/>
      <c r="E8" s="15" t="s">
        <v>17</v>
      </c>
      <c r="F8" s="15" t="s">
        <v>18</v>
      </c>
      <c r="G8" s="14"/>
      <c r="H8" s="16" t="s">
        <v>19</v>
      </c>
      <c r="I8" s="17" t="s">
        <v>19</v>
      </c>
      <c r="J8" s="15" t="s">
        <v>19</v>
      </c>
      <c r="K8" s="18"/>
      <c r="L8" s="14"/>
      <c r="M8" s="19"/>
    </row>
    <row r="9" ht="23.25" customHeight="1" spans="1:13">
      <c r="A9" s="15">
        <v>1</v>
      </c>
      <c r="B9" s="15" t="s">
        <v>20</v>
      </c>
      <c r="C9" s="15" t="s">
        <v>21</v>
      </c>
      <c r="D9" s="15" t="s">
        <v>22</v>
      </c>
      <c r="E9" s="15" t="s">
        <v>23</v>
      </c>
      <c r="F9" s="15" t="s">
        <v>24</v>
      </c>
      <c r="G9" s="15" t="s">
        <v>25</v>
      </c>
      <c r="H9" s="15">
        <v>82</v>
      </c>
      <c r="I9" s="15">
        <v>87.74</v>
      </c>
      <c r="J9" s="15">
        <v>75.1</v>
      </c>
      <c r="K9" s="15">
        <f t="shared" ref="K9:K39" si="0">H9*0.2+I9*0.7+J9*0.1</f>
        <v>85.328</v>
      </c>
      <c r="L9" s="15">
        <f t="shared" ref="L9:L39" si="1">_xlfn.RANK.EQ(K9,K$9:K$39,0)</f>
        <v>1</v>
      </c>
      <c r="M9" s="15" t="s">
        <v>26</v>
      </c>
    </row>
    <row r="10" ht="23.25" customHeight="1" spans="1:13">
      <c r="A10" s="15">
        <v>2</v>
      </c>
      <c r="B10" s="15" t="s">
        <v>20</v>
      </c>
      <c r="C10" s="15" t="s">
        <v>27</v>
      </c>
      <c r="D10" s="15" t="s">
        <v>28</v>
      </c>
      <c r="E10" s="15" t="s">
        <v>29</v>
      </c>
      <c r="F10" s="15" t="s">
        <v>30</v>
      </c>
      <c r="G10" s="15" t="s">
        <v>31</v>
      </c>
      <c r="H10" s="15">
        <v>74.5</v>
      </c>
      <c r="I10" s="15">
        <v>90.17</v>
      </c>
      <c r="J10" s="15">
        <v>69.25</v>
      </c>
      <c r="K10" s="15">
        <f t="shared" si="0"/>
        <v>84.944</v>
      </c>
      <c r="L10" s="15">
        <f t="shared" si="1"/>
        <v>2</v>
      </c>
      <c r="M10" s="15" t="s">
        <v>26</v>
      </c>
    </row>
    <row r="11" ht="23.25" customHeight="1" spans="1:13">
      <c r="A11" s="15">
        <v>3</v>
      </c>
      <c r="B11" s="15" t="s">
        <v>20</v>
      </c>
      <c r="C11" s="15" t="s">
        <v>32</v>
      </c>
      <c r="D11" s="15" t="s">
        <v>33</v>
      </c>
      <c r="E11" s="15" t="s">
        <v>34</v>
      </c>
      <c r="F11" s="15" t="s">
        <v>35</v>
      </c>
      <c r="G11" s="15" t="s">
        <v>36</v>
      </c>
      <c r="H11" s="15">
        <v>75.5</v>
      </c>
      <c r="I11" s="15">
        <v>85.91</v>
      </c>
      <c r="J11" s="15">
        <v>64.5</v>
      </c>
      <c r="K11" s="15">
        <f t="shared" si="0"/>
        <v>81.687</v>
      </c>
      <c r="L11" s="15">
        <f t="shared" si="1"/>
        <v>3</v>
      </c>
      <c r="M11" s="15" t="s">
        <v>26</v>
      </c>
    </row>
    <row r="12" ht="23.25" customHeight="1" spans="1:13">
      <c r="A12" s="15">
        <v>4</v>
      </c>
      <c r="B12" s="15" t="s">
        <v>20</v>
      </c>
      <c r="C12" s="15" t="s">
        <v>37</v>
      </c>
      <c r="D12" s="15" t="s">
        <v>38</v>
      </c>
      <c r="E12" s="15" t="s">
        <v>39</v>
      </c>
      <c r="F12" s="15" t="s">
        <v>40</v>
      </c>
      <c r="G12" s="15" t="s">
        <v>41</v>
      </c>
      <c r="H12" s="15">
        <v>76</v>
      </c>
      <c r="I12" s="15">
        <v>85.65</v>
      </c>
      <c r="J12" s="15">
        <v>65.3</v>
      </c>
      <c r="K12" s="15">
        <f t="shared" si="0"/>
        <v>81.685</v>
      </c>
      <c r="L12" s="15">
        <f t="shared" si="1"/>
        <v>4</v>
      </c>
      <c r="M12" s="15" t="s">
        <v>26</v>
      </c>
    </row>
    <row r="13" ht="23.25" customHeight="1" spans="1:13">
      <c r="A13" s="15">
        <v>5</v>
      </c>
      <c r="B13" s="15" t="s">
        <v>20</v>
      </c>
      <c r="C13" s="15" t="s">
        <v>42</v>
      </c>
      <c r="D13" s="15" t="s">
        <v>43</v>
      </c>
      <c r="E13" s="15" t="s">
        <v>44</v>
      </c>
      <c r="F13" s="15" t="s">
        <v>45</v>
      </c>
      <c r="G13" s="15" t="s">
        <v>46</v>
      </c>
      <c r="H13" s="15">
        <v>79</v>
      </c>
      <c r="I13" s="15">
        <v>82.95</v>
      </c>
      <c r="J13" s="15">
        <v>68.75</v>
      </c>
      <c r="K13" s="15">
        <f t="shared" si="0"/>
        <v>80.74</v>
      </c>
      <c r="L13" s="15">
        <f t="shared" si="1"/>
        <v>5</v>
      </c>
      <c r="M13" s="15" t="s">
        <v>26</v>
      </c>
    </row>
    <row r="14" ht="23.25" customHeight="1" spans="1:13">
      <c r="A14" s="15">
        <v>6</v>
      </c>
      <c r="B14" s="15" t="s">
        <v>20</v>
      </c>
      <c r="C14" s="15" t="s">
        <v>47</v>
      </c>
      <c r="D14" s="15" t="s">
        <v>48</v>
      </c>
      <c r="E14" s="15" t="s">
        <v>49</v>
      </c>
      <c r="F14" s="15" t="s">
        <v>50</v>
      </c>
      <c r="G14" s="15" t="s">
        <v>51</v>
      </c>
      <c r="H14" s="15">
        <v>78</v>
      </c>
      <c r="I14" s="15">
        <v>81.85</v>
      </c>
      <c r="J14" s="15">
        <v>69.65</v>
      </c>
      <c r="K14" s="15">
        <f t="shared" si="0"/>
        <v>79.86</v>
      </c>
      <c r="L14" s="15">
        <f t="shared" si="1"/>
        <v>6</v>
      </c>
      <c r="M14" s="15" t="s">
        <v>26</v>
      </c>
    </row>
    <row r="15" ht="23.25" customHeight="1" spans="1:13">
      <c r="A15" s="15">
        <v>7</v>
      </c>
      <c r="B15" s="15" t="s">
        <v>20</v>
      </c>
      <c r="C15" s="15" t="s">
        <v>52</v>
      </c>
      <c r="D15" s="15" t="s">
        <v>53</v>
      </c>
      <c r="E15" s="15" t="s">
        <v>54</v>
      </c>
      <c r="F15" s="15" t="s">
        <v>55</v>
      </c>
      <c r="G15" s="15" t="s">
        <v>56</v>
      </c>
      <c r="H15" s="15">
        <v>79</v>
      </c>
      <c r="I15" s="15">
        <v>81.6</v>
      </c>
      <c r="J15" s="15">
        <v>64.65</v>
      </c>
      <c r="K15" s="15">
        <f t="shared" si="0"/>
        <v>79.385</v>
      </c>
      <c r="L15" s="15">
        <f t="shared" si="1"/>
        <v>7</v>
      </c>
      <c r="M15" s="15" t="s">
        <v>26</v>
      </c>
    </row>
    <row r="16" ht="23.25" customHeight="1" spans="1:13">
      <c r="A16" s="15">
        <v>8</v>
      </c>
      <c r="B16" s="15" t="s">
        <v>20</v>
      </c>
      <c r="C16" s="15" t="s">
        <v>57</v>
      </c>
      <c r="D16" s="15" t="s">
        <v>58</v>
      </c>
      <c r="E16" s="15" t="s">
        <v>59</v>
      </c>
      <c r="F16" s="15" t="s">
        <v>60</v>
      </c>
      <c r="G16" s="15" t="s">
        <v>61</v>
      </c>
      <c r="H16" s="15">
        <v>79.5</v>
      </c>
      <c r="I16" s="15">
        <v>80.84</v>
      </c>
      <c r="J16" s="15">
        <v>67.95</v>
      </c>
      <c r="K16" s="15">
        <f t="shared" si="0"/>
        <v>79.283</v>
      </c>
      <c r="L16" s="15">
        <f t="shared" si="1"/>
        <v>8</v>
      </c>
      <c r="M16" s="15" t="s">
        <v>26</v>
      </c>
    </row>
    <row r="17" ht="23.25" customHeight="1" spans="1:13">
      <c r="A17" s="15">
        <v>9</v>
      </c>
      <c r="B17" s="15" t="s">
        <v>20</v>
      </c>
      <c r="C17" s="15" t="s">
        <v>62</v>
      </c>
      <c r="D17" s="15" t="s">
        <v>63</v>
      </c>
      <c r="E17" s="15" t="s">
        <v>64</v>
      </c>
      <c r="F17" s="15" t="s">
        <v>65</v>
      </c>
      <c r="G17" s="15" t="s">
        <v>66</v>
      </c>
      <c r="H17" s="15">
        <v>73</v>
      </c>
      <c r="I17" s="15">
        <v>82.82</v>
      </c>
      <c r="J17" s="15">
        <v>66.9</v>
      </c>
      <c r="K17" s="15">
        <f t="shared" si="0"/>
        <v>79.264</v>
      </c>
      <c r="L17" s="15">
        <f t="shared" si="1"/>
        <v>9</v>
      </c>
      <c r="M17" s="15" t="s">
        <v>26</v>
      </c>
    </row>
    <row r="18" ht="23.25" customHeight="1" spans="1:13">
      <c r="A18" s="15">
        <v>10</v>
      </c>
      <c r="B18" s="15" t="s">
        <v>20</v>
      </c>
      <c r="C18" s="15" t="s">
        <v>67</v>
      </c>
      <c r="D18" s="15" t="s">
        <v>68</v>
      </c>
      <c r="E18" s="15" t="s">
        <v>69</v>
      </c>
      <c r="F18" s="15" t="s">
        <v>60</v>
      </c>
      <c r="G18" s="15" t="s">
        <v>70</v>
      </c>
      <c r="H18" s="15">
        <v>78</v>
      </c>
      <c r="I18" s="15">
        <v>80.77</v>
      </c>
      <c r="J18" s="15">
        <v>67.75</v>
      </c>
      <c r="K18" s="15">
        <f t="shared" si="0"/>
        <v>78.914</v>
      </c>
      <c r="L18" s="15">
        <f t="shared" si="1"/>
        <v>10</v>
      </c>
      <c r="M18" s="15" t="s">
        <v>26</v>
      </c>
    </row>
    <row r="19" ht="23.25" customHeight="1" spans="1:13">
      <c r="A19" s="15">
        <v>11</v>
      </c>
      <c r="B19" s="15" t="s">
        <v>20</v>
      </c>
      <c r="C19" s="15" t="s">
        <v>71</v>
      </c>
      <c r="D19" s="15" t="s">
        <v>72</v>
      </c>
      <c r="E19" s="15" t="s">
        <v>73</v>
      </c>
      <c r="F19" s="15" t="s">
        <v>74</v>
      </c>
      <c r="G19" s="15" t="s">
        <v>75</v>
      </c>
      <c r="H19" s="15">
        <v>70</v>
      </c>
      <c r="I19" s="15">
        <v>82.94</v>
      </c>
      <c r="J19" s="15">
        <v>64.55</v>
      </c>
      <c r="K19" s="15">
        <f t="shared" si="0"/>
        <v>78.513</v>
      </c>
      <c r="L19" s="15">
        <f t="shared" si="1"/>
        <v>11</v>
      </c>
      <c r="M19" s="15" t="s">
        <v>26</v>
      </c>
    </row>
    <row r="20" ht="23.25" customHeight="1" spans="1:13">
      <c r="A20" s="15">
        <v>12</v>
      </c>
      <c r="B20" s="15" t="s">
        <v>20</v>
      </c>
      <c r="C20" s="15" t="s">
        <v>76</v>
      </c>
      <c r="D20" s="15" t="s">
        <v>77</v>
      </c>
      <c r="E20" s="15" t="s">
        <v>78</v>
      </c>
      <c r="F20" s="15" t="s">
        <v>79</v>
      </c>
      <c r="G20" s="15" t="s">
        <v>80</v>
      </c>
      <c r="H20" s="15">
        <v>72</v>
      </c>
      <c r="I20" s="15">
        <v>82.17</v>
      </c>
      <c r="J20" s="15">
        <v>64.95</v>
      </c>
      <c r="K20" s="15">
        <f t="shared" si="0"/>
        <v>78.414</v>
      </c>
      <c r="L20" s="15">
        <f t="shared" si="1"/>
        <v>12</v>
      </c>
      <c r="M20" s="15" t="s">
        <v>26</v>
      </c>
    </row>
    <row r="21" ht="23.25" customHeight="1" spans="1:13">
      <c r="A21" s="15">
        <v>13</v>
      </c>
      <c r="B21" s="15" t="s">
        <v>20</v>
      </c>
      <c r="C21" s="15" t="s">
        <v>81</v>
      </c>
      <c r="D21" s="15" t="s">
        <v>82</v>
      </c>
      <c r="E21" s="15" t="s">
        <v>83</v>
      </c>
      <c r="F21" s="15" t="s">
        <v>84</v>
      </c>
      <c r="G21" s="15" t="s">
        <v>85</v>
      </c>
      <c r="H21" s="15">
        <v>77.5</v>
      </c>
      <c r="I21" s="15">
        <v>78.14</v>
      </c>
      <c r="J21" s="15">
        <v>68.25</v>
      </c>
      <c r="K21" s="15">
        <f t="shared" si="0"/>
        <v>77.023</v>
      </c>
      <c r="L21" s="15">
        <f t="shared" si="1"/>
        <v>13</v>
      </c>
      <c r="M21" s="15" t="s">
        <v>26</v>
      </c>
    </row>
    <row r="22" ht="23.25" customHeight="1" spans="1:13">
      <c r="A22" s="15">
        <v>14</v>
      </c>
      <c r="B22" s="15" t="s">
        <v>20</v>
      </c>
      <c r="C22" s="15" t="s">
        <v>86</v>
      </c>
      <c r="D22" s="15" t="s">
        <v>87</v>
      </c>
      <c r="E22" s="15" t="s">
        <v>88</v>
      </c>
      <c r="F22" s="15" t="s">
        <v>84</v>
      </c>
      <c r="G22" s="15" t="s">
        <v>89</v>
      </c>
      <c r="H22" s="15">
        <v>72</v>
      </c>
      <c r="I22" s="15">
        <v>78.74</v>
      </c>
      <c r="J22" s="15">
        <v>63.85</v>
      </c>
      <c r="K22" s="15">
        <f t="shared" si="0"/>
        <v>75.903</v>
      </c>
      <c r="L22" s="15">
        <f t="shared" si="1"/>
        <v>14</v>
      </c>
      <c r="M22" s="15" t="s">
        <v>26</v>
      </c>
    </row>
    <row r="23" ht="23.25" customHeight="1" spans="1:13">
      <c r="A23" s="15">
        <v>15</v>
      </c>
      <c r="B23" s="15" t="s">
        <v>20</v>
      </c>
      <c r="C23" s="15" t="s">
        <v>90</v>
      </c>
      <c r="D23" s="15" t="s">
        <v>91</v>
      </c>
      <c r="E23" s="15" t="s">
        <v>92</v>
      </c>
      <c r="F23" s="15" t="s">
        <v>84</v>
      </c>
      <c r="G23" s="15" t="s">
        <v>93</v>
      </c>
      <c r="H23" s="15">
        <v>73</v>
      </c>
      <c r="I23" s="15">
        <v>78.07</v>
      </c>
      <c r="J23" s="15">
        <v>64.2</v>
      </c>
      <c r="K23" s="15">
        <f t="shared" si="0"/>
        <v>75.669</v>
      </c>
      <c r="L23" s="15">
        <f t="shared" si="1"/>
        <v>15</v>
      </c>
      <c r="M23" s="15" t="s">
        <v>26</v>
      </c>
    </row>
    <row r="24" ht="23.25" customHeight="1" spans="1:13">
      <c r="A24" s="15">
        <v>16</v>
      </c>
      <c r="B24" s="15" t="s">
        <v>20</v>
      </c>
      <c r="C24" s="15" t="s">
        <v>94</v>
      </c>
      <c r="D24" s="15" t="s">
        <v>95</v>
      </c>
      <c r="E24" s="15" t="s">
        <v>96</v>
      </c>
      <c r="F24" s="15" t="s">
        <v>97</v>
      </c>
      <c r="G24" s="15" t="s">
        <v>98</v>
      </c>
      <c r="H24" s="15">
        <v>72</v>
      </c>
      <c r="I24" s="15">
        <v>78.03</v>
      </c>
      <c r="J24" s="15">
        <v>64.05</v>
      </c>
      <c r="K24" s="15">
        <f t="shared" si="0"/>
        <v>75.426</v>
      </c>
      <c r="L24" s="15">
        <f t="shared" si="1"/>
        <v>16</v>
      </c>
      <c r="M24" s="15" t="s">
        <v>26</v>
      </c>
    </row>
    <row r="25" ht="23.25" customHeight="1" spans="1:13">
      <c r="A25" s="15">
        <v>17</v>
      </c>
      <c r="B25" s="15" t="s">
        <v>20</v>
      </c>
      <c r="C25" s="15" t="s">
        <v>99</v>
      </c>
      <c r="D25" s="15" t="s">
        <v>100</v>
      </c>
      <c r="E25" s="15" t="s">
        <v>101</v>
      </c>
      <c r="F25" s="15" t="s">
        <v>102</v>
      </c>
      <c r="G25" s="15" t="s">
        <v>103</v>
      </c>
      <c r="H25" s="15">
        <v>72</v>
      </c>
      <c r="I25" s="15">
        <v>77.4</v>
      </c>
      <c r="J25" s="15">
        <v>62.8</v>
      </c>
      <c r="K25" s="15">
        <f t="shared" si="0"/>
        <v>74.86</v>
      </c>
      <c r="L25" s="15">
        <f t="shared" si="1"/>
        <v>17</v>
      </c>
      <c r="M25" s="15" t="s">
        <v>26</v>
      </c>
    </row>
    <row r="26" ht="23.25" customHeight="1" spans="1:13">
      <c r="A26" s="15">
        <v>18</v>
      </c>
      <c r="B26" s="15" t="s">
        <v>20</v>
      </c>
      <c r="C26" s="15" t="s">
        <v>104</v>
      </c>
      <c r="D26" s="15" t="s">
        <v>105</v>
      </c>
      <c r="E26" s="15" t="s">
        <v>106</v>
      </c>
      <c r="F26" s="15" t="s">
        <v>107</v>
      </c>
      <c r="G26" s="15" t="s">
        <v>108</v>
      </c>
      <c r="H26" s="15">
        <v>71</v>
      </c>
      <c r="I26" s="15">
        <v>77.86</v>
      </c>
      <c r="J26" s="15">
        <v>60.3</v>
      </c>
      <c r="K26" s="15">
        <f t="shared" si="0"/>
        <v>74.732</v>
      </c>
      <c r="L26" s="15">
        <f t="shared" si="1"/>
        <v>18</v>
      </c>
      <c r="M26" s="15" t="s">
        <v>26</v>
      </c>
    </row>
    <row r="27" ht="23.25" customHeight="1" spans="1:13">
      <c r="A27" s="15">
        <v>19</v>
      </c>
      <c r="B27" s="15" t="s">
        <v>20</v>
      </c>
      <c r="C27" s="15" t="s">
        <v>109</v>
      </c>
      <c r="D27" s="15" t="s">
        <v>110</v>
      </c>
      <c r="E27" s="15" t="s">
        <v>111</v>
      </c>
      <c r="F27" s="15" t="s">
        <v>112</v>
      </c>
      <c r="G27" s="15" t="s">
        <v>113</v>
      </c>
      <c r="H27" s="15">
        <v>75.5</v>
      </c>
      <c r="I27" s="15">
        <v>74.08</v>
      </c>
      <c r="J27" s="15">
        <v>66.05</v>
      </c>
      <c r="K27" s="15">
        <f t="shared" si="0"/>
        <v>73.561</v>
      </c>
      <c r="L27" s="15">
        <f t="shared" si="1"/>
        <v>19</v>
      </c>
      <c r="M27" s="15" t="s">
        <v>26</v>
      </c>
    </row>
    <row r="28" ht="23.25" customHeight="1" spans="1:13">
      <c r="A28" s="15">
        <v>20</v>
      </c>
      <c r="B28" s="15" t="s">
        <v>20</v>
      </c>
      <c r="C28" s="15" t="s">
        <v>114</v>
      </c>
      <c r="D28" s="15" t="s">
        <v>115</v>
      </c>
      <c r="E28" s="15" t="s">
        <v>116</v>
      </c>
      <c r="F28" s="15" t="s">
        <v>117</v>
      </c>
      <c r="G28" s="15" t="s">
        <v>118</v>
      </c>
      <c r="H28" s="15">
        <v>69</v>
      </c>
      <c r="I28" s="15">
        <v>75.97</v>
      </c>
      <c r="J28" s="15">
        <v>62.85</v>
      </c>
      <c r="K28" s="15">
        <f t="shared" si="0"/>
        <v>73.264</v>
      </c>
      <c r="L28" s="15">
        <f t="shared" si="1"/>
        <v>20</v>
      </c>
      <c r="M28" s="15" t="s">
        <v>26</v>
      </c>
    </row>
    <row r="29" ht="23.25" customHeight="1" spans="1:13">
      <c r="A29" s="15">
        <v>21</v>
      </c>
      <c r="B29" s="15" t="s">
        <v>20</v>
      </c>
      <c r="C29" s="15" t="s">
        <v>119</v>
      </c>
      <c r="D29" s="15" t="s">
        <v>120</v>
      </c>
      <c r="E29" s="15" t="s">
        <v>121</v>
      </c>
      <c r="F29" s="15" t="s">
        <v>117</v>
      </c>
      <c r="G29" s="15" t="s">
        <v>122</v>
      </c>
      <c r="H29" s="15">
        <v>68</v>
      </c>
      <c r="I29" s="15">
        <v>76.03</v>
      </c>
      <c r="J29" s="15">
        <v>62.65</v>
      </c>
      <c r="K29" s="15">
        <f t="shared" si="0"/>
        <v>73.086</v>
      </c>
      <c r="L29" s="15">
        <f t="shared" si="1"/>
        <v>21</v>
      </c>
      <c r="M29" s="15" t="s">
        <v>26</v>
      </c>
    </row>
    <row r="30" ht="23.25" customHeight="1" spans="1:13">
      <c r="A30" s="15">
        <v>22</v>
      </c>
      <c r="B30" s="15" t="s">
        <v>20</v>
      </c>
      <c r="C30" s="15" t="s">
        <v>123</v>
      </c>
      <c r="D30" s="15" t="s">
        <v>124</v>
      </c>
      <c r="E30" s="15" t="s">
        <v>125</v>
      </c>
      <c r="F30" s="15" t="s">
        <v>126</v>
      </c>
      <c r="G30" s="15" t="s">
        <v>127</v>
      </c>
      <c r="H30" s="15">
        <v>71</v>
      </c>
      <c r="I30" s="15">
        <v>74.4</v>
      </c>
      <c r="J30" s="15">
        <v>62.55</v>
      </c>
      <c r="K30" s="15">
        <f t="shared" si="0"/>
        <v>72.535</v>
      </c>
      <c r="L30" s="15">
        <f t="shared" si="1"/>
        <v>22</v>
      </c>
      <c r="M30" s="15" t="s">
        <v>128</v>
      </c>
    </row>
    <row r="31" ht="23.25" customHeight="1" spans="1:13">
      <c r="A31" s="15">
        <v>23</v>
      </c>
      <c r="B31" s="15" t="s">
        <v>20</v>
      </c>
      <c r="C31" s="15" t="s">
        <v>129</v>
      </c>
      <c r="D31" s="15" t="s">
        <v>130</v>
      </c>
      <c r="E31" s="15" t="s">
        <v>131</v>
      </c>
      <c r="F31" s="15" t="s">
        <v>132</v>
      </c>
      <c r="G31" s="15" t="s">
        <v>133</v>
      </c>
      <c r="H31" s="15">
        <v>74</v>
      </c>
      <c r="I31" s="15">
        <v>72.27</v>
      </c>
      <c r="J31" s="15">
        <v>68.1</v>
      </c>
      <c r="K31" s="15">
        <f t="shared" si="0"/>
        <v>72.199</v>
      </c>
      <c r="L31" s="15">
        <f t="shared" si="1"/>
        <v>23</v>
      </c>
      <c r="M31" s="15" t="s">
        <v>128</v>
      </c>
    </row>
    <row r="32" ht="23.25" customHeight="1" spans="1:13">
      <c r="A32" s="15">
        <v>24</v>
      </c>
      <c r="B32" s="15" t="s">
        <v>20</v>
      </c>
      <c r="C32" s="15" t="s">
        <v>134</v>
      </c>
      <c r="D32" s="15" t="s">
        <v>135</v>
      </c>
      <c r="E32" s="15" t="s">
        <v>136</v>
      </c>
      <c r="F32" s="15" t="s">
        <v>137</v>
      </c>
      <c r="G32" s="15" t="s">
        <v>138</v>
      </c>
      <c r="H32" s="15">
        <v>72</v>
      </c>
      <c r="I32" s="15">
        <v>72.42</v>
      </c>
      <c r="J32" s="15">
        <v>61.9</v>
      </c>
      <c r="K32" s="15">
        <f t="shared" si="0"/>
        <v>71.284</v>
      </c>
      <c r="L32" s="15">
        <f t="shared" si="1"/>
        <v>24</v>
      </c>
      <c r="M32" s="15" t="s">
        <v>128</v>
      </c>
    </row>
    <row r="33" ht="23.25" customHeight="1" spans="1:13">
      <c r="A33" s="15">
        <v>25</v>
      </c>
      <c r="B33" s="15" t="s">
        <v>20</v>
      </c>
      <c r="C33" s="15" t="s">
        <v>139</v>
      </c>
      <c r="D33" s="15" t="s">
        <v>140</v>
      </c>
      <c r="E33" s="15" t="s">
        <v>141</v>
      </c>
      <c r="F33" s="15" t="s">
        <v>142</v>
      </c>
      <c r="G33" s="15" t="s">
        <v>143</v>
      </c>
      <c r="H33" s="15">
        <v>70</v>
      </c>
      <c r="I33" s="15">
        <v>71.41</v>
      </c>
      <c r="J33" s="15">
        <v>62.1</v>
      </c>
      <c r="K33" s="15">
        <f t="shared" si="0"/>
        <v>70.197</v>
      </c>
      <c r="L33" s="15">
        <f t="shared" si="1"/>
        <v>25</v>
      </c>
      <c r="M33" s="15" t="s">
        <v>128</v>
      </c>
    </row>
    <row r="34" ht="23.25" customHeight="1" spans="1:13">
      <c r="A34" s="15">
        <v>26</v>
      </c>
      <c r="B34" s="15" t="s">
        <v>20</v>
      </c>
      <c r="C34" s="15" t="s">
        <v>144</v>
      </c>
      <c r="D34" s="15" t="s">
        <v>145</v>
      </c>
      <c r="E34" s="15" t="s">
        <v>146</v>
      </c>
      <c r="F34" s="15" t="s">
        <v>41</v>
      </c>
      <c r="G34" s="15" t="s">
        <v>147</v>
      </c>
      <c r="H34" s="15">
        <v>71.5</v>
      </c>
      <c r="I34" s="15">
        <v>69.28</v>
      </c>
      <c r="J34" s="15">
        <v>61.85</v>
      </c>
      <c r="K34" s="15">
        <f t="shared" si="0"/>
        <v>68.981</v>
      </c>
      <c r="L34" s="15">
        <f t="shared" si="1"/>
        <v>26</v>
      </c>
      <c r="M34" s="15" t="s">
        <v>128</v>
      </c>
    </row>
    <row r="35" ht="23.25" customHeight="1" spans="1:13">
      <c r="A35" s="15">
        <v>27</v>
      </c>
      <c r="B35" s="15" t="s">
        <v>20</v>
      </c>
      <c r="C35" s="15" t="s">
        <v>148</v>
      </c>
      <c r="D35" s="15" t="s">
        <v>149</v>
      </c>
      <c r="E35" s="15" t="s">
        <v>150</v>
      </c>
      <c r="F35" s="15" t="s">
        <v>151</v>
      </c>
      <c r="G35" s="15" t="s">
        <v>152</v>
      </c>
      <c r="H35" s="15">
        <v>70</v>
      </c>
      <c r="I35" s="15">
        <v>69.11</v>
      </c>
      <c r="J35" s="15">
        <v>61.35</v>
      </c>
      <c r="K35" s="15">
        <f t="shared" si="0"/>
        <v>68.512</v>
      </c>
      <c r="L35" s="15">
        <f t="shared" si="1"/>
        <v>27</v>
      </c>
      <c r="M35" s="15" t="s">
        <v>128</v>
      </c>
    </row>
    <row r="36" ht="23.25" customHeight="1" spans="1:13">
      <c r="A36" s="15">
        <v>28</v>
      </c>
      <c r="B36" s="15" t="s">
        <v>20</v>
      </c>
      <c r="C36" s="15" t="s">
        <v>153</v>
      </c>
      <c r="D36" s="15" t="s">
        <v>154</v>
      </c>
      <c r="E36" s="15" t="s">
        <v>155</v>
      </c>
      <c r="F36" s="15" t="s">
        <v>156</v>
      </c>
      <c r="G36" s="15" t="s">
        <v>157</v>
      </c>
      <c r="H36" s="15">
        <v>68</v>
      </c>
      <c r="I36" s="15">
        <v>69.26</v>
      </c>
      <c r="J36" s="15">
        <v>61.1</v>
      </c>
      <c r="K36" s="15">
        <f t="shared" si="0"/>
        <v>68.192</v>
      </c>
      <c r="L36" s="15">
        <f t="shared" si="1"/>
        <v>28</v>
      </c>
      <c r="M36" s="15" t="s">
        <v>128</v>
      </c>
    </row>
    <row r="37" ht="23.25" customHeight="1" spans="1:13">
      <c r="A37" s="15">
        <v>29</v>
      </c>
      <c r="B37" s="15" t="s">
        <v>20</v>
      </c>
      <c r="C37" s="15" t="s">
        <v>158</v>
      </c>
      <c r="D37" s="15" t="s">
        <v>159</v>
      </c>
      <c r="E37" s="15" t="s">
        <v>160</v>
      </c>
      <c r="F37" s="15" t="s">
        <v>161</v>
      </c>
      <c r="G37" s="15" t="s">
        <v>162</v>
      </c>
      <c r="H37" s="15">
        <v>68</v>
      </c>
      <c r="I37" s="15">
        <v>67.05</v>
      </c>
      <c r="J37" s="15">
        <v>60.5</v>
      </c>
      <c r="K37" s="15">
        <f t="shared" si="0"/>
        <v>66.585</v>
      </c>
      <c r="L37" s="15">
        <f t="shared" si="1"/>
        <v>29</v>
      </c>
      <c r="M37" s="15" t="s">
        <v>128</v>
      </c>
    </row>
    <row r="38" ht="23.25" customHeight="1" spans="1:13">
      <c r="A38" s="15">
        <v>30</v>
      </c>
      <c r="B38" s="15" t="s">
        <v>20</v>
      </c>
      <c r="C38" s="15" t="s">
        <v>163</v>
      </c>
      <c r="D38" s="15" t="s">
        <v>164</v>
      </c>
      <c r="E38" s="15" t="s">
        <v>165</v>
      </c>
      <c r="F38" s="15" t="s">
        <v>166</v>
      </c>
      <c r="G38" s="15" t="s">
        <v>167</v>
      </c>
      <c r="H38" s="15">
        <v>70</v>
      </c>
      <c r="I38" s="15">
        <v>62.69</v>
      </c>
      <c r="J38" s="15">
        <v>60</v>
      </c>
      <c r="K38" s="15">
        <f t="shared" si="0"/>
        <v>63.883</v>
      </c>
      <c r="L38" s="15">
        <f t="shared" si="1"/>
        <v>30</v>
      </c>
      <c r="M38" s="15" t="s">
        <v>128</v>
      </c>
    </row>
    <row r="39" ht="23.25" customHeight="1" spans="1:13">
      <c r="A39" s="15">
        <v>31</v>
      </c>
      <c r="B39" s="15" t="s">
        <v>20</v>
      </c>
      <c r="C39" s="15" t="s">
        <v>168</v>
      </c>
      <c r="D39" s="15" t="s">
        <v>169</v>
      </c>
      <c r="E39" s="15" t="s">
        <v>170</v>
      </c>
      <c r="F39" s="15" t="s">
        <v>171</v>
      </c>
      <c r="G39" s="15" t="s">
        <v>172</v>
      </c>
      <c r="H39" s="15">
        <v>68</v>
      </c>
      <c r="I39" s="15">
        <v>61.47</v>
      </c>
      <c r="J39" s="15">
        <v>60.2</v>
      </c>
      <c r="K39" s="15">
        <f t="shared" si="0"/>
        <v>62.649</v>
      </c>
      <c r="L39" s="15">
        <f t="shared" si="1"/>
        <v>31</v>
      </c>
      <c r="M39" s="15" t="s">
        <v>128</v>
      </c>
    </row>
  </sheetData>
  <mergeCells count="14">
    <mergeCell ref="A1:B1"/>
    <mergeCell ref="A2:L2"/>
    <mergeCell ref="A3:L3"/>
    <mergeCell ref="A5:L5"/>
    <mergeCell ref="A6:L6"/>
    <mergeCell ref="E7:F7"/>
    <mergeCell ref="A7:A8"/>
    <mergeCell ref="B7:B8"/>
    <mergeCell ref="C7:C8"/>
    <mergeCell ref="D7:D8"/>
    <mergeCell ref="G7:G8"/>
    <mergeCell ref="K7:K8"/>
    <mergeCell ref="L7:L8"/>
    <mergeCell ref="M7:M8"/>
  </mergeCells>
  <pageMargins left="0.472222222222222" right="0.196527777777778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25医检专业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huang，榮派</cp:lastModifiedBy>
  <dcterms:created xsi:type="dcterms:W3CDTF">2026-09-09T06:04:00Z</dcterms:created>
  <dcterms:modified xsi:type="dcterms:W3CDTF">2026-09-09T14:41:16Z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CC32CF96DF6A49948AF388FD3AFA66EE_11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