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-2026学年第二学期" sheetId="1" r:id="rId1"/>
    <sheet name="2026-2027学年第一学期 " sheetId="3" r:id="rId2"/>
    <sheet name="2026-2027学年第二学期" sheetId="4" r:id="rId3"/>
    <sheet name="2027-2028学年第一学期 " sheetId="5" r:id="rId4"/>
    <sheet name="2027-2028学年第二学期 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<sst xmlns="http://schemas.openxmlformats.org/spreadsheetml/2006/main" count="195" uniqueCount="41">
  <si>
    <t>附件2：实训室建设项目教学需求及利用率预估一览表</t>
  </si>
  <si>
    <t>部门盖章：       项目名称：XXX实训室      项目负责人：XXXX         填表时间：XXXX年XX月XX日</t>
  </si>
  <si>
    <t>设备台套数</t>
  </si>
  <si>
    <t>每台套设备安排实训人数</t>
  </si>
  <si>
    <t>实训室
工位数</t>
  </si>
  <si>
    <t>学年学期:2025-2026-2</t>
  </si>
  <si>
    <t>教学计划内教学需求</t>
  </si>
  <si>
    <t>备注</t>
  </si>
  <si>
    <t>序号</t>
  </si>
  <si>
    <t>年级
专业</t>
  </si>
  <si>
    <t>课程名称</t>
  </si>
  <si>
    <t>必修/选修/两定四选</t>
  </si>
  <si>
    <t>实训周课时数</t>
  </si>
  <si>
    <t>实训课程教学周数</t>
  </si>
  <si>
    <t>实训课程教学班数</t>
  </si>
  <si>
    <t>学时
小计</t>
  </si>
  <si>
    <t>示例</t>
  </si>
  <si>
    <t>21级计算机网络技术</t>
  </si>
  <si>
    <t>网络综合布线</t>
  </si>
  <si>
    <t>必修</t>
  </si>
  <si>
    <t>21级软件技术</t>
  </si>
  <si>
    <t>选修</t>
  </si>
  <si>
    <t>两定四选</t>
  </si>
  <si>
    <t>①教学计划内教学需求（含两定四选课程）学时合计</t>
  </si>
  <si>
    <t>非教学计划内教学需求</t>
  </si>
  <si>
    <t>学生社团活动</t>
  </si>
  <si>
    <t>学科专业竞赛</t>
  </si>
  <si>
    <t>课余开放</t>
  </si>
  <si>
    <t>校内外培训</t>
  </si>
  <si>
    <t>②非教学计划内教学需求学时合计</t>
  </si>
  <si>
    <t>③学期实训室总学时数（①+②）</t>
  </si>
  <si>
    <t>实训室学期利用率（按46节/周）</t>
  </si>
  <si>
    <t>实训室学期利用率（按58节/周）</t>
  </si>
  <si>
    <t>填表说明：
①开设专业、课程名称、必修、选修、开设学年学期、课时数等信息须严格按照专业人才培养方案填报，涉及不同学年学期的，分开做表。
②学时小计=实训周课时数*实训课程教学周数*实训课程教学班数。
③实训室学期利用率=（学期实训室总学时数/学期实训室额定总学时数）×100%；其中学期实训室额定总学时数：18周×46学时/周=828学时；18周×58学时/周=1044学时。
④非教学计划内教学需求（学生社团活动、学科专业竞赛、课余开放、校内外培训），要留有相关佐证材料，以便学校检查。</t>
  </si>
  <si>
    <t>项目负责人（签名）：             部门负责人（签名）：                 教务处负责人（签名）：</t>
  </si>
  <si>
    <t>部门盖章：       项目名称：XXX实训室      项目负责人：XXXX         填表日期：XXXX年XX月XX日</t>
  </si>
  <si>
    <t>学年学期:2026-2027-1</t>
  </si>
  <si>
    <t>学年学期:2026-2027-2</t>
  </si>
  <si>
    <t>学年学期:2027-2028-1</t>
  </si>
  <si>
    <t>部门盖章：         项目名称：XXX实训室         项目负责人：XXXX         填表日期：XXXX年XX月XX日</t>
  </si>
  <si>
    <t>学年学期:2027-2028-2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</si>
</sst>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u/>
      <sz val="1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A1" sqref="A1:I1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9.75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/>
      <c r="C3" s="9">
        <v>16</v>
      </c>
      <c r="D3" s="7" t="s">
        <v>3</v>
      </c>
      <c r="E3" s="10"/>
      <c r="F3" s="9">
        <v>1</v>
      </c>
      <c r="G3" s="11" t="s">
        <v>4</v>
      </c>
      <c r="H3" s="12">
        <v>16</v>
      </c>
      <c r="I3" s="37"/>
    </row>
    <row r="4" s="1" customFormat="1" ht="23" customHeight="1" spans="1:9">
      <c r="A4" s="13" t="s">
        <v>5</v>
      </c>
      <c r="B4" s="13"/>
      <c r="C4" s="13"/>
      <c r="D4" s="13"/>
      <c r="E4" s="13"/>
      <c r="F4" s="13"/>
      <c r="G4" s="13"/>
      <c r="H4" s="13"/>
      <c r="I4" s="13"/>
    </row>
    <row r="5" ht="22" customHeight="1" spans="1:9">
      <c r="A5" s="14" t="s">
        <v>6</v>
      </c>
      <c r="B5" s="15"/>
      <c r="C5" s="15"/>
      <c r="D5" s="15"/>
      <c r="E5" s="15"/>
      <c r="F5" s="15"/>
      <c r="G5" s="15"/>
      <c r="H5" s="15"/>
      <c r="I5" s="38" t="s">
        <v>7</v>
      </c>
    </row>
    <row r="6" ht="51" customHeight="1" spans="1:9">
      <c r="A6" s="16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39"/>
    </row>
    <row r="7" ht="30" customHeight="1" spans="1:9">
      <c r="A7" s="18" t="s">
        <v>16</v>
      </c>
      <c r="B7" s="19" t="s">
        <v>17</v>
      </c>
      <c r="C7" s="19" t="s">
        <v>18</v>
      </c>
      <c r="D7" s="19" t="s">
        <v>19</v>
      </c>
      <c r="E7" s="19">
        <v>12</v>
      </c>
      <c r="F7" s="19">
        <v>16</v>
      </c>
      <c r="G7" s="19">
        <v>1</v>
      </c>
      <c r="H7" s="19">
        <f>E7*F7*G7</f>
        <v>192</v>
      </c>
      <c r="I7" s="40"/>
    </row>
    <row r="8" ht="30" customHeight="1" spans="1:9">
      <c r="A8" s="18"/>
      <c r="B8" s="19" t="s">
        <v>20</v>
      </c>
      <c r="C8" s="19" t="s">
        <v>18</v>
      </c>
      <c r="D8" s="19" t="s">
        <v>21</v>
      </c>
      <c r="E8" s="19">
        <v>4</v>
      </c>
      <c r="F8" s="19">
        <v>15</v>
      </c>
      <c r="G8" s="19">
        <v>2</v>
      </c>
      <c r="H8" s="19">
        <f t="shared" ref="H7:H9" si="0">E8*F8*G8</f>
        <v>120</v>
      </c>
      <c r="I8" s="40"/>
    </row>
    <row r="9" ht="30" customHeight="1" spans="1:9">
      <c r="A9" s="18"/>
      <c r="B9" s="19" t="s">
        <v>20</v>
      </c>
      <c r="C9" s="19" t="s">
        <v>18</v>
      </c>
      <c r="D9" s="19" t="s">
        <v>22</v>
      </c>
      <c r="E9" s="19">
        <v>16</v>
      </c>
      <c r="F9" s="19">
        <v>6</v>
      </c>
      <c r="G9" s="19">
        <v>1</v>
      </c>
      <c r="H9" s="19">
        <f t="shared" si="0"/>
        <v>96</v>
      </c>
      <c r="I9" s="41"/>
    </row>
    <row r="10" ht="30.75" customHeight="1" spans="1:9">
      <c r="A10" s="20" t="s">
        <v>23</v>
      </c>
      <c r="B10" s="21"/>
      <c r="C10" s="21"/>
      <c r="D10" s="21"/>
      <c r="E10" s="21"/>
      <c r="F10" s="21"/>
      <c r="G10" s="21"/>
      <c r="H10" s="21">
        <f>SUM(H7:H8)</f>
        <v>312</v>
      </c>
      <c r="I10" s="42"/>
    </row>
    <row r="11" ht="24" customHeight="1" spans="1:9">
      <c r="A11" s="22" t="s">
        <v>24</v>
      </c>
      <c r="B11" s="23"/>
      <c r="C11" s="23"/>
      <c r="D11" s="23"/>
      <c r="E11" s="23"/>
      <c r="F11" s="23"/>
      <c r="G11" s="23"/>
      <c r="H11" s="23"/>
      <c r="I11" s="43" t="s">
        <v>7</v>
      </c>
    </row>
    <row r="12" ht="25" customHeight="1" spans="1:9">
      <c r="A12" s="24" t="s">
        <v>25</v>
      </c>
      <c r="B12" s="25"/>
      <c r="C12" s="25"/>
      <c r="D12" s="25"/>
      <c r="E12" s="25"/>
      <c r="F12" s="25"/>
      <c r="G12" s="25"/>
      <c r="H12" s="26">
        <v>25</v>
      </c>
      <c r="I12" s="44"/>
    </row>
    <row r="13" ht="25" customHeight="1" spans="1:9">
      <c r="A13" s="24" t="s">
        <v>26</v>
      </c>
      <c r="B13" s="25"/>
      <c r="C13" s="25"/>
      <c r="D13" s="25"/>
      <c r="E13" s="25"/>
      <c r="F13" s="25"/>
      <c r="G13" s="25"/>
      <c r="H13" s="26">
        <v>15</v>
      </c>
      <c r="I13" s="44"/>
    </row>
    <row r="14" ht="25" customHeight="1" spans="1:9">
      <c r="A14" s="24" t="s">
        <v>27</v>
      </c>
      <c r="B14" s="25"/>
      <c r="C14" s="25"/>
      <c r="D14" s="25"/>
      <c r="E14" s="25"/>
      <c r="F14" s="25"/>
      <c r="G14" s="25"/>
      <c r="H14" s="26">
        <v>35</v>
      </c>
      <c r="I14" s="44"/>
    </row>
    <row r="15" ht="25" customHeight="1" spans="1:9">
      <c r="A15" s="24" t="s">
        <v>28</v>
      </c>
      <c r="B15" s="25"/>
      <c r="C15" s="25"/>
      <c r="D15" s="25"/>
      <c r="E15" s="25"/>
      <c r="F15" s="25"/>
      <c r="G15" s="25"/>
      <c r="H15" s="26">
        <v>45</v>
      </c>
      <c r="I15" s="44"/>
    </row>
    <row r="16" ht="25" customHeight="1" spans="1:9">
      <c r="A16" s="20" t="s">
        <v>29</v>
      </c>
      <c r="B16" s="21"/>
      <c r="C16" s="21"/>
      <c r="D16" s="21"/>
      <c r="E16" s="21"/>
      <c r="F16" s="21"/>
      <c r="G16" s="21"/>
      <c r="H16" s="21">
        <f>H12+H13+H14+H15</f>
        <v>120</v>
      </c>
      <c r="I16" s="45"/>
    </row>
    <row r="17" ht="30" customHeight="1" spans="1:9">
      <c r="A17" s="27" t="s">
        <v>30</v>
      </c>
      <c r="B17" s="28"/>
      <c r="C17" s="28"/>
      <c r="D17" s="28"/>
      <c r="E17" s="28"/>
      <c r="F17" s="28"/>
      <c r="G17" s="28"/>
      <c r="H17" s="29">
        <f>H10+H16</f>
        <v>432</v>
      </c>
      <c r="I17" s="46"/>
    </row>
    <row r="18" ht="30" customHeight="1" spans="1:9">
      <c r="A18" s="30" t="s">
        <v>31</v>
      </c>
      <c r="B18" s="31"/>
      <c r="C18" s="31"/>
      <c r="D18" s="31"/>
      <c r="E18" s="31"/>
      <c r="F18" s="31"/>
      <c r="G18" s="31"/>
      <c r="H18" s="32">
        <f>H17/828</f>
        <v>0.521739130434783</v>
      </c>
      <c r="I18" s="47"/>
    </row>
    <row r="19" ht="30" customHeight="1" spans="1:9">
      <c r="A19" s="20" t="s">
        <v>32</v>
      </c>
      <c r="B19" s="21"/>
      <c r="C19" s="21"/>
      <c r="D19" s="21"/>
      <c r="E19" s="21"/>
      <c r="F19" s="21"/>
      <c r="G19" s="21"/>
      <c r="H19" s="33">
        <f>H17/1044</f>
        <v>0.413793103448276</v>
      </c>
      <c r="I19" s="48"/>
    </row>
    <row r="20" ht="121" customHeight="1" spans="1:9">
      <c r="A20" s="34" t="s">
        <v>33</v>
      </c>
      <c r="B20" s="35"/>
      <c r="C20" s="35"/>
      <c r="D20" s="35"/>
      <c r="E20" s="35"/>
      <c r="F20" s="35"/>
      <c r="G20" s="35"/>
      <c r="H20" s="35"/>
      <c r="I20" s="49"/>
    </row>
    <row r="21" s="2" customFormat="1" ht="28" customHeight="1" spans="1:9">
      <c r="A21" s="36" t="s">
        <v>34</v>
      </c>
      <c r="B21" s="36"/>
      <c r="C21" s="36"/>
      <c r="D21" s="36"/>
      <c r="E21" s="36"/>
      <c r="F21" s="36"/>
      <c r="G21" s="36"/>
      <c r="H21" s="36"/>
      <c r="I21" s="36"/>
    </row>
  </sheetData>
  <mergeCells count="21">
    <mergeCell ref="A1:I1"/>
    <mergeCell ref="A2:I2"/>
    <mergeCell ref="A3:B3"/>
    <mergeCell ref="D3:E3"/>
    <mergeCell ref="H3:I3"/>
    <mergeCell ref="A4:I4"/>
    <mergeCell ref="A5:H5"/>
    <mergeCell ref="A10:G10"/>
    <mergeCell ref="A11:H11"/>
    <mergeCell ref="A12:G12"/>
    <mergeCell ref="A13:G13"/>
    <mergeCell ref="A14:G14"/>
    <mergeCell ref="A15:G15"/>
    <mergeCell ref="A16:G16"/>
    <mergeCell ref="A17:G17"/>
    <mergeCell ref="A18:G18"/>
    <mergeCell ref="A19:G19"/>
    <mergeCell ref="A20:I20"/>
    <mergeCell ref="A21:I21"/>
    <mergeCell ref="A7:A9"/>
    <mergeCell ref="I5:I6"/>
  </mergeCells>
  <printOptions horizontalCentered="1"/>
  <pageMargins left="0.196527777777778" right="0.196527777777778" top="0.196527777777778" bottom="0.196527777777778" header="0.196527777777778" footer="0.220138888888889"/>
  <pageSetup paperSize="9" scale="94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:I1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9.75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35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/>
      <c r="C3" s="9">
        <v>16</v>
      </c>
      <c r="D3" s="7" t="s">
        <v>3</v>
      </c>
      <c r="E3" s="10"/>
      <c r="F3" s="9">
        <v>1</v>
      </c>
      <c r="G3" s="11" t="s">
        <v>4</v>
      </c>
      <c r="H3" s="12">
        <v>16</v>
      </c>
      <c r="I3" s="37"/>
    </row>
    <row r="4" s="1" customFormat="1" ht="23" customHeight="1" spans="1:9">
      <c r="A4" s="13" t="s">
        <v>36</v>
      </c>
      <c r="B4" s="13"/>
      <c r="C4" s="13"/>
      <c r="D4" s="13"/>
      <c r="E4" s="13"/>
      <c r="F4" s="13"/>
      <c r="G4" s="13"/>
      <c r="H4" s="13"/>
      <c r="I4" s="13"/>
    </row>
    <row r="5" ht="22" customHeight="1" spans="1:9">
      <c r="A5" s="14" t="s">
        <v>6</v>
      </c>
      <c r="B5" s="15"/>
      <c r="C5" s="15"/>
      <c r="D5" s="15"/>
      <c r="E5" s="15"/>
      <c r="F5" s="15"/>
      <c r="G5" s="15"/>
      <c r="H5" s="15"/>
      <c r="I5" s="38" t="s">
        <v>7</v>
      </c>
    </row>
    <row r="6" ht="51" customHeight="1" spans="1:9">
      <c r="A6" s="16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39"/>
    </row>
    <row r="7" ht="30" customHeight="1" spans="1:9">
      <c r="A7" s="18" t="s">
        <v>16</v>
      </c>
      <c r="B7" s="19" t="s">
        <v>17</v>
      </c>
      <c r="C7" s="19" t="s">
        <v>18</v>
      </c>
      <c r="D7" s="19" t="s">
        <v>19</v>
      </c>
      <c r="E7" s="19">
        <v>12</v>
      </c>
      <c r="F7" s="19">
        <v>16</v>
      </c>
      <c r="G7" s="19">
        <v>1</v>
      </c>
      <c r="H7" s="19">
        <f t="shared" ref="H7:H9" si="0">E7*F7*G7</f>
        <v>192</v>
      </c>
      <c r="I7" s="40"/>
    </row>
    <row r="8" ht="30" customHeight="1" spans="1:9">
      <c r="A8" s="18"/>
      <c r="B8" s="19" t="s">
        <v>20</v>
      </c>
      <c r="C8" s="19" t="s">
        <v>18</v>
      </c>
      <c r="D8" s="19" t="s">
        <v>21</v>
      </c>
      <c r="E8" s="19">
        <v>4</v>
      </c>
      <c r="F8" s="19">
        <v>15</v>
      </c>
      <c r="G8" s="19">
        <v>2</v>
      </c>
      <c r="H8" s="19">
        <f t="shared" si="0"/>
        <v>120</v>
      </c>
      <c r="I8" s="40"/>
    </row>
    <row r="9" ht="30" customHeight="1" spans="1:9">
      <c r="A9" s="18"/>
      <c r="B9" s="19" t="s">
        <v>20</v>
      </c>
      <c r="C9" s="19" t="s">
        <v>18</v>
      </c>
      <c r="D9" s="19" t="s">
        <v>22</v>
      </c>
      <c r="E9" s="19">
        <v>16</v>
      </c>
      <c r="F9" s="19">
        <v>6</v>
      </c>
      <c r="G9" s="19">
        <v>1</v>
      </c>
      <c r="H9" s="19">
        <f t="shared" si="0"/>
        <v>96</v>
      </c>
      <c r="I9" s="41"/>
    </row>
    <row r="10" ht="30.75" customHeight="1" spans="1:9">
      <c r="A10" s="20" t="s">
        <v>23</v>
      </c>
      <c r="B10" s="21"/>
      <c r="C10" s="21"/>
      <c r="D10" s="21"/>
      <c r="E10" s="21"/>
      <c r="F10" s="21"/>
      <c r="G10" s="21"/>
      <c r="H10" s="21">
        <f>SUM(H7:H8)</f>
        <v>312</v>
      </c>
      <c r="I10" s="42"/>
    </row>
    <row r="11" ht="24" customHeight="1" spans="1:9">
      <c r="A11" s="22" t="s">
        <v>24</v>
      </c>
      <c r="B11" s="23"/>
      <c r="C11" s="23"/>
      <c r="D11" s="23"/>
      <c r="E11" s="23"/>
      <c r="F11" s="23"/>
      <c r="G11" s="23"/>
      <c r="H11" s="23"/>
      <c r="I11" s="43" t="s">
        <v>7</v>
      </c>
    </row>
    <row r="12" ht="25" customHeight="1" spans="1:9">
      <c r="A12" s="24" t="s">
        <v>25</v>
      </c>
      <c r="B12" s="25"/>
      <c r="C12" s="25"/>
      <c r="D12" s="25"/>
      <c r="E12" s="25"/>
      <c r="F12" s="25"/>
      <c r="G12" s="25"/>
      <c r="H12" s="26">
        <v>25</v>
      </c>
      <c r="I12" s="44"/>
    </row>
    <row r="13" ht="25" customHeight="1" spans="1:9">
      <c r="A13" s="24" t="s">
        <v>26</v>
      </c>
      <c r="B13" s="25"/>
      <c r="C13" s="25"/>
      <c r="D13" s="25"/>
      <c r="E13" s="25"/>
      <c r="F13" s="25"/>
      <c r="G13" s="25"/>
      <c r="H13" s="26">
        <v>15</v>
      </c>
      <c r="I13" s="44"/>
    </row>
    <row r="14" ht="25" customHeight="1" spans="1:9">
      <c r="A14" s="24" t="s">
        <v>27</v>
      </c>
      <c r="B14" s="25"/>
      <c r="C14" s="25"/>
      <c r="D14" s="25"/>
      <c r="E14" s="25"/>
      <c r="F14" s="25"/>
      <c r="G14" s="25"/>
      <c r="H14" s="26">
        <v>35</v>
      </c>
      <c r="I14" s="44"/>
    </row>
    <row r="15" ht="25" customHeight="1" spans="1:9">
      <c r="A15" s="24" t="s">
        <v>28</v>
      </c>
      <c r="B15" s="25"/>
      <c r="C15" s="25"/>
      <c r="D15" s="25"/>
      <c r="E15" s="25"/>
      <c r="F15" s="25"/>
      <c r="G15" s="25"/>
      <c r="H15" s="26">
        <v>45</v>
      </c>
      <c r="I15" s="44"/>
    </row>
    <row r="16" ht="25" customHeight="1" spans="1:9">
      <c r="A16" s="20" t="s">
        <v>29</v>
      </c>
      <c r="B16" s="21"/>
      <c r="C16" s="21"/>
      <c r="D16" s="21"/>
      <c r="E16" s="21"/>
      <c r="F16" s="21"/>
      <c r="G16" s="21"/>
      <c r="H16" s="21">
        <f>H12+H13+H14+H15</f>
        <v>120</v>
      </c>
      <c r="I16" s="45"/>
    </row>
    <row r="17" ht="30" customHeight="1" spans="1:9">
      <c r="A17" s="27" t="s">
        <v>30</v>
      </c>
      <c r="B17" s="28"/>
      <c r="C17" s="28"/>
      <c r="D17" s="28"/>
      <c r="E17" s="28"/>
      <c r="F17" s="28"/>
      <c r="G17" s="28"/>
      <c r="H17" s="29">
        <f>H10+H16</f>
        <v>432</v>
      </c>
      <c r="I17" s="46"/>
    </row>
    <row r="18" ht="30" customHeight="1" spans="1:9">
      <c r="A18" s="30" t="s">
        <v>31</v>
      </c>
      <c r="B18" s="31"/>
      <c r="C18" s="31"/>
      <c r="D18" s="31"/>
      <c r="E18" s="31"/>
      <c r="F18" s="31"/>
      <c r="G18" s="31"/>
      <c r="H18" s="32">
        <f>H17/828</f>
        <v>0.521739130434783</v>
      </c>
      <c r="I18" s="47"/>
    </row>
    <row r="19" ht="30" customHeight="1" spans="1:9">
      <c r="A19" s="20" t="s">
        <v>32</v>
      </c>
      <c r="B19" s="21"/>
      <c r="C19" s="21"/>
      <c r="D19" s="21"/>
      <c r="E19" s="21"/>
      <c r="F19" s="21"/>
      <c r="G19" s="21"/>
      <c r="H19" s="33">
        <f>H17/1044</f>
        <v>0.413793103448276</v>
      </c>
      <c r="I19" s="48"/>
    </row>
    <row r="20" ht="121" customHeight="1" spans="1:9">
      <c r="A20" s="34" t="s">
        <v>33</v>
      </c>
      <c r="B20" s="35"/>
      <c r="C20" s="35"/>
      <c r="D20" s="35"/>
      <c r="E20" s="35"/>
      <c r="F20" s="35"/>
      <c r="G20" s="35"/>
      <c r="H20" s="35"/>
      <c r="I20" s="49"/>
    </row>
    <row r="21" s="2" customFormat="1" ht="28" customHeight="1" spans="1:9">
      <c r="A21" s="36" t="s">
        <v>34</v>
      </c>
      <c r="B21" s="36"/>
      <c r="C21" s="36"/>
      <c r="D21" s="36"/>
      <c r="E21" s="36"/>
      <c r="F21" s="36"/>
      <c r="G21" s="36"/>
      <c r="H21" s="36"/>
      <c r="I21" s="36"/>
    </row>
  </sheetData>
  <mergeCells count="21">
    <mergeCell ref="A1:I1"/>
    <mergeCell ref="A2:I2"/>
    <mergeCell ref="A3:B3"/>
    <mergeCell ref="D3:E3"/>
    <mergeCell ref="H3:I3"/>
    <mergeCell ref="A4:I4"/>
    <mergeCell ref="A5:H5"/>
    <mergeCell ref="A10:G10"/>
    <mergeCell ref="A11:H11"/>
    <mergeCell ref="A12:G12"/>
    <mergeCell ref="A13:G13"/>
    <mergeCell ref="A14:G14"/>
    <mergeCell ref="A15:G15"/>
    <mergeCell ref="A16:G16"/>
    <mergeCell ref="A17:G17"/>
    <mergeCell ref="A18:G18"/>
    <mergeCell ref="A19:G19"/>
    <mergeCell ref="A20:I20"/>
    <mergeCell ref="A21:I21"/>
    <mergeCell ref="A7:A9"/>
    <mergeCell ref="I5:I6"/>
  </mergeCells>
  <printOptions horizontalCentered="1"/>
  <pageMargins left="0.196527777777778" right="0.196527777777778" top="0.196527777777778" bottom="0.196527777777778" header="0.196527777777778" footer="0.220138888888889"/>
  <pageSetup paperSize="9" scale="94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:I1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9.75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35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/>
      <c r="C3" s="9">
        <v>16</v>
      </c>
      <c r="D3" s="7" t="s">
        <v>3</v>
      </c>
      <c r="E3" s="10"/>
      <c r="F3" s="9">
        <v>1</v>
      </c>
      <c r="G3" s="11" t="s">
        <v>4</v>
      </c>
      <c r="H3" s="12">
        <v>16</v>
      </c>
      <c r="I3" s="37"/>
    </row>
    <row r="4" s="1" customFormat="1" ht="23" customHeight="1" spans="1:9">
      <c r="A4" s="13" t="s">
        <v>37</v>
      </c>
      <c r="B4" s="13"/>
      <c r="C4" s="13"/>
      <c r="D4" s="13"/>
      <c r="E4" s="13"/>
      <c r="F4" s="13"/>
      <c r="G4" s="13"/>
      <c r="H4" s="13"/>
      <c r="I4" s="13"/>
    </row>
    <row r="5" ht="22" customHeight="1" spans="1:9">
      <c r="A5" s="14" t="s">
        <v>6</v>
      </c>
      <c r="B5" s="15"/>
      <c r="C5" s="15"/>
      <c r="D5" s="15"/>
      <c r="E5" s="15"/>
      <c r="F5" s="15"/>
      <c r="G5" s="15"/>
      <c r="H5" s="15"/>
      <c r="I5" s="38" t="s">
        <v>7</v>
      </c>
    </row>
    <row r="6" ht="51" customHeight="1" spans="1:9">
      <c r="A6" s="16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39"/>
    </row>
    <row r="7" ht="30" customHeight="1" spans="1:9">
      <c r="A7" s="18" t="s">
        <v>16</v>
      </c>
      <c r="B7" s="19" t="s">
        <v>17</v>
      </c>
      <c r="C7" s="19" t="s">
        <v>18</v>
      </c>
      <c r="D7" s="19" t="s">
        <v>19</v>
      </c>
      <c r="E7" s="19">
        <v>12</v>
      </c>
      <c r="F7" s="19">
        <v>16</v>
      </c>
      <c r="G7" s="19">
        <v>1</v>
      </c>
      <c r="H7" s="19">
        <f t="shared" ref="H7:H9" si="0">E7*F7*G7</f>
        <v>192</v>
      </c>
      <c r="I7" s="40"/>
    </row>
    <row r="8" ht="30" customHeight="1" spans="1:9">
      <c r="A8" s="18"/>
      <c r="B8" s="19" t="s">
        <v>20</v>
      </c>
      <c r="C8" s="19" t="s">
        <v>18</v>
      </c>
      <c r="D8" s="19" t="s">
        <v>21</v>
      </c>
      <c r="E8" s="19">
        <v>4</v>
      </c>
      <c r="F8" s="19">
        <v>15</v>
      </c>
      <c r="G8" s="19">
        <v>2</v>
      </c>
      <c r="H8" s="19">
        <f t="shared" si="0"/>
        <v>120</v>
      </c>
      <c r="I8" s="40"/>
    </row>
    <row r="9" ht="30" customHeight="1" spans="1:9">
      <c r="A9" s="18"/>
      <c r="B9" s="19" t="s">
        <v>20</v>
      </c>
      <c r="C9" s="19" t="s">
        <v>18</v>
      </c>
      <c r="D9" s="19" t="s">
        <v>22</v>
      </c>
      <c r="E9" s="19">
        <v>16</v>
      </c>
      <c r="F9" s="19">
        <v>6</v>
      </c>
      <c r="G9" s="19">
        <v>1</v>
      </c>
      <c r="H9" s="19">
        <f t="shared" si="0"/>
        <v>96</v>
      </c>
      <c r="I9" s="41"/>
    </row>
    <row r="10" ht="30.75" customHeight="1" spans="1:9">
      <c r="A10" s="20" t="s">
        <v>23</v>
      </c>
      <c r="B10" s="21"/>
      <c r="C10" s="21"/>
      <c r="D10" s="21"/>
      <c r="E10" s="21"/>
      <c r="F10" s="21"/>
      <c r="G10" s="21"/>
      <c r="H10" s="21">
        <f>SUM(H7:H8)</f>
        <v>312</v>
      </c>
      <c r="I10" s="42"/>
    </row>
    <row r="11" ht="24" customHeight="1" spans="1:9">
      <c r="A11" s="22" t="s">
        <v>24</v>
      </c>
      <c r="B11" s="23"/>
      <c r="C11" s="23"/>
      <c r="D11" s="23"/>
      <c r="E11" s="23"/>
      <c r="F11" s="23"/>
      <c r="G11" s="23"/>
      <c r="H11" s="23"/>
      <c r="I11" s="43" t="s">
        <v>7</v>
      </c>
    </row>
    <row r="12" ht="25" customHeight="1" spans="1:9">
      <c r="A12" s="24" t="s">
        <v>25</v>
      </c>
      <c r="B12" s="25"/>
      <c r="C12" s="25"/>
      <c r="D12" s="25"/>
      <c r="E12" s="25"/>
      <c r="F12" s="25"/>
      <c r="G12" s="25"/>
      <c r="H12" s="26">
        <v>25</v>
      </c>
      <c r="I12" s="44"/>
    </row>
    <row r="13" ht="25" customHeight="1" spans="1:9">
      <c r="A13" s="24" t="s">
        <v>26</v>
      </c>
      <c r="B13" s="25"/>
      <c r="C13" s="25"/>
      <c r="D13" s="25"/>
      <c r="E13" s="25"/>
      <c r="F13" s="25"/>
      <c r="G13" s="25"/>
      <c r="H13" s="26">
        <v>15</v>
      </c>
      <c r="I13" s="44"/>
    </row>
    <row r="14" ht="25" customHeight="1" spans="1:9">
      <c r="A14" s="24" t="s">
        <v>27</v>
      </c>
      <c r="B14" s="25"/>
      <c r="C14" s="25"/>
      <c r="D14" s="25"/>
      <c r="E14" s="25"/>
      <c r="F14" s="25"/>
      <c r="G14" s="25"/>
      <c r="H14" s="26">
        <v>35</v>
      </c>
      <c r="I14" s="44"/>
    </row>
    <row r="15" ht="25" customHeight="1" spans="1:9">
      <c r="A15" s="24" t="s">
        <v>28</v>
      </c>
      <c r="B15" s="25"/>
      <c r="C15" s="25"/>
      <c r="D15" s="25"/>
      <c r="E15" s="25"/>
      <c r="F15" s="25"/>
      <c r="G15" s="25"/>
      <c r="H15" s="26">
        <v>45</v>
      </c>
      <c r="I15" s="44"/>
    </row>
    <row r="16" ht="25" customHeight="1" spans="1:9">
      <c r="A16" s="20" t="s">
        <v>29</v>
      </c>
      <c r="B16" s="21"/>
      <c r="C16" s="21"/>
      <c r="D16" s="21"/>
      <c r="E16" s="21"/>
      <c r="F16" s="21"/>
      <c r="G16" s="21"/>
      <c r="H16" s="21">
        <f>H12+H13+H14+H15</f>
        <v>120</v>
      </c>
      <c r="I16" s="45"/>
    </row>
    <row r="17" ht="30" customHeight="1" spans="1:9">
      <c r="A17" s="27" t="s">
        <v>30</v>
      </c>
      <c r="B17" s="28"/>
      <c r="C17" s="28"/>
      <c r="D17" s="28"/>
      <c r="E17" s="28"/>
      <c r="F17" s="28"/>
      <c r="G17" s="28"/>
      <c r="H17" s="29">
        <f>H10+H16</f>
        <v>432</v>
      </c>
      <c r="I17" s="46"/>
    </row>
    <row r="18" ht="30" customHeight="1" spans="1:9">
      <c r="A18" s="30" t="s">
        <v>31</v>
      </c>
      <c r="B18" s="31"/>
      <c r="C18" s="31"/>
      <c r="D18" s="31"/>
      <c r="E18" s="31"/>
      <c r="F18" s="31"/>
      <c r="G18" s="31"/>
      <c r="H18" s="32">
        <f>H17/828</f>
        <v>0.521739130434783</v>
      </c>
      <c r="I18" s="47"/>
    </row>
    <row r="19" ht="30" customHeight="1" spans="1:9">
      <c r="A19" s="20" t="s">
        <v>32</v>
      </c>
      <c r="B19" s="21"/>
      <c r="C19" s="21"/>
      <c r="D19" s="21"/>
      <c r="E19" s="21"/>
      <c r="F19" s="21"/>
      <c r="G19" s="21"/>
      <c r="H19" s="33">
        <f>H17/1044</f>
        <v>0.413793103448276</v>
      </c>
      <c r="I19" s="48"/>
    </row>
    <row r="20" ht="121" customHeight="1" spans="1:9">
      <c r="A20" s="34" t="s">
        <v>33</v>
      </c>
      <c r="B20" s="35"/>
      <c r="C20" s="35"/>
      <c r="D20" s="35"/>
      <c r="E20" s="35"/>
      <c r="F20" s="35"/>
      <c r="G20" s="35"/>
      <c r="H20" s="35"/>
      <c r="I20" s="49"/>
    </row>
    <row r="21" s="2" customFormat="1" ht="28" customHeight="1" spans="1:9">
      <c r="A21" s="36" t="s">
        <v>34</v>
      </c>
      <c r="B21" s="36"/>
      <c r="C21" s="36"/>
      <c r="D21" s="36"/>
      <c r="E21" s="36"/>
      <c r="F21" s="36"/>
      <c r="G21" s="36"/>
      <c r="H21" s="36"/>
      <c r="I21" s="36"/>
    </row>
  </sheetData>
  <mergeCells count="21">
    <mergeCell ref="A1:I1"/>
    <mergeCell ref="A2:I2"/>
    <mergeCell ref="A3:B3"/>
    <mergeCell ref="D3:E3"/>
    <mergeCell ref="H3:I3"/>
    <mergeCell ref="A4:I4"/>
    <mergeCell ref="A5:H5"/>
    <mergeCell ref="A10:G10"/>
    <mergeCell ref="A11:H11"/>
    <mergeCell ref="A12:G12"/>
    <mergeCell ref="A13:G13"/>
    <mergeCell ref="A14:G14"/>
    <mergeCell ref="A15:G15"/>
    <mergeCell ref="A16:G16"/>
    <mergeCell ref="A17:G17"/>
    <mergeCell ref="A18:G18"/>
    <mergeCell ref="A19:G19"/>
    <mergeCell ref="A20:I20"/>
    <mergeCell ref="A21:I21"/>
    <mergeCell ref="A7:A9"/>
    <mergeCell ref="I5:I6"/>
  </mergeCells>
  <printOptions horizontalCentered="1"/>
  <pageMargins left="0.196527777777778" right="0.196527777777778" top="0.196527777777778" bottom="0.196527777777778" header="0.196527777777778" footer="0.220138888888889"/>
  <pageSetup paperSize="9" scale="91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:I1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9.75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35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/>
      <c r="C3" s="9">
        <v>16</v>
      </c>
      <c r="D3" s="7" t="s">
        <v>3</v>
      </c>
      <c r="E3" s="10"/>
      <c r="F3" s="9">
        <v>1</v>
      </c>
      <c r="G3" s="11" t="s">
        <v>4</v>
      </c>
      <c r="H3" s="12">
        <v>16</v>
      </c>
      <c r="I3" s="37"/>
    </row>
    <row r="4" s="1" customFormat="1" ht="23" customHeight="1" spans="1:9">
      <c r="A4" s="13" t="s">
        <v>38</v>
      </c>
      <c r="B4" s="13"/>
      <c r="C4" s="13"/>
      <c r="D4" s="13"/>
      <c r="E4" s="13"/>
      <c r="F4" s="13"/>
      <c r="G4" s="13"/>
      <c r="H4" s="13"/>
      <c r="I4" s="13"/>
    </row>
    <row r="5" ht="22" customHeight="1" spans="1:9">
      <c r="A5" s="14" t="s">
        <v>6</v>
      </c>
      <c r="B5" s="15"/>
      <c r="C5" s="15"/>
      <c r="D5" s="15"/>
      <c r="E5" s="15"/>
      <c r="F5" s="15"/>
      <c r="G5" s="15"/>
      <c r="H5" s="15"/>
      <c r="I5" s="38" t="s">
        <v>7</v>
      </c>
    </row>
    <row r="6" ht="51" customHeight="1" spans="1:9">
      <c r="A6" s="16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39"/>
    </row>
    <row r="7" ht="30" customHeight="1" spans="1:9">
      <c r="A7" s="18" t="s">
        <v>16</v>
      </c>
      <c r="B7" s="19" t="s">
        <v>17</v>
      </c>
      <c r="C7" s="19" t="s">
        <v>18</v>
      </c>
      <c r="D7" s="19" t="s">
        <v>19</v>
      </c>
      <c r="E7" s="19">
        <v>12</v>
      </c>
      <c r="F7" s="19">
        <v>16</v>
      </c>
      <c r="G7" s="19">
        <v>1</v>
      </c>
      <c r="H7" s="19">
        <f t="shared" ref="H7:H9" si="0">E7*F7*G7</f>
        <v>192</v>
      </c>
      <c r="I7" s="40"/>
    </row>
    <row r="8" ht="30" customHeight="1" spans="1:9">
      <c r="A8" s="18"/>
      <c r="B8" s="19" t="s">
        <v>20</v>
      </c>
      <c r="C8" s="19" t="s">
        <v>18</v>
      </c>
      <c r="D8" s="19" t="s">
        <v>21</v>
      </c>
      <c r="E8" s="19">
        <v>4</v>
      </c>
      <c r="F8" s="19">
        <v>15</v>
      </c>
      <c r="G8" s="19">
        <v>2</v>
      </c>
      <c r="H8" s="19">
        <f t="shared" si="0"/>
        <v>120</v>
      </c>
      <c r="I8" s="40"/>
    </row>
    <row r="9" ht="30" customHeight="1" spans="1:9">
      <c r="A9" s="18"/>
      <c r="B9" s="19" t="s">
        <v>20</v>
      </c>
      <c r="C9" s="19" t="s">
        <v>18</v>
      </c>
      <c r="D9" s="19" t="s">
        <v>22</v>
      </c>
      <c r="E9" s="19">
        <v>16</v>
      </c>
      <c r="F9" s="19">
        <v>6</v>
      </c>
      <c r="G9" s="19">
        <v>1</v>
      </c>
      <c r="H9" s="19">
        <f t="shared" si="0"/>
        <v>96</v>
      </c>
      <c r="I9" s="41"/>
    </row>
    <row r="10" ht="30.75" customHeight="1" spans="1:9">
      <c r="A10" s="20" t="s">
        <v>23</v>
      </c>
      <c r="B10" s="21"/>
      <c r="C10" s="21"/>
      <c r="D10" s="21"/>
      <c r="E10" s="21"/>
      <c r="F10" s="21"/>
      <c r="G10" s="21"/>
      <c r="H10" s="21">
        <f>SUM(H7:H8)</f>
        <v>312</v>
      </c>
      <c r="I10" s="42"/>
    </row>
    <row r="11" ht="24" customHeight="1" spans="1:9">
      <c r="A11" s="22" t="s">
        <v>24</v>
      </c>
      <c r="B11" s="23"/>
      <c r="C11" s="23"/>
      <c r="D11" s="23"/>
      <c r="E11" s="23"/>
      <c r="F11" s="23"/>
      <c r="G11" s="23"/>
      <c r="H11" s="23"/>
      <c r="I11" s="43" t="s">
        <v>7</v>
      </c>
    </row>
    <row r="12" ht="25" customHeight="1" spans="1:9">
      <c r="A12" s="24" t="s">
        <v>25</v>
      </c>
      <c r="B12" s="25"/>
      <c r="C12" s="25"/>
      <c r="D12" s="25"/>
      <c r="E12" s="25"/>
      <c r="F12" s="25"/>
      <c r="G12" s="25"/>
      <c r="H12" s="26">
        <v>25</v>
      </c>
      <c r="I12" s="44"/>
    </row>
    <row r="13" ht="25" customHeight="1" spans="1:9">
      <c r="A13" s="24" t="s">
        <v>26</v>
      </c>
      <c r="B13" s="25"/>
      <c r="C13" s="25"/>
      <c r="D13" s="25"/>
      <c r="E13" s="25"/>
      <c r="F13" s="25"/>
      <c r="G13" s="25"/>
      <c r="H13" s="26">
        <v>15</v>
      </c>
      <c r="I13" s="44"/>
    </row>
    <row r="14" ht="25" customHeight="1" spans="1:9">
      <c r="A14" s="24" t="s">
        <v>27</v>
      </c>
      <c r="B14" s="25"/>
      <c r="C14" s="25"/>
      <c r="D14" s="25"/>
      <c r="E14" s="25"/>
      <c r="F14" s="25"/>
      <c r="G14" s="25"/>
      <c r="H14" s="26">
        <v>35</v>
      </c>
      <c r="I14" s="44"/>
    </row>
    <row r="15" ht="25" customHeight="1" spans="1:9">
      <c r="A15" s="24" t="s">
        <v>28</v>
      </c>
      <c r="B15" s="25"/>
      <c r="C15" s="25"/>
      <c r="D15" s="25"/>
      <c r="E15" s="25"/>
      <c r="F15" s="25"/>
      <c r="G15" s="25"/>
      <c r="H15" s="26">
        <v>45</v>
      </c>
      <c r="I15" s="44"/>
    </row>
    <row r="16" ht="25" customHeight="1" spans="1:9">
      <c r="A16" s="20" t="s">
        <v>29</v>
      </c>
      <c r="B16" s="21"/>
      <c r="C16" s="21"/>
      <c r="D16" s="21"/>
      <c r="E16" s="21"/>
      <c r="F16" s="21"/>
      <c r="G16" s="21"/>
      <c r="H16" s="21">
        <f>H12+H13+H14+H15</f>
        <v>120</v>
      </c>
      <c r="I16" s="45"/>
    </row>
    <row r="17" ht="30" customHeight="1" spans="1:9">
      <c r="A17" s="27" t="s">
        <v>30</v>
      </c>
      <c r="B17" s="28"/>
      <c r="C17" s="28"/>
      <c r="D17" s="28"/>
      <c r="E17" s="28"/>
      <c r="F17" s="28"/>
      <c r="G17" s="28"/>
      <c r="H17" s="29">
        <f>H10+H16</f>
        <v>432</v>
      </c>
      <c r="I17" s="46"/>
    </row>
    <row r="18" ht="30" customHeight="1" spans="1:9">
      <c r="A18" s="30" t="s">
        <v>31</v>
      </c>
      <c r="B18" s="31"/>
      <c r="C18" s="31"/>
      <c r="D18" s="31"/>
      <c r="E18" s="31"/>
      <c r="F18" s="31"/>
      <c r="G18" s="31"/>
      <c r="H18" s="32">
        <f>H17/828</f>
        <v>0.521739130434783</v>
      </c>
      <c r="I18" s="47"/>
    </row>
    <row r="19" ht="30" customHeight="1" spans="1:9">
      <c r="A19" s="20" t="s">
        <v>32</v>
      </c>
      <c r="B19" s="21"/>
      <c r="C19" s="21"/>
      <c r="D19" s="21"/>
      <c r="E19" s="21"/>
      <c r="F19" s="21"/>
      <c r="G19" s="21"/>
      <c r="H19" s="33">
        <f>H17/1044</f>
        <v>0.413793103448276</v>
      </c>
      <c r="I19" s="48"/>
    </row>
    <row r="20" ht="121" customHeight="1" spans="1:9">
      <c r="A20" s="34" t="s">
        <v>33</v>
      </c>
      <c r="B20" s="35"/>
      <c r="C20" s="35"/>
      <c r="D20" s="35"/>
      <c r="E20" s="35"/>
      <c r="F20" s="35"/>
      <c r="G20" s="35"/>
      <c r="H20" s="35"/>
      <c r="I20" s="49"/>
    </row>
    <row r="21" s="2" customFormat="1" ht="28" customHeight="1" spans="1:9">
      <c r="A21" s="36" t="s">
        <v>34</v>
      </c>
      <c r="B21" s="36"/>
      <c r="C21" s="36"/>
      <c r="D21" s="36"/>
      <c r="E21" s="36"/>
      <c r="F21" s="36"/>
      <c r="G21" s="36"/>
      <c r="H21" s="36"/>
      <c r="I21" s="36"/>
    </row>
  </sheetData>
  <mergeCells count="21">
    <mergeCell ref="A1:I1"/>
    <mergeCell ref="A2:I2"/>
    <mergeCell ref="A3:B3"/>
    <mergeCell ref="D3:E3"/>
    <mergeCell ref="H3:I3"/>
    <mergeCell ref="A4:I4"/>
    <mergeCell ref="A5:H5"/>
    <mergeCell ref="A10:G10"/>
    <mergeCell ref="A11:H11"/>
    <mergeCell ref="A12:G12"/>
    <mergeCell ref="A13:G13"/>
    <mergeCell ref="A14:G14"/>
    <mergeCell ref="A15:G15"/>
    <mergeCell ref="A16:G16"/>
    <mergeCell ref="A17:G17"/>
    <mergeCell ref="A18:G18"/>
    <mergeCell ref="A19:G19"/>
    <mergeCell ref="A20:I20"/>
    <mergeCell ref="A21:I21"/>
    <mergeCell ref="A7:A9"/>
    <mergeCell ref="I5:I6"/>
  </mergeCells>
  <printOptions horizontalCentered="1"/>
  <pageMargins left="0.196527777777778" right="0.196527777777778" top="0.196527777777778" bottom="0.196527777777778" header="0.196527777777778" footer="0.220138888888889"/>
  <pageSetup paperSize="9" scale="91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K7" sqref="K7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9.75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39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/>
      <c r="C3" s="9">
        <v>16</v>
      </c>
      <c r="D3" s="7" t="s">
        <v>3</v>
      </c>
      <c r="E3" s="10"/>
      <c r="F3" s="9">
        <v>1</v>
      </c>
      <c r="G3" s="11" t="s">
        <v>4</v>
      </c>
      <c r="H3" s="12">
        <v>16</v>
      </c>
      <c r="I3" s="37"/>
    </row>
    <row r="4" s="1" customFormat="1" ht="23" customHeight="1" spans="1:9">
      <c r="A4" s="13" t="s">
        <v>40</v>
      </c>
      <c r="B4" s="13"/>
      <c r="C4" s="13"/>
      <c r="D4" s="13"/>
      <c r="E4" s="13"/>
      <c r="F4" s="13"/>
      <c r="G4" s="13"/>
      <c r="H4" s="13"/>
      <c r="I4" s="13"/>
    </row>
    <row r="5" ht="22" customHeight="1" spans="1:9">
      <c r="A5" s="14" t="s">
        <v>6</v>
      </c>
      <c r="B5" s="15"/>
      <c r="C5" s="15"/>
      <c r="D5" s="15"/>
      <c r="E5" s="15"/>
      <c r="F5" s="15"/>
      <c r="G5" s="15"/>
      <c r="H5" s="15"/>
      <c r="I5" s="38" t="s">
        <v>7</v>
      </c>
    </row>
    <row r="6" ht="51" customHeight="1" spans="1:9">
      <c r="A6" s="16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39"/>
    </row>
    <row r="7" ht="30" customHeight="1" spans="1:9">
      <c r="A7" s="18" t="s">
        <v>16</v>
      </c>
      <c r="B7" s="19" t="s">
        <v>17</v>
      </c>
      <c r="C7" s="19" t="s">
        <v>18</v>
      </c>
      <c r="D7" s="19" t="s">
        <v>19</v>
      </c>
      <c r="E7" s="19">
        <v>12</v>
      </c>
      <c r="F7" s="19">
        <v>16</v>
      </c>
      <c r="G7" s="19">
        <v>1</v>
      </c>
      <c r="H7" s="19">
        <f t="shared" ref="H7:H9" si="0">E7*F7*G7</f>
        <v>192</v>
      </c>
      <c r="I7" s="40"/>
    </row>
    <row r="8" ht="30" customHeight="1" spans="1:9">
      <c r="A8" s="18"/>
      <c r="B8" s="19" t="s">
        <v>20</v>
      </c>
      <c r="C8" s="19" t="s">
        <v>18</v>
      </c>
      <c r="D8" s="19" t="s">
        <v>21</v>
      </c>
      <c r="E8" s="19">
        <v>4</v>
      </c>
      <c r="F8" s="19">
        <v>15</v>
      </c>
      <c r="G8" s="19">
        <v>2</v>
      </c>
      <c r="H8" s="19">
        <f t="shared" si="0"/>
        <v>120</v>
      </c>
      <c r="I8" s="40"/>
    </row>
    <row r="9" ht="30" customHeight="1" spans="1:9">
      <c r="A9" s="18"/>
      <c r="B9" s="19" t="s">
        <v>20</v>
      </c>
      <c r="C9" s="19" t="s">
        <v>18</v>
      </c>
      <c r="D9" s="19" t="s">
        <v>22</v>
      </c>
      <c r="E9" s="19">
        <v>16</v>
      </c>
      <c r="F9" s="19">
        <v>6</v>
      </c>
      <c r="G9" s="19">
        <v>1</v>
      </c>
      <c r="H9" s="19">
        <f t="shared" si="0"/>
        <v>96</v>
      </c>
      <c r="I9" s="41"/>
    </row>
    <row r="10" ht="30.75" customHeight="1" spans="1:9">
      <c r="A10" s="20" t="s">
        <v>23</v>
      </c>
      <c r="B10" s="21"/>
      <c r="C10" s="21"/>
      <c r="D10" s="21"/>
      <c r="E10" s="21"/>
      <c r="F10" s="21"/>
      <c r="G10" s="21"/>
      <c r="H10" s="21">
        <f>SUM(H7:H8)</f>
        <v>312</v>
      </c>
      <c r="I10" s="42"/>
    </row>
    <row r="11" ht="24" customHeight="1" spans="1:9">
      <c r="A11" s="22" t="s">
        <v>24</v>
      </c>
      <c r="B11" s="23"/>
      <c r="C11" s="23"/>
      <c r="D11" s="23"/>
      <c r="E11" s="23"/>
      <c r="F11" s="23"/>
      <c r="G11" s="23"/>
      <c r="H11" s="23"/>
      <c r="I11" s="43" t="s">
        <v>7</v>
      </c>
    </row>
    <row r="12" ht="25" customHeight="1" spans="1:9">
      <c r="A12" s="24" t="s">
        <v>25</v>
      </c>
      <c r="B12" s="25"/>
      <c r="C12" s="25"/>
      <c r="D12" s="25"/>
      <c r="E12" s="25"/>
      <c r="F12" s="25"/>
      <c r="G12" s="25"/>
      <c r="H12" s="26">
        <v>25</v>
      </c>
      <c r="I12" s="44"/>
    </row>
    <row r="13" ht="25" customHeight="1" spans="1:9">
      <c r="A13" s="24" t="s">
        <v>26</v>
      </c>
      <c r="B13" s="25"/>
      <c r="C13" s="25"/>
      <c r="D13" s="25"/>
      <c r="E13" s="25"/>
      <c r="F13" s="25"/>
      <c r="G13" s="25"/>
      <c r="H13" s="26">
        <v>15</v>
      </c>
      <c r="I13" s="44"/>
    </row>
    <row r="14" ht="25" customHeight="1" spans="1:9">
      <c r="A14" s="24" t="s">
        <v>27</v>
      </c>
      <c r="B14" s="25"/>
      <c r="C14" s="25"/>
      <c r="D14" s="25"/>
      <c r="E14" s="25"/>
      <c r="F14" s="25"/>
      <c r="G14" s="25"/>
      <c r="H14" s="26">
        <v>35</v>
      </c>
      <c r="I14" s="44"/>
    </row>
    <row r="15" ht="25" customHeight="1" spans="1:9">
      <c r="A15" s="24" t="s">
        <v>28</v>
      </c>
      <c r="B15" s="25"/>
      <c r="C15" s="25"/>
      <c r="D15" s="25"/>
      <c r="E15" s="25"/>
      <c r="F15" s="25"/>
      <c r="G15" s="25"/>
      <c r="H15" s="26">
        <v>45</v>
      </c>
      <c r="I15" s="44"/>
    </row>
    <row r="16" ht="25" customHeight="1" spans="1:9">
      <c r="A16" s="20" t="s">
        <v>29</v>
      </c>
      <c r="B16" s="21"/>
      <c r="C16" s="21"/>
      <c r="D16" s="21"/>
      <c r="E16" s="21"/>
      <c r="F16" s="21"/>
      <c r="G16" s="21"/>
      <c r="H16" s="21">
        <f>H12+H13+H14+H15</f>
        <v>120</v>
      </c>
      <c r="I16" s="45"/>
    </row>
    <row r="17" ht="30" customHeight="1" spans="1:9">
      <c r="A17" s="27" t="s">
        <v>30</v>
      </c>
      <c r="B17" s="28"/>
      <c r="C17" s="28"/>
      <c r="D17" s="28"/>
      <c r="E17" s="28"/>
      <c r="F17" s="28"/>
      <c r="G17" s="28"/>
      <c r="H17" s="29">
        <f>H10+H16</f>
        <v>432</v>
      </c>
      <c r="I17" s="46"/>
    </row>
    <row r="18" ht="30" customHeight="1" spans="1:9">
      <c r="A18" s="30" t="s">
        <v>31</v>
      </c>
      <c r="B18" s="31"/>
      <c r="C18" s="31"/>
      <c r="D18" s="31"/>
      <c r="E18" s="31"/>
      <c r="F18" s="31"/>
      <c r="G18" s="31"/>
      <c r="H18" s="32">
        <f>H17/828</f>
        <v>0.521739130434783</v>
      </c>
      <c r="I18" s="47"/>
    </row>
    <row r="19" ht="30" customHeight="1" spans="1:9">
      <c r="A19" s="20" t="s">
        <v>32</v>
      </c>
      <c r="B19" s="21"/>
      <c r="C19" s="21"/>
      <c r="D19" s="21"/>
      <c r="E19" s="21"/>
      <c r="F19" s="21"/>
      <c r="G19" s="21"/>
      <c r="H19" s="33">
        <f>H17/1044</f>
        <v>0.413793103448276</v>
      </c>
      <c r="I19" s="48"/>
    </row>
    <row r="20" ht="121" customHeight="1" spans="1:9">
      <c r="A20" s="34" t="s">
        <v>33</v>
      </c>
      <c r="B20" s="35"/>
      <c r="C20" s="35"/>
      <c r="D20" s="35"/>
      <c r="E20" s="35"/>
      <c r="F20" s="35"/>
      <c r="G20" s="35"/>
      <c r="H20" s="35"/>
      <c r="I20" s="49"/>
    </row>
    <row r="21" s="2" customFormat="1" ht="28" customHeight="1" spans="1:9">
      <c r="A21" s="36" t="s">
        <v>34</v>
      </c>
      <c r="B21" s="36"/>
      <c r="C21" s="36"/>
      <c r="D21" s="36"/>
      <c r="E21" s="36"/>
      <c r="F21" s="36"/>
      <c r="G21" s="36"/>
      <c r="H21" s="36"/>
      <c r="I21" s="36"/>
    </row>
  </sheetData>
  <mergeCells count="21">
    <mergeCell ref="A1:I1"/>
    <mergeCell ref="A2:I2"/>
    <mergeCell ref="A3:B3"/>
    <mergeCell ref="D3:E3"/>
    <mergeCell ref="H3:I3"/>
    <mergeCell ref="A4:I4"/>
    <mergeCell ref="A5:H5"/>
    <mergeCell ref="A10:G10"/>
    <mergeCell ref="A11:H11"/>
    <mergeCell ref="A12:G12"/>
    <mergeCell ref="A13:G13"/>
    <mergeCell ref="A14:G14"/>
    <mergeCell ref="A15:G15"/>
    <mergeCell ref="A16:G16"/>
    <mergeCell ref="A17:G17"/>
    <mergeCell ref="A18:G18"/>
    <mergeCell ref="A19:G19"/>
    <mergeCell ref="A20:I20"/>
    <mergeCell ref="A21:I21"/>
    <mergeCell ref="A7:A9"/>
    <mergeCell ref="I5:I6"/>
  </mergeCells>
  <printOptions horizontalCentered="1"/>
  <pageMargins left="0.196527777777778" right="0.196527777777778" top="0.196527777777778" bottom="0.196527777777778" header="0.196527777777778" footer="0.220138888888889"/>
  <pageSetup paperSize="9" scale="9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2025-2026学年第二学期</vt:lpstr>
      <vt:lpstr>2026-2027学年第一学期 </vt:lpstr>
      <vt:lpstr>2026-2027学年第二学期</vt:lpstr>
      <vt:lpstr>2027-2028学年第一学期 </vt:lpstr>
      <vt:lpstr>2027-2028学年第二学期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2006-09-16T00:00:00Z</dcterms:created>
  <dcterms:modified xsi:type="dcterms:W3CDTF">2025-09-02T01:58:58Z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33C637CAB9374BFEBAD77AE8C3D27323_13</vt:lpwstr>
  </property>
  <property fmtid="{D5CDD505-2E9C-101B-9397-08002B2CF9AE}" pid="3" name="KSOProductBuildVer">
    <vt:lpwstr>2052-12.1.0.22529</vt:lpwstr>
  </property>
</Properties>
</file>