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31\xwechat_files\wxid_9tixg2uwy69122_7d7f\msg\file\2026-09\"/>
    </mc:Choice>
  </mc:AlternateContent>
  <bookViews>
    <workbookView windowWidth="27950" windowHeight="11830"/>
  </bookViews>
  <sheets>
    <sheet name="24中医专业综合测评总表" sheetId="1" r:id="rId1"/>
    <sheet name="24中医1班" sheetId="2" r:id="rId2"/>
    <sheet name="24中医2班 " sheetId="4" r:id="rId3"/>
    <sheet name="24中医3班" sheetId="8" r:id="rId4"/>
    <sheet name="24中医4班" sheetId="9" r:id="rId5"/>
    <sheet name="24中医5班" sheetId="10" r:id="rId6"/>
    <sheet name="24中医6班" sheetId="11" r:id="rId7"/>
    <sheet name="24中医7班" sheetId="12" r:id="rId8"/>
    <sheet name="24中医8班" sheetId="13" r:id="rId9"/>
    <sheet name="24中医9班" sheetId="14" r:id="rId10"/>
    <sheet name="24中医10班" sheetId="15" r:id="rId11"/>
    <sheet name="24中医11班" sheetId="16" r:id="rId12"/>
    <sheet name="24中医12班" sheetId="17" r:id="rId13"/>
    <sheet name="24学生13班" sheetId="18" r:id="rId14"/>
    <sheet name="24中医14班" sheetId="19" r:id="rId15"/>
    <sheet name="24中医15班" sheetId="20" r:id="rId16"/>
    <sheet name="24中医16班" sheetId="5" r:id="rId17"/>
    <sheet name="24中医17班" sheetId="6" r:id="rId18"/>
    <sheet name="24中医18班" sheetId="7" r:id="rId19"/>
    <sheet name="24中医19班" sheetId="22" r:id="rId20"/>
    <sheet name="24中医20班" sheetId="23" r:id="rId21"/>
    <sheet name="24中医21班" sheetId="24" r:id="rId22"/>
    <sheet name="24中医22班" sheetId="25" r:id="rId23"/>
    <sheet name="24中医23班" sheetId="26" r:id="rId24"/>
    <sheet name="24中医24班" sheetId="27" r:id="rId25"/>
    <sheet name="24中医25班" sheetId="28" r:id="rId26"/>
    <sheet name="24中医26班" sheetId="29" r:id="rId27"/>
    <sheet name="24中医27班" sheetId="30" r:id="rId28"/>
    <sheet name="24中医28班" sheetId="31" r:id="rId29"/>
    <sheet name="24中医29班" sheetId="32" r:id="rId30"/>
    <sheet name="24中医30班" sheetId="33" r:id="rId31"/>
    <sheet name="24中医31班" sheetId="34" r:id="rId32"/>
    <sheet name="24中医32班" sheetId="35" r:id="rId33"/>
    <sheet name="24中医33班" sheetId="36" r:id="rId34"/>
    <sheet name="24中医34班" sheetId="37" r:id="rId35"/>
    <sheet name="24中医35班" sheetId="38" r:id="rId36"/>
    <sheet name="24中医36班" sheetId="39" r:id="rId37"/>
  </sheets>
  <externalReferences>
    <externalReference r:id="rId38"/>
    <externalReference r:id="rId39"/>
    <externalReference r:id="rId40"/>
  </externalReferences>
  <definedNames>
    <definedName name="_xlnm._FilterDatabase" localSheetId="0" hidden="1">'24中医专业综合测评总表'!$A$8:$M$1214</definedName>
    <definedName name="_xlnm._FilterDatabase" localSheetId="1" hidden="1">'24中医1班'!$A$8:$M$44</definedName>
    <definedName name="_xlnm._FilterDatabase" localSheetId="2" hidden="1">'24中医2班 '!$A$8:$M$43</definedName>
    <definedName name="_xlnm._FilterDatabase" localSheetId="3" hidden="1">'24中医3班'!$A$8:$M$43</definedName>
    <definedName name="_xlnm._FilterDatabase" localSheetId="16" hidden="1">'24中医16班'!$A$8:$M$39</definedName>
    <definedName name="_xlnm._FilterDatabase" localSheetId="17" hidden="1">'24中医17班'!$A$8:$M$40</definedName>
    <definedName name="_xlnm._FilterDatabase" localSheetId="18" hidden="1">'24中医18班'!$A$8:$M$40</definedName>
    <definedName name="_xlnm._FilterDatabase" localSheetId="19" hidden="1">'24中医19班'!$A$8:$O$42</definedName>
    <definedName name="_xlnm._FilterDatabase" localSheetId="20" hidden="1">'24中医20班'!$A$8:$M$43</definedName>
    <definedName name="_xlnm._FilterDatabase" localSheetId="21" hidden="1">'24中医21班'!$A$8:$N$42</definedName>
    <definedName name="_xlnm._FilterDatabase" localSheetId="23" hidden="1">'24中医23班'!$A$8:$N$43</definedName>
    <definedName name="_xlnm._FilterDatabase" localSheetId="24" hidden="1">'24中医24班'!$A$8:$P$42</definedName>
    <definedName name="_xlnm._FilterDatabase" localSheetId="25" hidden="1">'24中医25班'!$A$8:$M$42</definedName>
    <definedName name="_xlnm._FilterDatabase" localSheetId="26" hidden="1">'24中医26班'!$A$8:$M$42</definedName>
    <definedName name="_xlnm._FilterDatabase" localSheetId="27" hidden="1">'24中医27班'!$A$8:$M$41</definedName>
    <definedName name="_xlnm._FilterDatabase" localSheetId="28" hidden="1">'24中医28班'!$A$8:$M$41</definedName>
    <definedName name="_xlnm._FilterDatabase" localSheetId="29" hidden="1">'24中医29班'!$A$8:$M$43</definedName>
    <definedName name="_xlnm._FilterDatabase" localSheetId="30" hidden="1">'24中医30班'!$A$8:$M$40</definedName>
    <definedName name="_xlnm._FilterDatabase" localSheetId="31" hidden="1">'24中医31班'!$A$8:$M$42</definedName>
    <definedName name="_xlnm._FilterDatabase" localSheetId="32" hidden="1">'24中医32班'!$A$8:$M$42</definedName>
    <definedName name="_xlnm._FilterDatabase" localSheetId="33" hidden="1">'24中医33班'!$A$8:$M$42</definedName>
    <definedName name="_xlnm._FilterDatabase" localSheetId="34" hidden="1">'24中医34班'!$A$8:$M$42</definedName>
    <definedName name="_xlnm._FilterDatabase" localSheetId="35" hidden="1">'24中医35班'!$A$8:$M$41</definedName>
    <definedName name="_xlnm._FilterDatabase" localSheetId="36" hidden="1">'24中医36班'!$A$9:$P$41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<sst xmlns="http://schemas.openxmlformats.org/spreadsheetml/2006/main" count="13670" uniqueCount="2639">
  <si>
    <t xml:space="preserve"> 附件 1</t>
  </si>
  <si>
    <t>广州华立科技职业学院专业班级综合测评成绩汇总表</t>
  </si>
  <si>
    <t>（2025-2026学年）</t>
  </si>
  <si>
    <t>二级学院：中医药学院</t>
  </si>
  <si>
    <t>年级专业：  2024级中医学                    人数：1206人                  测评小组组长：曾祥彪</t>
  </si>
  <si>
    <t>序号</t>
  </si>
  <si>
    <t>班级</t>
  </si>
  <si>
    <t>学号</t>
  </si>
  <si>
    <t>姓  名</t>
  </si>
  <si>
    <t>学习成绩</t>
  </si>
  <si>
    <t>学习成绩专业排名</t>
  </si>
  <si>
    <t>品德测评表现（占20%）</t>
  </si>
  <si>
    <t>学业测评表现（占70%）</t>
  </si>
  <si>
    <t>文体测评表现（占10%）</t>
  </si>
  <si>
    <t>总 评</t>
  </si>
  <si>
    <t>专业
名 次</t>
  </si>
  <si>
    <t>是否有挂科</t>
  </si>
  <si>
    <t>学习成绩平均分</t>
  </si>
  <si>
    <t>平均学分绩点</t>
  </si>
  <si>
    <t>总分</t>
  </si>
  <si>
    <t>24中医29班</t>
  </si>
  <si>
    <t>612487200707</t>
  </si>
  <si>
    <t>郑金扬</t>
  </si>
  <si>
    <t>否</t>
  </si>
  <si>
    <t>24中医4班</t>
  </si>
  <si>
    <t>612487201036</t>
  </si>
  <si>
    <t>陈曦</t>
  </si>
  <si>
    <t>24中医18班</t>
  </si>
  <si>
    <t>602487200262</t>
  </si>
  <si>
    <t>曾柔蓉</t>
  </si>
  <si>
    <t>24中医12班</t>
  </si>
  <si>
    <t>602487200073</t>
  </si>
  <si>
    <t>吴曦彦</t>
  </si>
  <si>
    <t>24中医17班</t>
  </si>
  <si>
    <t>602487200234</t>
  </si>
  <si>
    <t>林嘉璐</t>
  </si>
  <si>
    <t>24中医36班</t>
  </si>
  <si>
    <t>612487200980</t>
  </si>
  <si>
    <t>唐鹏</t>
  </si>
  <si>
    <t>24中医23班</t>
  </si>
  <si>
    <t>612487200493</t>
  </si>
  <si>
    <t>王磊</t>
  </si>
  <si>
    <t>85.14</t>
  </si>
  <si>
    <t>612487200488</t>
  </si>
  <si>
    <t>李燕杰</t>
  </si>
  <si>
    <t>24中医35班</t>
  </si>
  <si>
    <t>602487201237</t>
  </si>
  <si>
    <t>李清香</t>
  </si>
  <si>
    <t>24中医22班</t>
  </si>
  <si>
    <t>612487200451</t>
  </si>
  <si>
    <t>陈文杰</t>
  </si>
  <si>
    <t>24中医33班</t>
  </si>
  <si>
    <t>612487200870</t>
  </si>
  <si>
    <t>刘祺</t>
  </si>
  <si>
    <t>612487200077</t>
  </si>
  <si>
    <t>曾一坚</t>
  </si>
  <si>
    <t>24中医2班</t>
  </si>
  <si>
    <t>602487200719</t>
  </si>
  <si>
    <t>谭杰芳</t>
  </si>
  <si>
    <t>24中医3班</t>
  </si>
  <si>
    <t>612286500057</t>
  </si>
  <si>
    <t>张鸿平</t>
  </si>
  <si>
    <t>612487208007</t>
  </si>
  <si>
    <t>李明龙</t>
  </si>
  <si>
    <t>612487200254</t>
  </si>
  <si>
    <t>吴梓玮</t>
  </si>
  <si>
    <t>24中医1班</t>
  </si>
  <si>
    <t>602487200330</t>
  </si>
  <si>
    <t>曾榆欢</t>
  </si>
  <si>
    <t>24中医26班</t>
  </si>
  <si>
    <t>612487200605</t>
  </si>
  <si>
    <t>许泽武</t>
  </si>
  <si>
    <t>24中医15班</t>
  </si>
  <si>
    <t>612487200187</t>
  </si>
  <si>
    <t>王锦康</t>
  </si>
  <si>
    <t>是</t>
  </si>
  <si>
    <t>602487200237</t>
  </si>
  <si>
    <t>谢圆圆</t>
  </si>
  <si>
    <t>602487200722</t>
  </si>
  <si>
    <t>张雅鑫</t>
  </si>
  <si>
    <t>602487200333</t>
  </si>
  <si>
    <t>孔鸿燕</t>
  </si>
  <si>
    <t>602487200677</t>
  </si>
  <si>
    <t>黄楚楚</t>
  </si>
  <si>
    <t>24中医30班</t>
  </si>
  <si>
    <t>602487200753</t>
  </si>
  <si>
    <t>梁塾铃</t>
  </si>
  <si>
    <t>612487201009</t>
  </si>
  <si>
    <t>吴佳熙</t>
  </si>
  <si>
    <t>24中医21班</t>
  </si>
  <si>
    <t>602487200409</t>
  </si>
  <si>
    <t>谢爱娜</t>
  </si>
  <si>
    <t>612487200462</t>
  </si>
  <si>
    <t>罗玮程</t>
  </si>
  <si>
    <t>612487200256</t>
  </si>
  <si>
    <t>叶佐康</t>
  </si>
  <si>
    <t>24中医16班</t>
  </si>
  <si>
    <t>602487200200</t>
  </si>
  <si>
    <t>欧雅诺</t>
  </si>
  <si>
    <t>602487200235</t>
  </si>
  <si>
    <t>刘汧汧</t>
  </si>
  <si>
    <t>602487200574</t>
  </si>
  <si>
    <t>范丽雯</t>
  </si>
  <si>
    <t>602487200674</t>
  </si>
  <si>
    <t>陈映伊</t>
  </si>
  <si>
    <t>602487200474</t>
  </si>
  <si>
    <t>黄乐淇</t>
  </si>
  <si>
    <t>78.65</t>
  </si>
  <si>
    <t>602487200962</t>
  </si>
  <si>
    <t>伍子怡</t>
  </si>
  <si>
    <t>602487200963</t>
  </si>
  <si>
    <t>张铭</t>
  </si>
  <si>
    <t>24中医5班</t>
  </si>
  <si>
    <t>612487201077</t>
  </si>
  <si>
    <t>吕浩彬</t>
  </si>
  <si>
    <t>602487200929</t>
  </si>
  <si>
    <t>叶秀卿</t>
  </si>
  <si>
    <t>602487200270</t>
  </si>
  <si>
    <t>莫韵姿</t>
  </si>
  <si>
    <t>602487201056</t>
  </si>
  <si>
    <t>樊紫清</t>
  </si>
  <si>
    <t>24中医6班</t>
  </si>
  <si>
    <t>612487201112</t>
  </si>
  <si>
    <t>肖盛畅</t>
  </si>
  <si>
    <t>612487200736</t>
  </si>
  <si>
    <t>赖可健</t>
  </si>
  <si>
    <t xml:space="preserve"> 612487201001</t>
  </si>
  <si>
    <t>黄少宁</t>
  </si>
  <si>
    <t>602487200584</t>
  </si>
  <si>
    <t>钟小璐</t>
  </si>
  <si>
    <t>612487201076</t>
  </si>
  <si>
    <t>罗梓元</t>
  </si>
  <si>
    <t>602487200230</t>
  </si>
  <si>
    <t>雷瑜珊</t>
  </si>
  <si>
    <t>612487200739</t>
  </si>
  <si>
    <t>李杰聪</t>
  </si>
  <si>
    <t>612487200595</t>
  </si>
  <si>
    <t>李豪</t>
  </si>
  <si>
    <t>24中医19班</t>
  </si>
  <si>
    <t>612487200317</t>
  </si>
  <si>
    <t>林满伟</t>
  </si>
  <si>
    <t>24中医14班</t>
  </si>
  <si>
    <t>602487200136</t>
  </si>
  <si>
    <t>田洳嘉</t>
  </si>
  <si>
    <t>612487200723</t>
  </si>
  <si>
    <t>曹伟豪</t>
  </si>
  <si>
    <t>24中医13班</t>
  </si>
  <si>
    <t>602487100005</t>
  </si>
  <si>
    <t>邓心茹</t>
  </si>
  <si>
    <t>602487200918</t>
  </si>
  <si>
    <t>古琪琪</t>
  </si>
  <si>
    <t>602487200331</t>
  </si>
  <si>
    <t>陈佳妮</t>
  </si>
  <si>
    <t>602487200162</t>
  </si>
  <si>
    <t>洪舒婷</t>
  </si>
  <si>
    <t>24中医20班</t>
  </si>
  <si>
    <t>602487200367</t>
  </si>
  <si>
    <t>曹琳球</t>
  </si>
  <si>
    <t>602487200989</t>
  </si>
  <si>
    <t>黄子芸</t>
  </si>
  <si>
    <t>612487200949</t>
  </si>
  <si>
    <t>朱金辉</t>
  </si>
  <si>
    <t>602487201020</t>
  </si>
  <si>
    <t>陈乐琪</t>
  </si>
  <si>
    <t>602487200447</t>
  </si>
  <si>
    <t>张廷妮</t>
  </si>
  <si>
    <t>602487200226</t>
  </si>
  <si>
    <t>曹舒婷</t>
  </si>
  <si>
    <t>612487200698</t>
  </si>
  <si>
    <t>林泓镔</t>
  </si>
  <si>
    <t>602487200336</t>
  </si>
  <si>
    <t>卢月婷</t>
  </si>
  <si>
    <t>612487200596</t>
  </si>
  <si>
    <t>李世忠</t>
  </si>
  <si>
    <t>602487200203</t>
  </si>
  <si>
    <t>徐奇珍</t>
  </si>
  <si>
    <t>602487200575</t>
  </si>
  <si>
    <t>黄雯霞</t>
  </si>
  <si>
    <t>612487200743</t>
  </si>
  <si>
    <t>吴梓钿</t>
  </si>
  <si>
    <t>602487200480</t>
  </si>
  <si>
    <t>杨晶晶</t>
  </si>
  <si>
    <t>602487201025</t>
  </si>
  <si>
    <t>李荧婷</t>
  </si>
  <si>
    <t>24中医28班</t>
  </si>
  <si>
    <t>612487200670</t>
  </si>
  <si>
    <t>张炜智</t>
  </si>
  <si>
    <t>602487200720</t>
  </si>
  <si>
    <t>徐舒嫚</t>
  </si>
  <si>
    <t>602487200930</t>
  </si>
  <si>
    <t>诸静</t>
  </si>
  <si>
    <t>602487200075</t>
  </si>
  <si>
    <t>郑淑丹</t>
  </si>
  <si>
    <t>602487200376</t>
  </si>
  <si>
    <t>吴巧婵</t>
  </si>
  <si>
    <t>24中医7班</t>
  </si>
  <si>
    <t>602487201126</t>
  </si>
  <si>
    <t>刘璟仪</t>
  </si>
  <si>
    <t>602487201095</t>
  </si>
  <si>
    <t>彭梦悦</t>
  </si>
  <si>
    <t>602487200756</t>
  </si>
  <si>
    <t>许馥兰</t>
  </si>
  <si>
    <t>602487200074</t>
  </si>
  <si>
    <t>张芷萱</t>
  </si>
  <si>
    <t>602487200139</t>
  </si>
  <si>
    <t>叶瑶</t>
  </si>
  <si>
    <t>612487200283</t>
  </si>
  <si>
    <t>李欣阳</t>
  </si>
  <si>
    <t>602487200711</t>
  </si>
  <si>
    <t>黄柳欣</t>
  </si>
  <si>
    <t>612487201081</t>
  </si>
  <si>
    <t>翁畅沂</t>
  </si>
  <si>
    <t>602487200717</t>
  </si>
  <si>
    <t>刘柃君</t>
  </si>
  <si>
    <t>612487200259</t>
  </si>
  <si>
    <t>仲佳帅</t>
  </si>
  <si>
    <t>602487200687</t>
  </si>
  <si>
    <t>赵紫颐</t>
  </si>
  <si>
    <t>602487200579</t>
  </si>
  <si>
    <t>廖芯雨</t>
  </si>
  <si>
    <t>602487200957</t>
  </si>
  <si>
    <t>梁倚虹</t>
  </si>
  <si>
    <t>24中医25班</t>
  </si>
  <si>
    <t>602487200544</t>
  </si>
  <si>
    <t>李思岚</t>
  </si>
  <si>
    <t>602487200339</t>
  </si>
  <si>
    <t>王惠</t>
  </si>
  <si>
    <t>602487200373</t>
  </si>
  <si>
    <t>梁钰娴</t>
  </si>
  <si>
    <t>24中医24班</t>
  </si>
  <si>
    <t>612487200526</t>
  </si>
  <si>
    <t>雷育良</t>
  </si>
  <si>
    <t>612487200660</t>
  </si>
  <si>
    <t>黎丰玮</t>
  </si>
  <si>
    <t>602487200411</t>
  </si>
  <si>
    <t>张丽莎</t>
  </si>
  <si>
    <t>602487200375</t>
  </si>
  <si>
    <t>汪雨妍</t>
  </si>
  <si>
    <t>602487200304</t>
  </si>
  <si>
    <t>王若楠</t>
  </si>
  <si>
    <t>612487200328</t>
  </si>
  <si>
    <t>张志文</t>
  </si>
  <si>
    <t>24中医9班</t>
  </si>
  <si>
    <t>602487201183</t>
  </si>
  <si>
    <t>房秋霞</t>
  </si>
  <si>
    <t>612487201214</t>
  </si>
  <si>
    <t>张乾福</t>
  </si>
  <si>
    <t>602487200751</t>
  </si>
  <si>
    <t>李瑜炫</t>
  </si>
  <si>
    <t>602487200712</t>
  </si>
  <si>
    <t>黄庆羚</t>
  </si>
  <si>
    <t>602487200721</t>
  </si>
  <si>
    <t>叶敏柔</t>
  </si>
  <si>
    <t>602487200164</t>
  </si>
  <si>
    <t>李婷</t>
  </si>
  <si>
    <t>24中医31班</t>
  </si>
  <si>
    <t>602487200790</t>
  </si>
  <si>
    <t>徐宇芊</t>
  </si>
  <si>
    <t>602487200205</t>
  </si>
  <si>
    <t>周小畅</t>
  </si>
  <si>
    <t>602487201189</t>
  </si>
  <si>
    <t>徐玮鞠</t>
  </si>
  <si>
    <t>612487200180</t>
  </si>
  <si>
    <t>康楷浩</t>
  </si>
  <si>
    <t>602487200194</t>
  </si>
  <si>
    <t>董燕梅</t>
  </si>
  <si>
    <t>602487201128</t>
  </si>
  <si>
    <t>王雅倩</t>
  </si>
  <si>
    <t>602487200341</t>
  </si>
  <si>
    <t>杨凯旋</t>
  </si>
  <si>
    <t>602487200583</t>
  </si>
  <si>
    <t>郑淳丹</t>
  </si>
  <si>
    <t>602487200478</t>
  </si>
  <si>
    <t>唐嘉怡</t>
  </si>
  <si>
    <t>612487200497</t>
  </si>
  <si>
    <t>杨帆</t>
  </si>
  <si>
    <t>79.33</t>
  </si>
  <si>
    <t>612487200398</t>
  </si>
  <si>
    <t>吴艺华</t>
  </si>
  <si>
    <t>602487200340</t>
  </si>
  <si>
    <t>严冰婷</t>
  </si>
  <si>
    <t>612487200207</t>
  </si>
  <si>
    <t>杜俊杰</t>
  </si>
  <si>
    <t>612487201003</t>
  </si>
  <si>
    <t>林汇锦</t>
  </si>
  <si>
    <t>612487200394</t>
  </si>
  <si>
    <t>林敬桓</t>
  </si>
  <si>
    <t>612487200657</t>
  </si>
  <si>
    <t>何乾华</t>
  </si>
  <si>
    <t>612487200566</t>
  </si>
  <si>
    <t>苏琳裕</t>
  </si>
  <si>
    <t>602487200920</t>
  </si>
  <si>
    <t>赖彩华</t>
  </si>
  <si>
    <t>612487201209</t>
  </si>
  <si>
    <t>吴昊</t>
  </si>
  <si>
    <t>602487200071</t>
  </si>
  <si>
    <t>彭佳淇</t>
  </si>
  <si>
    <t>602487200551</t>
  </si>
  <si>
    <t>张皇广</t>
  </si>
  <si>
    <t>612487201040</t>
  </si>
  <si>
    <t>刘伟翔</t>
  </si>
  <si>
    <t>602487200651</t>
  </si>
  <si>
    <t>谢兰婷</t>
  </si>
  <si>
    <t>24中医34班</t>
  </si>
  <si>
    <t>602487200891</t>
  </si>
  <si>
    <t>吴浪燕</t>
  </si>
  <si>
    <t>602487200755</t>
  </si>
  <si>
    <t>吴伊彤</t>
  </si>
  <si>
    <t>602487200679</t>
  </si>
  <si>
    <t>李妍</t>
  </si>
  <si>
    <t>602487200470</t>
  </si>
  <si>
    <t>柴小溪</t>
  </si>
  <si>
    <t>612487200697</t>
  </si>
  <si>
    <t>李卓佳</t>
  </si>
  <si>
    <t>602487200233</t>
  </si>
  <si>
    <t>廖媛媛</t>
  </si>
  <si>
    <t>602487200168</t>
  </si>
  <si>
    <t>谭洋洋</t>
  </si>
  <si>
    <t>612487200604</t>
  </si>
  <si>
    <t>温志豪</t>
  </si>
  <si>
    <t>612487201078</t>
  </si>
  <si>
    <t>牛嘉辉</t>
  </si>
  <si>
    <t>602487200196</t>
  </si>
  <si>
    <t>何碧瑶</t>
  </si>
  <si>
    <t>612487201054</t>
  </si>
  <si>
    <t>朱圣晗</t>
  </si>
  <si>
    <t>612487200813</t>
  </si>
  <si>
    <t>朱文锋</t>
  </si>
  <si>
    <t>602487200508</t>
  </si>
  <si>
    <t>陆宇敏</t>
  </si>
  <si>
    <t>612487200659</t>
  </si>
  <si>
    <t>纪敬贤</t>
  </si>
  <si>
    <t>602487200992</t>
  </si>
  <si>
    <t>刘锦如</t>
  </si>
  <si>
    <t>24中医11班</t>
  </si>
  <si>
    <t>602487200039</t>
  </si>
  <si>
    <t>林霖</t>
  </si>
  <si>
    <t>602487200710</t>
  </si>
  <si>
    <t>陈晶晶</t>
  </si>
  <si>
    <t>612487200731</t>
  </si>
  <si>
    <t>胡承启</t>
  </si>
  <si>
    <t>602487200542</t>
  </si>
  <si>
    <t>胡婷婷</t>
  </si>
  <si>
    <t>602487200481</t>
  </si>
  <si>
    <t>杨淑祺</t>
  </si>
  <si>
    <t>84.12</t>
  </si>
  <si>
    <t>602487200166</t>
  </si>
  <si>
    <t>卢扬璐</t>
  </si>
  <si>
    <t>602487201065</t>
  </si>
  <si>
    <t>赵敏</t>
  </si>
  <si>
    <t>612487201114</t>
  </si>
  <si>
    <t>袁楚豪</t>
  </si>
  <si>
    <t>602487200675</t>
  </si>
  <si>
    <t>甘晓岚</t>
  </si>
  <si>
    <t>612487200396</t>
  </si>
  <si>
    <t>谭浩业</t>
  </si>
  <si>
    <t>24中医8班</t>
  </si>
  <si>
    <t>612487201168</t>
  </si>
  <si>
    <t>李学宇</t>
  </si>
  <si>
    <t>602487200986</t>
  </si>
  <si>
    <t>邓凤珍</t>
  </si>
  <si>
    <t>612487200260</t>
  </si>
  <si>
    <t>朱佳源</t>
  </si>
  <si>
    <t>602487200578</t>
  </si>
  <si>
    <t>李孟泽</t>
  </si>
  <si>
    <t>612487200118</t>
  </si>
  <si>
    <t>龙树川</t>
  </si>
  <si>
    <t>602487200646</t>
  </si>
  <si>
    <t>黎家谊</t>
  </si>
  <si>
    <t>602487200413</t>
  </si>
  <si>
    <t>钟惠晴</t>
  </si>
  <si>
    <t>82.52</t>
  </si>
  <si>
    <t>602487200238</t>
  </si>
  <si>
    <t>叶惠倩</t>
  </si>
  <si>
    <t>602487200862</t>
  </si>
  <si>
    <t>周妍</t>
  </si>
  <si>
    <t>612487200361</t>
  </si>
  <si>
    <t>余殷铎</t>
  </si>
  <si>
    <t>602487200104</t>
  </si>
  <si>
    <t>齐依琳</t>
  </si>
  <si>
    <t>612487200354</t>
  </si>
  <si>
    <t>刘广缘</t>
  </si>
  <si>
    <t>612487201015</t>
  </si>
  <si>
    <t>杨沿锋</t>
  </si>
  <si>
    <t>602487200165</t>
  </si>
  <si>
    <t>李雨歌</t>
  </si>
  <si>
    <t>602487200402</t>
  </si>
  <si>
    <t>曾彩婷</t>
  </si>
  <si>
    <t>602487200105</t>
  </si>
  <si>
    <t>齐怡文</t>
  </si>
  <si>
    <t>602487200472</t>
  </si>
  <si>
    <t>陈一娴</t>
  </si>
  <si>
    <t>83.61</t>
  </si>
  <si>
    <t>602487200994</t>
  </si>
  <si>
    <t>孟祥莹</t>
  </si>
  <si>
    <t>602487200884</t>
  </si>
  <si>
    <t>官芸蕾</t>
  </si>
  <si>
    <t>602487200716</t>
  </si>
  <si>
    <t>廖思敏</t>
  </si>
  <si>
    <t>612487200600</t>
  </si>
  <si>
    <t>罗粤华</t>
  </si>
  <si>
    <t>602487200412</t>
  </si>
  <si>
    <t>郑佳玲</t>
  </si>
  <si>
    <t>82.77</t>
  </si>
  <si>
    <t>602487200585</t>
  </si>
  <si>
    <t>朱润运</t>
  </si>
  <si>
    <t>612487200803</t>
  </si>
  <si>
    <t>江志勇</t>
  </si>
  <si>
    <t>602487200984</t>
  </si>
  <si>
    <t>陈媚金</t>
  </si>
  <si>
    <t>612487200053</t>
  </si>
  <si>
    <t>李涛</t>
  </si>
  <si>
    <t>612487201198</t>
  </si>
  <si>
    <t>李昊阳</t>
  </si>
  <si>
    <t>612286500873</t>
  </si>
  <si>
    <t>王增华</t>
  </si>
  <si>
    <t>602487200266</t>
  </si>
  <si>
    <t>李嘉敏</t>
  </si>
  <si>
    <t>612487200263</t>
  </si>
  <si>
    <t>陈梦莹</t>
  </si>
  <si>
    <t>602487200509</t>
  </si>
  <si>
    <t>吕卿怡</t>
  </si>
  <si>
    <t>602487200552</t>
  </si>
  <si>
    <t>钟家秀</t>
  </si>
  <si>
    <t>602487200479</t>
  </si>
  <si>
    <t>吴晓冰</t>
  </si>
  <si>
    <t>83.25</t>
  </si>
  <si>
    <t>602487200512</t>
  </si>
  <si>
    <t>严锦仙</t>
  </si>
  <si>
    <t>612487200318</t>
  </si>
  <si>
    <t>林思栋</t>
  </si>
  <si>
    <t>602487200516</t>
  </si>
  <si>
    <t>庄洁云</t>
  </si>
  <si>
    <t>612487200395</t>
  </si>
  <si>
    <t>伦嘉乐</t>
  </si>
  <si>
    <t>602487200924</t>
  </si>
  <si>
    <t>梁成蕊</t>
  </si>
  <si>
    <t>612487200880</t>
  </si>
  <si>
    <t>张长骏</t>
  </si>
  <si>
    <t>602487200682</t>
  </si>
  <si>
    <t>欧洁莹</t>
  </si>
  <si>
    <t>612487200463</t>
  </si>
  <si>
    <t>马锦程</t>
  </si>
  <si>
    <t>602487200198</t>
  </si>
  <si>
    <t>林可英</t>
  </si>
  <si>
    <t>602487200650</t>
  </si>
  <si>
    <t>韦芷珊</t>
  </si>
  <si>
    <t>612487200310</t>
  </si>
  <si>
    <t>杜林茂</t>
  </si>
  <si>
    <t>602487200236</t>
  </si>
  <si>
    <t>王欣宇</t>
  </si>
  <si>
    <t>612487201046</t>
  </si>
  <si>
    <t>徐晓涛</t>
  </si>
  <si>
    <t>602487200408</t>
  </si>
  <si>
    <t>伍汶珊</t>
  </si>
  <si>
    <t>81.18</t>
  </si>
  <si>
    <t>602487200101</t>
  </si>
  <si>
    <t>刘珊妤</t>
  </si>
  <si>
    <t>602487200683</t>
  </si>
  <si>
    <t>欧宇彤</t>
  </si>
  <si>
    <t>602487200996</t>
  </si>
  <si>
    <t>袁欣</t>
  </si>
  <si>
    <t>602487200681</t>
  </si>
  <si>
    <t>罗婉君</t>
  </si>
  <si>
    <t>612487200569</t>
  </si>
  <si>
    <t>吴豪健</t>
  </si>
  <si>
    <t>602487200709</t>
  </si>
  <si>
    <t>曹彤</t>
  </si>
  <si>
    <t>24中医32班</t>
  </si>
  <si>
    <t>602487200818</t>
  </si>
  <si>
    <t>黄一诺</t>
  </si>
  <si>
    <t>602487201060</t>
  </si>
  <si>
    <t>李彦君</t>
  </si>
  <si>
    <t>602487200718</t>
  </si>
  <si>
    <t>刘晓怡</t>
  </si>
  <si>
    <t>612487200397</t>
  </si>
  <si>
    <t>吴昌平</t>
  </si>
  <si>
    <t>612487200661</t>
  </si>
  <si>
    <t>龙浩宇</t>
  </si>
  <si>
    <t>602487200987</t>
  </si>
  <si>
    <t>胡雅轩</t>
  </si>
  <si>
    <t>602487200103</t>
  </si>
  <si>
    <t>莫夏苗</t>
  </si>
  <si>
    <t>612487200495</t>
  </si>
  <si>
    <t>吴俊伟</t>
  </si>
  <si>
    <t>612487200499</t>
  </si>
  <si>
    <t>詹弘宇</t>
  </si>
  <si>
    <t>602487200892</t>
  </si>
  <si>
    <t>吴宣晓</t>
  </si>
  <si>
    <t>612487200049</t>
  </si>
  <si>
    <t>郭泽玮</t>
  </si>
  <si>
    <t>602487200368</t>
  </si>
  <si>
    <t>陈伟清</t>
  </si>
  <si>
    <t>612487200553</t>
  </si>
  <si>
    <t>陈马强</t>
  </si>
  <si>
    <t>602487200515</t>
  </si>
  <si>
    <t>周秋燕</t>
  </si>
  <si>
    <t>602487200169</t>
  </si>
  <si>
    <t>魏萱娟</t>
  </si>
  <si>
    <t>602487200511</t>
  </si>
  <si>
    <t>唐楚渝</t>
  </si>
  <si>
    <t>612487200048</t>
  </si>
  <si>
    <t>辜振研</t>
  </si>
  <si>
    <t>602487200129</t>
  </si>
  <si>
    <t>曾藿淇</t>
  </si>
  <si>
    <t>602487200580</t>
  </si>
  <si>
    <t>罗诗桥</t>
  </si>
  <si>
    <t>612487200827</t>
  </si>
  <si>
    <t>蔡士博</t>
  </si>
  <si>
    <t>602487200964</t>
  </si>
  <si>
    <t>张泽琳</t>
  </si>
  <si>
    <t>602487200510</t>
  </si>
  <si>
    <t>聂广涛</t>
  </si>
  <si>
    <t>602487201119</t>
  </si>
  <si>
    <t>陈彦祺</t>
  </si>
  <si>
    <t>612487200696</t>
  </si>
  <si>
    <t>李泳强</t>
  </si>
  <si>
    <t>602487200923</t>
  </si>
  <si>
    <t>练鑫潼</t>
  </si>
  <si>
    <t>602487201162</t>
  </si>
  <si>
    <t>严思敏</t>
  </si>
  <si>
    <t>24中医10班</t>
  </si>
  <si>
    <t>602487200011</t>
  </si>
  <si>
    <t>杨丹</t>
  </si>
  <si>
    <t>612487201072</t>
  </si>
  <si>
    <t>李俊伟</t>
  </si>
  <si>
    <t>612487200322</t>
  </si>
  <si>
    <t>谭世料</t>
  </si>
  <si>
    <t>612487200730</t>
  </si>
  <si>
    <t>范剑浩</t>
  </si>
  <si>
    <t>602487200264</t>
  </si>
  <si>
    <t>陈敏婷</t>
  </si>
  <si>
    <t>602487200921</t>
  </si>
  <si>
    <t>李采颖</t>
  </si>
  <si>
    <t>602487200167</t>
  </si>
  <si>
    <t>彭美涛</t>
  </si>
  <si>
    <t>612487200120</t>
  </si>
  <si>
    <t>丘安想</t>
  </si>
  <si>
    <t>612487200218</t>
  </si>
  <si>
    <t>田芝源</t>
  </si>
  <si>
    <t>612487201118</t>
  </si>
  <si>
    <t>庄贻铭</t>
  </si>
  <si>
    <t>612487200046</t>
  </si>
  <si>
    <t>陈睿豪</t>
  </si>
  <si>
    <t>602487200172</t>
  </si>
  <si>
    <t>章涵荔</t>
  </si>
  <si>
    <t>602487200548</t>
  </si>
  <si>
    <t>陆思宇</t>
  </si>
  <si>
    <t>602487200898</t>
  </si>
  <si>
    <t>赵捷溪</t>
  </si>
  <si>
    <t>612487200558</t>
  </si>
  <si>
    <t>宏友涛</t>
  </si>
  <si>
    <t>602487200381</t>
  </si>
  <si>
    <t>卓雅</t>
  </si>
  <si>
    <t>602487200297</t>
  </si>
  <si>
    <t>陈卓琳</t>
  </si>
  <si>
    <t>612487200844</t>
  </si>
  <si>
    <t>吴炜桐</t>
  </si>
  <si>
    <t>612487200830</t>
  </si>
  <si>
    <t>邓世杰</t>
  </si>
  <si>
    <t>612487201201</t>
  </si>
  <si>
    <t>卢铭恒</t>
  </si>
  <si>
    <t>602487200446</t>
  </si>
  <si>
    <t>喻鑫怡</t>
  </si>
  <si>
    <t>79.11</t>
  </si>
  <si>
    <t>602487200883</t>
  </si>
  <si>
    <t>陈宛佳</t>
  </si>
  <si>
    <t>602487200163</t>
  </si>
  <si>
    <t>黄思敏</t>
  </si>
  <si>
    <t>612487200061</t>
  </si>
  <si>
    <t>张伟武</t>
  </si>
  <si>
    <t>602487200171</t>
  </si>
  <si>
    <t>张文丽</t>
  </si>
  <si>
    <t>612487200741</t>
  </si>
  <si>
    <t>罗致东</t>
  </si>
  <si>
    <t>602487200227</t>
  </si>
  <si>
    <t>曾雅媛</t>
  </si>
  <si>
    <t>602487201061</t>
  </si>
  <si>
    <t>刘锦湘</t>
  </si>
  <si>
    <t>602487200714</t>
  </si>
  <si>
    <t>李嘉琪</t>
  </si>
  <si>
    <t>602487200199</t>
  </si>
  <si>
    <t>龙沚乐</t>
  </si>
  <si>
    <t>602487201156</t>
  </si>
  <si>
    <t>黄宇妍</t>
  </si>
  <si>
    <t>602487200438</t>
  </si>
  <si>
    <t>欧懿文</t>
  </si>
  <si>
    <t>76.73</t>
  </si>
  <si>
    <t>612487200570</t>
  </si>
  <si>
    <t>肖玉钦</t>
  </si>
  <si>
    <t>612487200251</t>
  </si>
  <si>
    <t>苏峻星</t>
  </si>
  <si>
    <t>612487200058</t>
  </si>
  <si>
    <t>伍昱安</t>
  </si>
  <si>
    <t>602487200897</t>
  </si>
  <si>
    <t>张钰涵</t>
  </si>
  <si>
    <t>612487200128</t>
  </si>
  <si>
    <t>钟子搏</t>
  </si>
  <si>
    <t>612487201034</t>
  </si>
  <si>
    <t>陈博</t>
  </si>
  <si>
    <t>612487200386</t>
  </si>
  <si>
    <t>陈源基</t>
  </si>
  <si>
    <t>602487201124</t>
  </si>
  <si>
    <t>林舒艳</t>
  </si>
  <si>
    <t>602487200505</t>
  </si>
  <si>
    <t>黄慧欣</t>
  </si>
  <si>
    <t>612487201018</t>
  </si>
  <si>
    <t>朱豪杰</t>
  </si>
  <si>
    <t>602487200956</t>
  </si>
  <si>
    <t>乐姝洁</t>
  </si>
  <si>
    <t>602487200442</t>
  </si>
  <si>
    <t>徐冰燕</t>
  </si>
  <si>
    <t>612487200456</t>
  </si>
  <si>
    <t>郭山</t>
  </si>
  <si>
    <t>612487200154</t>
  </si>
  <si>
    <t>潘仁德</t>
  </si>
  <si>
    <t>612487200093</t>
  </si>
  <si>
    <t>张凌锋</t>
  </si>
  <si>
    <t>612487200389</t>
  </si>
  <si>
    <t>江伟煜</t>
  </si>
  <si>
    <t>602487200676</t>
  </si>
  <si>
    <t>何梓云</t>
  </si>
  <si>
    <t>602487200034</t>
  </si>
  <si>
    <t>陈彦冰</t>
  </si>
  <si>
    <t>612487201103</t>
  </si>
  <si>
    <t>黄德权</t>
  </si>
  <si>
    <t>602487200377</t>
  </si>
  <si>
    <t>许可恩</t>
  </si>
  <si>
    <t>24中医27班</t>
  </si>
  <si>
    <t>612487200634</t>
  </si>
  <si>
    <t>翁国泰</t>
  </si>
  <si>
    <t>612487200733</t>
  </si>
  <si>
    <t>黄枭</t>
  </si>
  <si>
    <t>612487201012</t>
  </si>
  <si>
    <t>徐梓楠</t>
  </si>
  <si>
    <t>612487200382</t>
  </si>
  <si>
    <t>曾铭华</t>
  </si>
  <si>
    <t>612487201037</t>
  </si>
  <si>
    <t>方泽彬</t>
  </si>
  <si>
    <t>602487200615</t>
  </si>
  <si>
    <t>王显银</t>
  </si>
  <si>
    <t>602487201028</t>
  </si>
  <si>
    <t>石宇佳</t>
  </si>
  <si>
    <t>612487200363</t>
  </si>
  <si>
    <t>张泽佳</t>
  </si>
  <si>
    <t>612487200432</t>
  </si>
  <si>
    <t>徐涛</t>
  </si>
  <si>
    <t>80.25</t>
  </si>
  <si>
    <t>612487200800</t>
  </si>
  <si>
    <t>黄羽凡</t>
  </si>
  <si>
    <t>602487200685</t>
  </si>
  <si>
    <t>叶海琪</t>
  </si>
  <si>
    <t>602487200001</t>
  </si>
  <si>
    <t>邓昕怡</t>
  </si>
  <si>
    <t>612487200597</t>
  </si>
  <si>
    <t>李源城</t>
  </si>
  <si>
    <t>602487200754</t>
  </si>
  <si>
    <t>廖雨琴</t>
  </si>
  <si>
    <t>612487200728</t>
  </si>
  <si>
    <t>程子峰</t>
  </si>
  <si>
    <t>602487200097</t>
  </si>
  <si>
    <t>龚雅惠</t>
  </si>
  <si>
    <t>602487200680</t>
  </si>
  <si>
    <t>梁芷茵</t>
  </si>
  <si>
    <t>602487200374</t>
  </si>
  <si>
    <t>林欣茹</t>
  </si>
  <si>
    <t>612487200086</t>
  </si>
  <si>
    <t>彭佳维</t>
  </si>
  <si>
    <t>612487200393</t>
  </si>
  <si>
    <t>梁伟雄</t>
  </si>
  <si>
    <t>602487201191</t>
  </si>
  <si>
    <t>袁泳瑜</t>
  </si>
  <si>
    <t>612487201150</t>
  </si>
  <si>
    <t>钟文哲</t>
  </si>
  <si>
    <t>602487201158</t>
  </si>
  <si>
    <t>罗咏琳</t>
  </si>
  <si>
    <t>612487200286</t>
  </si>
  <si>
    <t>宿鹤扬</t>
  </si>
  <si>
    <t>612487200206</t>
  </si>
  <si>
    <t>蔡金瀚</t>
  </si>
  <si>
    <t>602487200306</t>
  </si>
  <si>
    <t>杨澍欣</t>
  </si>
  <si>
    <t>602487200403</t>
  </si>
  <si>
    <t>陈佩云</t>
  </si>
  <si>
    <t>612487200837</t>
  </si>
  <si>
    <t>林梓聪</t>
  </si>
  <si>
    <t>612487200503</t>
  </si>
  <si>
    <t>朱祥基</t>
  </si>
  <si>
    <t>80.48</t>
  </si>
  <si>
    <t>602487200643</t>
  </si>
  <si>
    <t>古雯怡</t>
  </si>
  <si>
    <t>612487200632</t>
  </si>
  <si>
    <t>沈榕泽</t>
  </si>
  <si>
    <t>602487201217</t>
  </si>
  <si>
    <t>陈柏湄</t>
  </si>
  <si>
    <t>612487200308</t>
  </si>
  <si>
    <t>陈聪</t>
  </si>
  <si>
    <t>602487200379</t>
  </si>
  <si>
    <t>杨蕴滢</t>
  </si>
  <si>
    <t>612487200881</t>
  </si>
  <si>
    <t>郑旭阳</t>
  </si>
  <si>
    <t>602487200407</t>
  </si>
  <si>
    <t>翁家谊</t>
  </si>
  <si>
    <t>79.75</t>
  </si>
  <si>
    <t>602487200893</t>
  </si>
  <si>
    <t>杨瑞玲</t>
  </si>
  <si>
    <t>602487200652</t>
  </si>
  <si>
    <t>张宜熙</t>
  </si>
  <si>
    <t>602487200202</t>
  </si>
  <si>
    <t>谢桂珊</t>
  </si>
  <si>
    <t>612487201079</t>
  </si>
  <si>
    <t>谭智栢</t>
  </si>
  <si>
    <t>612286500798</t>
  </si>
  <si>
    <t>黄维</t>
  </si>
  <si>
    <t>612487200620</t>
  </si>
  <si>
    <t>蔡润锋</t>
  </si>
  <si>
    <t>612487200435</t>
  </si>
  <si>
    <t>庄文杰</t>
  </si>
  <si>
    <t>612487200627</t>
  </si>
  <si>
    <t>林子鹏</t>
  </si>
  <si>
    <t>612487200694</t>
  </si>
  <si>
    <t>赖霆锐</t>
  </si>
  <si>
    <t>602487200749</t>
  </si>
  <si>
    <t>赖心然</t>
  </si>
  <si>
    <t>612487200401</t>
  </si>
  <si>
    <t>张显丰</t>
  </si>
  <si>
    <t>602487201026</t>
  </si>
  <si>
    <t>梁景怡</t>
  </si>
  <si>
    <t>612487200669</t>
  </si>
  <si>
    <t>温合考</t>
  </si>
  <si>
    <t>612487200621</t>
  </si>
  <si>
    <t>邓呈光</t>
  </si>
  <si>
    <t>602487201057</t>
  </si>
  <si>
    <t>韩美奇</t>
  </si>
  <si>
    <t>602487200448</t>
  </si>
  <si>
    <t>朱锦熙</t>
  </si>
  <si>
    <t>79.38</t>
  </si>
  <si>
    <t>612487200531</t>
  </si>
  <si>
    <t>谢冠辉</t>
  </si>
  <si>
    <t>602487200951</t>
  </si>
  <si>
    <t>蔡琳洁</t>
  </si>
  <si>
    <t>602487200860</t>
  </si>
  <si>
    <t>文婷</t>
  </si>
  <si>
    <t>602487200814</t>
  </si>
  <si>
    <t>陈江美</t>
  </si>
  <si>
    <t>612487200177</t>
  </si>
  <si>
    <t>丁希典</t>
  </si>
  <si>
    <t>612487200567</t>
  </si>
  <si>
    <t>孙强杰</t>
  </si>
  <si>
    <t>612487201067</t>
  </si>
  <si>
    <t>陈俊寅</t>
  </si>
  <si>
    <t>602487200786</t>
  </si>
  <si>
    <t>鲁欣</t>
  </si>
  <si>
    <t>602487200958</t>
  </si>
  <si>
    <t>林钰慧</t>
  </si>
  <si>
    <t>612487200453</t>
  </si>
  <si>
    <t>邓鹏辉</t>
  </si>
  <si>
    <t>612487201039</t>
  </si>
  <si>
    <t>李智健</t>
  </si>
  <si>
    <t>612487200015</t>
  </si>
  <si>
    <t>陈若昊</t>
  </si>
  <si>
    <t>602487200817</t>
  </si>
  <si>
    <t>黄思宇</t>
  </si>
  <si>
    <t>602487200894</t>
  </si>
  <si>
    <t>张楚敏</t>
  </si>
  <si>
    <t>602487200758</t>
  </si>
  <si>
    <t>郑思怡</t>
  </si>
  <si>
    <t>602487201092</t>
  </si>
  <si>
    <t>刘婧</t>
  </si>
  <si>
    <t>612487200804</t>
  </si>
  <si>
    <t>刘镓明</t>
  </si>
  <si>
    <t>612487201142</t>
  </si>
  <si>
    <t>温业贤</t>
  </si>
  <si>
    <t>602487200954</t>
  </si>
  <si>
    <t>黄芷君</t>
  </si>
  <si>
    <t>612487200981</t>
  </si>
  <si>
    <t>薛言迪</t>
  </si>
  <si>
    <t>612487201053</t>
  </si>
  <si>
    <t>钟家淇</t>
  </si>
  <si>
    <t>612487200724</t>
  </si>
  <si>
    <t>陈锴恭</t>
  </si>
  <si>
    <t>602487200985</t>
  </si>
  <si>
    <t>陈雅婷</t>
  </si>
  <si>
    <t>612487200433</t>
  </si>
  <si>
    <t>杨书韩</t>
  </si>
  <si>
    <t>79.35</t>
  </si>
  <si>
    <t>612487200931</t>
  </si>
  <si>
    <t>陈永宙</t>
  </si>
  <si>
    <t>602487200343</t>
  </si>
  <si>
    <t>郑新怡</t>
  </si>
  <si>
    <t>612487200970</t>
  </si>
  <si>
    <t>胡怿</t>
  </si>
  <si>
    <t>612487200056</t>
  </si>
  <si>
    <t>石幸乐</t>
  </si>
  <si>
    <t>612487200284</t>
  </si>
  <si>
    <t>莫世安</t>
  </si>
  <si>
    <t>602487200302</t>
  </si>
  <si>
    <t>梁馨</t>
  </si>
  <si>
    <t>602487201093</t>
  </si>
  <si>
    <t>刘依晨</t>
  </si>
  <si>
    <t>602487200170</t>
  </si>
  <si>
    <t>谢钰</t>
  </si>
  <si>
    <t>602487200750</t>
  </si>
  <si>
    <t>李冰冰</t>
  </si>
  <si>
    <t>612487200450</t>
  </si>
  <si>
    <t>曾俊淇</t>
  </si>
  <si>
    <t>79.25</t>
  </si>
  <si>
    <t>602487200272</t>
  </si>
  <si>
    <t>苏坤妙</t>
  </si>
  <si>
    <t>612487201050</t>
  </si>
  <si>
    <t>甄海锋</t>
  </si>
  <si>
    <t>612487200664</t>
  </si>
  <si>
    <t>沈奕</t>
  </si>
  <si>
    <t>602487200645</t>
  </si>
  <si>
    <t>黎焯妍</t>
  </si>
  <si>
    <t>602487200201</t>
  </si>
  <si>
    <t>谭淇匀</t>
  </si>
  <si>
    <t>612487200836</t>
  </si>
  <si>
    <t>李逸钒</t>
  </si>
  <si>
    <t>612487201104</t>
  </si>
  <si>
    <t>赖宇民</t>
  </si>
  <si>
    <t>612487200700</t>
  </si>
  <si>
    <t>罗广潮</t>
  </si>
  <si>
    <t>612487200865</t>
  </si>
  <si>
    <t>付梓博</t>
  </si>
  <si>
    <t>612487200496</t>
  </si>
  <si>
    <t>徐东海</t>
  </si>
  <si>
    <t>79.05</t>
  </si>
  <si>
    <t>612487200691</t>
  </si>
  <si>
    <t>陈梓钦</t>
  </si>
  <si>
    <t>612487200908</t>
  </si>
  <si>
    <t>任敬占</t>
  </si>
  <si>
    <t>602487200791</t>
  </si>
  <si>
    <t>杨嫦雨</t>
  </si>
  <si>
    <t>602487200006</t>
  </si>
  <si>
    <t>涂欣</t>
  </si>
  <si>
    <t>612487200216</t>
  </si>
  <si>
    <t>谭天宇</t>
  </si>
  <si>
    <t>602487200372</t>
  </si>
  <si>
    <t>郭思骈</t>
  </si>
  <si>
    <t>612487200327</t>
  </si>
  <si>
    <t>张宏豪</t>
  </si>
  <si>
    <t>612487200357</t>
  </si>
  <si>
    <t>王禹勋</t>
  </si>
  <si>
    <t>612487200630</t>
  </si>
  <si>
    <t>骆志涛</t>
  </si>
  <si>
    <t>612487200429</t>
  </si>
  <si>
    <t>温佳锐</t>
  </si>
  <si>
    <t>612487200933</t>
  </si>
  <si>
    <t>崔致宾</t>
  </si>
  <si>
    <t>612487200769</t>
  </si>
  <si>
    <t>刘名濮</t>
  </si>
  <si>
    <t>602487201089</t>
  </si>
  <si>
    <t>戴金惠</t>
  </si>
  <si>
    <t>612487201100</t>
  </si>
  <si>
    <t>冯梓新</t>
  </si>
  <si>
    <t>612487201005</t>
  </si>
  <si>
    <t>林泽佳</t>
  </si>
  <si>
    <t>602487200130</t>
  </si>
  <si>
    <t>陈琳誉</t>
  </si>
  <si>
    <t>612487201115</t>
  </si>
  <si>
    <t>张鑫</t>
  </si>
  <si>
    <t>612487200594</t>
  </si>
  <si>
    <t>黄志城</t>
  </si>
  <si>
    <t>612487200991</t>
  </si>
  <si>
    <t>李豫</t>
  </si>
  <si>
    <t>612487201074</t>
  </si>
  <si>
    <t>李昀泽</t>
  </si>
  <si>
    <t>612487200672</t>
  </si>
  <si>
    <t>周智琦</t>
  </si>
  <si>
    <t>612487201133</t>
  </si>
  <si>
    <t>陈旭</t>
  </si>
  <si>
    <t>602487200610</t>
  </si>
  <si>
    <t>李麟欣</t>
  </si>
  <si>
    <t>612487201108</t>
  </si>
  <si>
    <t>伦梓耀</t>
  </si>
  <si>
    <t>612487200486</t>
  </si>
  <si>
    <t>丁文青</t>
  </si>
  <si>
    <t>612487201082</t>
  </si>
  <si>
    <t>肖博</t>
  </si>
  <si>
    <t>612487200606</t>
  </si>
  <si>
    <t>张晓明</t>
  </si>
  <si>
    <t>612487200559</t>
  </si>
  <si>
    <t>黄才碇</t>
  </si>
  <si>
    <t>602487200195</t>
  </si>
  <si>
    <t>郭心能</t>
  </si>
  <si>
    <t>612487201035</t>
  </si>
  <si>
    <t>陈森帆</t>
  </si>
  <si>
    <t>612487200744</t>
  </si>
  <si>
    <t>谢鸿佳</t>
  </si>
  <si>
    <t>612487200119</t>
  </si>
  <si>
    <t>吕康旭</t>
  </si>
  <si>
    <t>612487200295</t>
  </si>
  <si>
    <t>钟涛</t>
  </si>
  <si>
    <t>612487200326</t>
  </si>
  <si>
    <t>余卓杰</t>
  </si>
  <si>
    <t>612487200633</t>
  </si>
  <si>
    <t>谭炜杰</t>
  </si>
  <si>
    <t>612487201069</t>
  </si>
  <si>
    <t>杜志滔</t>
  </si>
  <si>
    <t>612487200999</t>
  </si>
  <si>
    <t>符乐鹏</t>
  </si>
  <si>
    <t>612487200571</t>
  </si>
  <si>
    <t>尹灼均</t>
  </si>
  <si>
    <t>612487201197</t>
  </si>
  <si>
    <t>黄俊烨</t>
  </si>
  <si>
    <t>612487200763</t>
  </si>
  <si>
    <t>黄振元</t>
  </si>
  <si>
    <t>602487200002</t>
  </si>
  <si>
    <t>樊子萱</t>
  </si>
  <si>
    <t>612487200490</t>
  </si>
  <si>
    <t>林思德</t>
  </si>
  <si>
    <t>77.71</t>
  </si>
  <si>
    <t>612487200738</t>
  </si>
  <si>
    <t>李秉烨</t>
  </si>
  <si>
    <t>602487200576</t>
  </si>
  <si>
    <t>江婉婕</t>
  </si>
  <si>
    <t>602487200678</t>
  </si>
  <si>
    <t>雷丽君</t>
  </si>
  <si>
    <t>602487200993</t>
  </si>
  <si>
    <t>刘奕伶</t>
  </si>
  <si>
    <t>602487201192</t>
  </si>
  <si>
    <t>张滢</t>
  </si>
  <si>
    <t>612487200491</t>
  </si>
  <si>
    <t>沈佳炫</t>
  </si>
  <si>
    <t>78.05</t>
  </si>
  <si>
    <t>612487200467</t>
  </si>
  <si>
    <t>郑涵译</t>
  </si>
  <si>
    <t>76.67</t>
  </si>
  <si>
    <t>612487200492</t>
  </si>
  <si>
    <t>王国泰</t>
  </si>
  <si>
    <t>602487200647</t>
  </si>
  <si>
    <t>吕羽嫣</t>
  </si>
  <si>
    <t>602487200960</t>
  </si>
  <si>
    <t>罗依欢</t>
  </si>
  <si>
    <t>602487200641</t>
  </si>
  <si>
    <t>崔文婧</t>
  </si>
  <si>
    <t>612487201116</t>
  </si>
  <si>
    <t>张志朗</t>
  </si>
  <si>
    <t>612487200213</t>
  </si>
  <si>
    <t>柯均泓</t>
  </si>
  <si>
    <t>612487200427</t>
  </si>
  <si>
    <t>宋凯</t>
  </si>
  <si>
    <t>602487200545</t>
  </si>
  <si>
    <t>李雪婷</t>
  </si>
  <si>
    <t>602487200269</t>
  </si>
  <si>
    <t>刘婕</t>
  </si>
  <si>
    <t>612487200422</t>
  </si>
  <si>
    <t>林建伟</t>
  </si>
  <si>
    <t>77.75</t>
  </si>
  <si>
    <t>602487200132</t>
  </si>
  <si>
    <t>黄玉滢</t>
  </si>
  <si>
    <t>602487201155</t>
  </si>
  <si>
    <t>何智茵</t>
  </si>
  <si>
    <t>612487200344</t>
  </si>
  <si>
    <t>陈俊杰</t>
  </si>
  <si>
    <t>602487200792</t>
  </si>
  <si>
    <t>杨舒婷</t>
  </si>
  <si>
    <t>602487200410</t>
  </si>
  <si>
    <t>杨扬</t>
  </si>
  <si>
    <t>77.12</t>
  </si>
  <si>
    <t>602487200370</t>
  </si>
  <si>
    <t>邓顺心</t>
  </si>
  <si>
    <t>612487200178</t>
  </si>
  <si>
    <t>葛狄良</t>
  </si>
  <si>
    <t>602487200614</t>
  </si>
  <si>
    <t>王清</t>
  </si>
  <si>
    <t>602487200715</t>
  </si>
  <si>
    <t>梁青</t>
  </si>
  <si>
    <t>602487201157</t>
  </si>
  <si>
    <t>梁雯静</t>
  </si>
  <si>
    <t>602487200886</t>
  </si>
  <si>
    <t>梁芯瑜</t>
  </si>
  <si>
    <t>602487200065</t>
  </si>
  <si>
    <t>陈栩琪</t>
  </si>
  <si>
    <t>602487200541</t>
  </si>
  <si>
    <t>冯静雯</t>
  </si>
  <si>
    <t>612487201099</t>
  </si>
  <si>
    <t>陈默</t>
  </si>
  <si>
    <t>612487200671</t>
  </si>
  <si>
    <t>赵砚楷</t>
  </si>
  <si>
    <t>602487200859</t>
  </si>
  <si>
    <t>王昱乔</t>
  </si>
  <si>
    <t>612487200737</t>
  </si>
  <si>
    <t>雷学锦</t>
  </si>
  <si>
    <t>602487200850</t>
  </si>
  <si>
    <t>黄咏仪</t>
  </si>
  <si>
    <t>602487200642</t>
  </si>
  <si>
    <t>樊怡籼</t>
  </si>
  <si>
    <t>602487200265</t>
  </si>
  <si>
    <t>洪晓燕</t>
  </si>
  <si>
    <t>602487200005</t>
  </si>
  <si>
    <t>汤清云</t>
  </si>
  <si>
    <t>612487200278</t>
  </si>
  <si>
    <t>侯俊邦</t>
  </si>
  <si>
    <t>612487200365</t>
  </si>
  <si>
    <t>庄洧瀚</t>
  </si>
  <si>
    <t>602487200506</t>
  </si>
  <si>
    <t>李程怡</t>
  </si>
  <si>
    <t>602487200437</t>
  </si>
  <si>
    <t>李明君</t>
  </si>
  <si>
    <t>602487200436</t>
  </si>
  <si>
    <t>邓梓怡</t>
  </si>
  <si>
    <t>76.81</t>
  </si>
  <si>
    <t>612487200560</t>
  </si>
  <si>
    <t>李涛明</t>
  </si>
  <si>
    <t>612487200047</t>
  </si>
  <si>
    <t>成振孜</t>
  </si>
  <si>
    <t>602487200098</t>
  </si>
  <si>
    <t>何方</t>
  </si>
  <si>
    <t>612487200454</t>
  </si>
  <si>
    <t>冯思远</t>
  </si>
  <si>
    <t>77.35</t>
  </si>
  <si>
    <t>602487200961</t>
  </si>
  <si>
    <t>王蓉敏</t>
  </si>
  <si>
    <t>602487200072</t>
  </si>
  <si>
    <t>苏琳惠</t>
  </si>
  <si>
    <t>602487200640</t>
  </si>
  <si>
    <t>陈嘉琪</t>
  </si>
  <si>
    <t>612487200556</t>
  </si>
  <si>
    <t>陈思明</t>
  </si>
  <si>
    <t>602487200686</t>
  </si>
  <si>
    <t>张乐</t>
  </si>
  <si>
    <t>602487200299</t>
  </si>
  <si>
    <t>何雨航</t>
  </si>
  <si>
    <t>602487200303</t>
  </si>
  <si>
    <t>孙祺傜</t>
  </si>
  <si>
    <t>602487200889</t>
  </si>
  <si>
    <t>潘怡君</t>
  </si>
  <si>
    <t>612487200602</t>
  </si>
  <si>
    <t>彭佳永</t>
  </si>
  <si>
    <t>602487200890</t>
  </si>
  <si>
    <t>唐子丹</t>
  </si>
  <si>
    <t>602487201127</t>
  </si>
  <si>
    <t>王慧烨</t>
  </si>
  <si>
    <t>602487201188</t>
  </si>
  <si>
    <t>莫美霞</t>
  </si>
  <si>
    <t>612487200082</t>
  </si>
  <si>
    <t>姜大爽</t>
  </si>
  <si>
    <t>612487200912</t>
  </si>
  <si>
    <t>王升阳</t>
  </si>
  <si>
    <t>612487201163</t>
  </si>
  <si>
    <t>蔡育霖</t>
  </si>
  <si>
    <t>602487200617</t>
  </si>
  <si>
    <t>张上明慧</t>
  </si>
  <si>
    <t>612487200184</t>
  </si>
  <si>
    <t>廖亚松</t>
  </si>
  <si>
    <t>612487200916</t>
  </si>
  <si>
    <t>张俸铭</t>
  </si>
  <si>
    <t>612487200945</t>
  </si>
  <si>
    <t>辛懿轩</t>
  </si>
  <si>
    <t>612487201073</t>
  </si>
  <si>
    <t>李汶键</t>
  </si>
  <si>
    <t>602487200406</t>
  </si>
  <si>
    <t>丘靖殷</t>
  </si>
  <si>
    <t>76.5</t>
  </si>
  <si>
    <t>612487200876</t>
  </si>
  <si>
    <t>王国智</t>
  </si>
  <si>
    <t>602487200267</t>
  </si>
  <si>
    <t>李晓彤</t>
  </si>
  <si>
    <t>612487200768</t>
  </si>
  <si>
    <t>林谦</t>
  </si>
  <si>
    <t>602487200369</t>
  </si>
  <si>
    <t>戴馨怡</t>
  </si>
  <si>
    <t>602487200371</t>
  </si>
  <si>
    <t>董金妹</t>
  </si>
  <si>
    <t>612487200280</t>
  </si>
  <si>
    <t>黄泰衡</t>
  </si>
  <si>
    <t>612487200586</t>
  </si>
  <si>
    <t>曹源</t>
  </si>
  <si>
    <t>602487200069</t>
  </si>
  <si>
    <t>梁安圻</t>
  </si>
  <si>
    <t>602487200611</t>
  </si>
  <si>
    <t>罗佳梦</t>
  </si>
  <si>
    <t>612487200090</t>
  </si>
  <si>
    <t>谢佳霖</t>
  </si>
  <si>
    <t>602487200613</t>
  </si>
  <si>
    <t>牛一冰</t>
  </si>
  <si>
    <t>612487201071</t>
  </si>
  <si>
    <t>匡昕</t>
  </si>
  <si>
    <t>602487200577</t>
  </si>
  <si>
    <t>劳千雨</t>
  </si>
  <si>
    <t>602487200752</t>
  </si>
  <si>
    <t>梁清莲</t>
  </si>
  <si>
    <t>602487200476</t>
  </si>
  <si>
    <t>李佳妍</t>
  </si>
  <si>
    <t>76.43</t>
  </si>
  <si>
    <t>612487200808</t>
  </si>
  <si>
    <t>王钦</t>
  </si>
  <si>
    <t>602487200926</t>
  </si>
  <si>
    <t>潘佩仪</t>
  </si>
  <si>
    <t>612487200910</t>
  </si>
  <si>
    <t>时嘉豪</t>
  </si>
  <si>
    <t>602487200378</t>
  </si>
  <si>
    <t>许鑫莹</t>
  </si>
  <si>
    <t>602487200070</t>
  </si>
  <si>
    <t>麦怡琳</t>
  </si>
  <si>
    <t>612487200384</t>
  </si>
  <si>
    <t>陈伟滨</t>
  </si>
  <si>
    <t>602487200573</t>
  </si>
  <si>
    <t>陈君娜</t>
  </si>
  <si>
    <t>612487200498</t>
  </si>
  <si>
    <t>杨家豪</t>
  </si>
  <si>
    <t>612487200846</t>
  </si>
  <si>
    <t>叶仲殷</t>
  </si>
  <si>
    <t>612487200742</t>
  </si>
  <si>
    <t>汤越</t>
  </si>
  <si>
    <t>612487200383</t>
  </si>
  <si>
    <t>陈朝游</t>
  </si>
  <si>
    <t>612487200392</t>
  </si>
  <si>
    <t>梁伟浩</t>
  </si>
  <si>
    <t>602487200925</t>
  </si>
  <si>
    <t>刘思琪</t>
  </si>
  <si>
    <t>612487200145</t>
  </si>
  <si>
    <t>杜佳楷</t>
  </si>
  <si>
    <t>612487200673</t>
  </si>
  <si>
    <t>周卓翰</t>
  </si>
  <si>
    <t>602487200135</t>
  </si>
  <si>
    <t>陶泽睿</t>
  </si>
  <si>
    <t>612487200149</t>
  </si>
  <si>
    <t>林铠泽</t>
  </si>
  <si>
    <t>602487200543</t>
  </si>
  <si>
    <t>黄泳宁</t>
  </si>
  <si>
    <t>612487200181</t>
  </si>
  <si>
    <t>黎家钊</t>
  </si>
  <si>
    <t>612487201210</t>
  </si>
  <si>
    <t>许思远</t>
  </si>
  <si>
    <t>602487200549</t>
  </si>
  <si>
    <t>王芷莹</t>
  </si>
  <si>
    <t>612487201117</t>
  </si>
  <si>
    <t>赵鸿扬</t>
  </si>
  <si>
    <t>602487200826</t>
  </si>
  <si>
    <t>张英怡</t>
  </si>
  <si>
    <t>602487200547</t>
  </si>
  <si>
    <t>刘洁</t>
  </si>
  <si>
    <t>612487200222</t>
  </si>
  <si>
    <t>余泽</t>
  </si>
  <si>
    <t>602487200106</t>
  </si>
  <si>
    <t>任军亭</t>
  </si>
  <si>
    <t>612487200942</t>
  </si>
  <si>
    <t>钱厚华</t>
  </si>
  <si>
    <t>602487201059</t>
  </si>
  <si>
    <t>黄琳瑾</t>
  </si>
  <si>
    <t>612487200592</t>
  </si>
  <si>
    <t>黄纬恒</t>
  </si>
  <si>
    <t>602487201098</t>
  </si>
  <si>
    <t>张紫优</t>
  </si>
  <si>
    <t>602487200849</t>
  </si>
  <si>
    <t>黄婷婷</t>
  </si>
  <si>
    <t>602487200099</t>
  </si>
  <si>
    <t>霍雨佳</t>
  </si>
  <si>
    <t>602487200068</t>
  </si>
  <si>
    <t>黄子凡</t>
  </si>
  <si>
    <t>612487200399</t>
  </si>
  <si>
    <t>谢浩文</t>
  </si>
  <si>
    <t>612487200972</t>
  </si>
  <si>
    <t>李骏杰</t>
  </si>
  <si>
    <t>612487200325</t>
  </si>
  <si>
    <t>严袖尹</t>
  </si>
  <si>
    <t>612487200777</t>
  </si>
  <si>
    <t>钟洲</t>
  </si>
  <si>
    <t>612487208005</t>
  </si>
  <si>
    <t>丁梓杰</t>
  </si>
  <si>
    <t>74.99</t>
  </si>
  <si>
    <t>612487200767</t>
  </si>
  <si>
    <t>林家满</t>
  </si>
  <si>
    <t>612487201195</t>
  </si>
  <si>
    <t>陈思成</t>
  </si>
  <si>
    <t>602487200161</t>
  </si>
  <si>
    <t>崔若滢</t>
  </si>
  <si>
    <t>612487200909</t>
  </si>
  <si>
    <t>尚亿博</t>
  </si>
  <si>
    <t>602487201090</t>
  </si>
  <si>
    <t>何熙婷</t>
  </si>
  <si>
    <t>612487200484</t>
  </si>
  <si>
    <t>陈科越</t>
  </si>
  <si>
    <t>612487200906</t>
  </si>
  <si>
    <t>彭校</t>
  </si>
  <si>
    <t>612487200525</t>
  </si>
  <si>
    <t>黄嘉坤</t>
  </si>
  <si>
    <t>602487200959</t>
  </si>
  <si>
    <t>刘舒月</t>
  </si>
  <si>
    <t>602487200781</t>
  </si>
  <si>
    <t>何静怡</t>
  </si>
  <si>
    <t>612487200699</t>
  </si>
  <si>
    <t>卢一峰</t>
  </si>
  <si>
    <t>602487200887</t>
  </si>
  <si>
    <t>林钰津</t>
  </si>
  <si>
    <t>602487200271</t>
  </si>
  <si>
    <t>戚韵诗</t>
  </si>
  <si>
    <t>612487200029</t>
  </si>
  <si>
    <t>张恒源</t>
  </si>
  <si>
    <t>602487200240</t>
  </si>
  <si>
    <t>陈逸涛</t>
  </si>
  <si>
    <t>602487200995</t>
  </si>
  <si>
    <t>王依荣</t>
  </si>
  <si>
    <t>612487200391</t>
  </si>
  <si>
    <t>黎珏志</t>
  </si>
  <si>
    <t>612487200561</t>
  </si>
  <si>
    <t>李文强</t>
  </si>
  <si>
    <t>602487200008</t>
  </si>
  <si>
    <t>王婷瑜</t>
  </si>
  <si>
    <t>602487200823</t>
  </si>
  <si>
    <t>伍泳言</t>
  </si>
  <si>
    <t>612487200362</t>
  </si>
  <si>
    <t>张朝津</t>
  </si>
  <si>
    <t>612487200292</t>
  </si>
  <si>
    <t>张鸿彦</t>
  </si>
  <si>
    <t>602487200038</t>
  </si>
  <si>
    <t>黎彦霆</t>
  </si>
  <si>
    <t>612487200519</t>
  </si>
  <si>
    <t>陈咏圳</t>
  </si>
  <si>
    <t>602487201186</t>
  </si>
  <si>
    <t>黄楚琦</t>
  </si>
  <si>
    <t>602487200475</t>
  </si>
  <si>
    <t>黄诗月</t>
  </si>
  <si>
    <t>76.08</t>
  </si>
  <si>
    <t>602487200612</t>
  </si>
  <si>
    <t>蒙俞颖</t>
  </si>
  <si>
    <t>612487201182</t>
  </si>
  <si>
    <t>张志鸿</t>
  </si>
  <si>
    <t>612487200385</t>
  </si>
  <si>
    <t>陈宇晖</t>
  </si>
  <si>
    <t>602487200514</t>
  </si>
  <si>
    <t>余湘</t>
  </si>
  <si>
    <t>612487200625</t>
  </si>
  <si>
    <t>黄志立</t>
  </si>
  <si>
    <t>612487200521</t>
  </si>
  <si>
    <t>丁梓博</t>
  </si>
  <si>
    <t>602487200789</t>
  </si>
  <si>
    <t>谢呈均</t>
  </si>
  <si>
    <t>612487201181</t>
  </si>
  <si>
    <t>姚泽鹏</t>
  </si>
  <si>
    <t>602487200861</t>
  </si>
  <si>
    <t>杨双瑜</t>
  </si>
  <si>
    <t>602487201194</t>
  </si>
  <si>
    <t>朱玉婷</t>
  </si>
  <si>
    <t>612487201140</t>
  </si>
  <si>
    <t>卢俊言</t>
  </si>
  <si>
    <t>602487200298</t>
  </si>
  <si>
    <t>郭蕙晴</t>
  </si>
  <si>
    <t>612487200732</t>
  </si>
  <si>
    <t>黄霖</t>
  </si>
  <si>
    <t>612487201207</t>
  </si>
  <si>
    <t>王子诺</t>
  </si>
  <si>
    <t>612487200210</t>
  </si>
  <si>
    <t>韩晓明</t>
  </si>
  <si>
    <t>602487200607</t>
  </si>
  <si>
    <t>陈卢俊</t>
  </si>
  <si>
    <t>602487201091</t>
  </si>
  <si>
    <t>黄媛瑶</t>
  </si>
  <si>
    <t>612487200027</t>
  </si>
  <si>
    <t>杨柏炜</t>
  </si>
  <si>
    <t>612487200019</t>
  </si>
  <si>
    <t>李涛源</t>
  </si>
  <si>
    <t>602487201087</t>
  </si>
  <si>
    <t>曾佳佳</t>
  </si>
  <si>
    <t xml:space="preserve"> 602487201024</t>
  </si>
  <si>
    <t>李珈墨</t>
  </si>
  <si>
    <t>612487200831</t>
  </si>
  <si>
    <t>冯楚胜</t>
  </si>
  <si>
    <t>612487201102</t>
  </si>
  <si>
    <t>何华键</t>
  </si>
  <si>
    <t>612487200967</t>
  </si>
  <si>
    <t>陈炜钧</t>
  </si>
  <si>
    <t>612487200638</t>
  </si>
  <si>
    <t>张伟轩</t>
  </si>
  <si>
    <t>602487200204</t>
  </si>
  <si>
    <t>张镨</t>
  </si>
  <si>
    <t>602487200853</t>
  </si>
  <si>
    <t>林海颐</t>
  </si>
  <si>
    <t>612487200772</t>
  </si>
  <si>
    <t>邱家宇</t>
  </si>
  <si>
    <t>602487200997</t>
  </si>
  <si>
    <t>张梓桐</t>
  </si>
  <si>
    <t>612487200347</t>
  </si>
  <si>
    <t>董明真</t>
  </si>
  <si>
    <t>602487200988</t>
  </si>
  <si>
    <t>黄琳</t>
  </si>
  <si>
    <t>602487200616</t>
  </si>
  <si>
    <t>王仪涵</t>
  </si>
  <si>
    <t>612487201205</t>
  </si>
  <si>
    <t>瞿振东</t>
  </si>
  <si>
    <t>612487200629</t>
  </si>
  <si>
    <t>刘耀鸿</t>
  </si>
  <si>
    <t>602487200041</t>
  </si>
  <si>
    <t>莫梓桐</t>
  </si>
  <si>
    <t>612487200979</t>
  </si>
  <si>
    <t>苏子洋</t>
  </si>
  <si>
    <t>612487200588</t>
  </si>
  <si>
    <t>陈小泰</t>
  </si>
  <si>
    <t>612387200203</t>
  </si>
  <si>
    <t>吴家诚</t>
  </si>
  <si>
    <t>612487200626</t>
  </si>
  <si>
    <t>李泳凯</t>
  </si>
  <si>
    <t>612487200536</t>
  </si>
  <si>
    <t>余锦恒</t>
  </si>
  <si>
    <t>602487201185</t>
  </si>
  <si>
    <t>何安妮</t>
  </si>
  <si>
    <t>602487200816</t>
  </si>
  <si>
    <t>黄宝莹</t>
  </si>
  <si>
    <t>602487200895</t>
  </si>
  <si>
    <t>张书睿</t>
  </si>
  <si>
    <t>602487201022</t>
  </si>
  <si>
    <t>陈秋妃</t>
  </si>
  <si>
    <t>602487201031</t>
  </si>
  <si>
    <t>赵思淇</t>
  </si>
  <si>
    <t>612487200770</t>
  </si>
  <si>
    <t>缪杰晨</t>
  </si>
  <si>
    <t>602487200439</t>
  </si>
  <si>
    <t>王靖文</t>
  </si>
  <si>
    <t>75.11</t>
  </si>
  <si>
    <t>612487200902</t>
  </si>
  <si>
    <t>贾闻起</t>
  </si>
  <si>
    <t>602487201088</t>
  </si>
  <si>
    <t>陈思言</t>
  </si>
  <si>
    <t>602487200076</t>
  </si>
  <si>
    <t>祝子淇</t>
  </si>
  <si>
    <t>602487200819</t>
  </si>
  <si>
    <t>赖玥琪</t>
  </si>
  <si>
    <t>612487200725</t>
  </si>
  <si>
    <t>陈锐铠</t>
  </si>
  <si>
    <t>612487201043</t>
  </si>
  <si>
    <t>吴锦泰</t>
  </si>
  <si>
    <t>612487200324</t>
  </si>
  <si>
    <t>吴建柏柯</t>
  </si>
  <si>
    <t>612487200590</t>
  </si>
  <si>
    <t>古胜荣</t>
  </si>
  <si>
    <t>602487200140</t>
  </si>
  <si>
    <t>庄荣子</t>
  </si>
  <si>
    <t>602487201151</t>
  </si>
  <si>
    <t>曹钰</t>
  </si>
  <si>
    <t>602487201130</t>
  </si>
  <si>
    <t>叶臻臻</t>
  </si>
  <si>
    <t>602487200546</t>
  </si>
  <si>
    <t>梁丁瑜</t>
  </si>
  <si>
    <t>612487200083</t>
  </si>
  <si>
    <t>刘科雄</t>
  </si>
  <si>
    <t>602487200649</t>
  </si>
  <si>
    <t>王安琪</t>
  </si>
  <si>
    <t>612487200557</t>
  </si>
  <si>
    <t>邓智杰</t>
  </si>
  <si>
    <t>602487200747</t>
  </si>
  <si>
    <t>池沅灵</t>
  </si>
  <si>
    <t>612487200968</t>
  </si>
  <si>
    <t>戴世华</t>
  </si>
  <si>
    <t>602487200848</t>
  </si>
  <si>
    <t>陈佳惠</t>
  </si>
  <si>
    <t>602487200066</t>
  </si>
  <si>
    <t>陈玉菲</t>
  </si>
  <si>
    <t>602487200440</t>
  </si>
  <si>
    <t>巫桂嫦</t>
  </si>
  <si>
    <t>612487201084</t>
  </si>
  <si>
    <t>蚁希尔</t>
  </si>
  <si>
    <t>612487200500</t>
  </si>
  <si>
    <t>詹奕谋</t>
  </si>
  <si>
    <t>602487201096</t>
  </si>
  <si>
    <t>施彦希</t>
  </si>
  <si>
    <t>612487200147</t>
  </si>
  <si>
    <t>洪思翰</t>
  </si>
  <si>
    <t>612487200871</t>
  </si>
  <si>
    <t>刘易发</t>
  </si>
  <si>
    <t>602487200857</t>
  </si>
  <si>
    <t>沈君怡</t>
  </si>
  <si>
    <t>612487200183</t>
  </si>
  <si>
    <t>梁子为</t>
  </si>
  <si>
    <t>612487200346</t>
  </si>
  <si>
    <t>戴宇阳</t>
  </si>
  <si>
    <t>612487201200</t>
  </si>
  <si>
    <t>林晓军</t>
  </si>
  <si>
    <t>612487201203</t>
  </si>
  <si>
    <t>潘刘畅</t>
  </si>
  <si>
    <t>602487200644</t>
  </si>
  <si>
    <t>何诗晴</t>
  </si>
  <si>
    <t>602487200618</t>
  </si>
  <si>
    <t>赵明萱</t>
  </si>
  <si>
    <t>612487201111</t>
  </si>
  <si>
    <t>史子乐</t>
  </si>
  <si>
    <t>612487200845</t>
  </si>
  <si>
    <t>谢淦</t>
  </si>
  <si>
    <t>602487200100</t>
  </si>
  <si>
    <t>林妙言</t>
  </si>
  <si>
    <t>612487201016</t>
  </si>
  <si>
    <t>张泽韩</t>
  </si>
  <si>
    <t>612487200089</t>
  </si>
  <si>
    <t>吴崇政</t>
  </si>
  <si>
    <t>602487200471</t>
  </si>
  <si>
    <t>陈洁</t>
  </si>
  <si>
    <t>612487201010</t>
  </si>
  <si>
    <t>吴嘉昊</t>
  </si>
  <si>
    <t>612487200762</t>
  </si>
  <si>
    <t>黄文箭</t>
  </si>
  <si>
    <t>602487200504</t>
  </si>
  <si>
    <t>冯秋玲</t>
  </si>
  <si>
    <t>612487200563</t>
  </si>
  <si>
    <t>刘佳炜</t>
  </si>
  <si>
    <t>612487201176</t>
  </si>
  <si>
    <t>吴钦鸣</t>
  </si>
  <si>
    <t>612487200455</t>
  </si>
  <si>
    <t>郭良雄</t>
  </si>
  <si>
    <t>612487200528</t>
  </si>
  <si>
    <t>刘皓燃</t>
  </si>
  <si>
    <t>612487200971</t>
  </si>
  <si>
    <t>黄瑜</t>
  </si>
  <si>
    <t>602487201122</t>
  </si>
  <si>
    <t>赖诗婷</t>
  </si>
  <si>
    <t>612487200142</t>
  </si>
  <si>
    <t>陈浩瀚</t>
  </si>
  <si>
    <t>612487200191</t>
  </si>
  <si>
    <t>杨骏轩</t>
  </si>
  <si>
    <t>612487200084</t>
  </si>
  <si>
    <t>刘泽宇</t>
  </si>
  <si>
    <t>612487200494</t>
  </si>
  <si>
    <t>温叶健</t>
  </si>
  <si>
    <t>612487200117</t>
  </si>
  <si>
    <t>刘崇翔</t>
  </si>
  <si>
    <t>602487201021</t>
  </si>
  <si>
    <t>陈丽霞</t>
  </si>
  <si>
    <t>612286500103</t>
  </si>
  <si>
    <t>林俊浩</t>
  </si>
  <si>
    <t>612487200309</t>
  </si>
  <si>
    <t>陈坚铭</t>
  </si>
  <si>
    <t>612487201027</t>
  </si>
  <si>
    <t>钱嘉莹</t>
  </si>
  <si>
    <t>612487200668</t>
  </si>
  <si>
    <t>王镇宇</t>
  </si>
  <si>
    <t>602487200788</t>
  </si>
  <si>
    <t>王韵玲</t>
  </si>
  <si>
    <t>602487201063</t>
  </si>
  <si>
    <t>汪雨晴</t>
  </si>
  <si>
    <t>612487200158</t>
  </si>
  <si>
    <t>叶叙贤</t>
  </si>
  <si>
    <t>612487200882</t>
  </si>
  <si>
    <t>朱迅</t>
  </si>
  <si>
    <t>612487200245</t>
  </si>
  <si>
    <t>李正锐</t>
  </si>
  <si>
    <t>602487200338</t>
  </si>
  <si>
    <t>莫烷晴</t>
  </si>
  <si>
    <t>612487201105</t>
  </si>
  <si>
    <t>廖颖航</t>
  </si>
  <si>
    <t>612487200811</t>
  </si>
  <si>
    <t>张灵活</t>
  </si>
  <si>
    <t>602487200337</t>
  </si>
  <si>
    <t>罗双怡</t>
  </si>
  <si>
    <t>612487201208</t>
  </si>
  <si>
    <t>魏宇宁</t>
  </si>
  <si>
    <t>612487201052</t>
  </si>
  <si>
    <t>钟冠豪</t>
  </si>
  <si>
    <t>602487200550</t>
  </si>
  <si>
    <t>谢抒恬</t>
  </si>
  <si>
    <t>612487200174</t>
  </si>
  <si>
    <t>曾庆豪</t>
  </si>
  <si>
    <t>602487200305</t>
  </si>
  <si>
    <t>伍泳怡</t>
  </si>
  <si>
    <t>612487200485</t>
  </si>
  <si>
    <t>陈炫阳</t>
  </si>
  <si>
    <t>74.37</t>
  </si>
  <si>
    <t>612487200223</t>
  </si>
  <si>
    <t>张棋淋</t>
  </si>
  <si>
    <t>612487200111</t>
  </si>
  <si>
    <t>胡学涵</t>
  </si>
  <si>
    <t>602487200268</t>
  </si>
  <si>
    <t>林珈渝</t>
  </si>
  <si>
    <t>602487201154</t>
  </si>
  <si>
    <t>何文婷</t>
  </si>
  <si>
    <t>602487201184</t>
  </si>
  <si>
    <t>郭若钒</t>
  </si>
  <si>
    <t>602487200444</t>
  </si>
  <si>
    <t>杨明迪</t>
  </si>
  <si>
    <t>74.14</t>
  </si>
  <si>
    <t>602487200784</t>
  </si>
  <si>
    <t>李洋</t>
  </si>
  <si>
    <t>612487200416</t>
  </si>
  <si>
    <t>古耀生</t>
  </si>
  <si>
    <t>612487200913</t>
  </si>
  <si>
    <t>王志远</t>
  </si>
  <si>
    <t>612487200934</t>
  </si>
  <si>
    <t>杜昌帅</t>
  </si>
  <si>
    <t>602487200825</t>
  </si>
  <si>
    <t>张天彦</t>
  </si>
  <si>
    <t>612487200464</t>
  </si>
  <si>
    <t>王耀辉</t>
  </si>
  <si>
    <t>612487200973</t>
  </si>
  <si>
    <t>梁人匀</t>
  </si>
  <si>
    <t>612487200935</t>
  </si>
  <si>
    <t>杜文超</t>
  </si>
  <si>
    <t>602487200247</t>
  </si>
  <si>
    <t>林熹宏</t>
  </si>
  <si>
    <t>612487200701</t>
  </si>
  <si>
    <t>莫发登</t>
  </si>
  <si>
    <t>602487200608</t>
  </si>
  <si>
    <t>丁奕丹</t>
  </si>
  <si>
    <t>602487200780</t>
  </si>
  <si>
    <t>曾锶镱</t>
  </si>
  <si>
    <t>612487200977</t>
  </si>
  <si>
    <t>罗煜林</t>
  </si>
  <si>
    <t>612487200706</t>
  </si>
  <si>
    <t>张艺骞</t>
  </si>
  <si>
    <t>602487200441</t>
  </si>
  <si>
    <t>吴思棋</t>
  </si>
  <si>
    <t>74.19</t>
  </si>
  <si>
    <t>612487200457</t>
  </si>
  <si>
    <t>何赞颂</t>
  </si>
  <si>
    <t>612487201145</t>
  </si>
  <si>
    <t>吴基洲</t>
  </si>
  <si>
    <t>612487200903</t>
  </si>
  <si>
    <t>李时正</t>
  </si>
  <si>
    <t>602487200654</t>
  </si>
  <si>
    <t>邹汶辛</t>
  </si>
  <si>
    <t>602487201123</t>
  </si>
  <si>
    <t>林冰惠</t>
  </si>
  <si>
    <t>612487200024</t>
  </si>
  <si>
    <t>任泓安</t>
  </si>
  <si>
    <t>612487200387</t>
  </si>
  <si>
    <t>邓永颂</t>
  </si>
  <si>
    <t>612487200899</t>
  </si>
  <si>
    <t>曾宇乐</t>
  </si>
  <si>
    <t>612487200624</t>
  </si>
  <si>
    <t>黄文渊</t>
  </si>
  <si>
    <t>612487200807</t>
  </si>
  <si>
    <t>施泽鸿</t>
  </si>
  <si>
    <t>612487201169</t>
  </si>
  <si>
    <t>廖卓茂</t>
  </si>
  <si>
    <t>602487200137</t>
  </si>
  <si>
    <t>萧晨裕</t>
  </si>
  <si>
    <t>612487200501</t>
  </si>
  <si>
    <t>郑竞立</t>
  </si>
  <si>
    <t>74.06</t>
  </si>
  <si>
    <t>612487200489</t>
  </si>
  <si>
    <t>梁文卓</t>
  </si>
  <si>
    <t>602487200231</t>
  </si>
  <si>
    <t>李宝伊</t>
  </si>
  <si>
    <t>612487200517</t>
  </si>
  <si>
    <t>蔡一超</t>
  </si>
  <si>
    <t>602487200131</t>
  </si>
  <si>
    <t>胡景怡</t>
  </si>
  <si>
    <t>602487200042</t>
  </si>
  <si>
    <t>谢雨桐</t>
  </si>
  <si>
    <t>602487200033</t>
  </si>
  <si>
    <t>陈柔莹</t>
  </si>
  <si>
    <t>612487200599</t>
  </si>
  <si>
    <t>刘杰</t>
  </si>
  <si>
    <t>612487200255</t>
  </si>
  <si>
    <t>许钊源</t>
  </si>
  <si>
    <t>612487200253</t>
  </si>
  <si>
    <t>吴明宇</t>
  </si>
  <si>
    <t>612487200702</t>
  </si>
  <si>
    <t>莫锦鸿</t>
  </si>
  <si>
    <t>612487200533</t>
  </si>
  <si>
    <t>田银龙</t>
  </si>
  <si>
    <t>612487200124</t>
  </si>
  <si>
    <t>颜宇轩</t>
  </si>
  <si>
    <t>602487201161</t>
  </si>
  <si>
    <t>汤雅颖</t>
  </si>
  <si>
    <t>612487201107</t>
  </si>
  <si>
    <t>卢润毅</t>
  </si>
  <si>
    <t>612487200841</t>
  </si>
  <si>
    <t>唐博</t>
  </si>
  <si>
    <t>612487200904</t>
  </si>
  <si>
    <t>刘世航</t>
  </si>
  <si>
    <t>612487100059</t>
  </si>
  <si>
    <t>梁伟昌</t>
  </si>
  <si>
    <t>612487200593</t>
  </si>
  <si>
    <t>黄镶铭</t>
  </si>
  <si>
    <t>612487200798</t>
  </si>
  <si>
    <t>傅楚宏</t>
  </si>
  <si>
    <t>612487200690</t>
  </si>
  <si>
    <t>陈思锴</t>
  </si>
  <si>
    <t>612487200946</t>
  </si>
  <si>
    <t>薛宇洋</t>
  </si>
  <si>
    <t>612487201002</t>
  </si>
  <si>
    <t>李铭滔</t>
  </si>
  <si>
    <t>602487201190</t>
  </si>
  <si>
    <t>杨颖硕</t>
  </si>
  <si>
    <t>612487200243</t>
  </si>
  <si>
    <t>何楷峰</t>
  </si>
  <si>
    <t>612487200315</t>
  </si>
  <si>
    <t>李佳伟</t>
  </si>
  <si>
    <t>612487200872</t>
  </si>
  <si>
    <t>卢靖</t>
  </si>
  <si>
    <t>612487201167</t>
  </si>
  <si>
    <t>何俊霆</t>
  </si>
  <si>
    <t>602487200197</t>
  </si>
  <si>
    <t>李知瑾</t>
  </si>
  <si>
    <t>602487201019</t>
  </si>
  <si>
    <t>陈海怡</t>
  </si>
  <si>
    <t>612487200829</t>
  </si>
  <si>
    <t>陈振宇</t>
  </si>
  <si>
    <t>612487201135</t>
  </si>
  <si>
    <t>杜璟熹</t>
  </si>
  <si>
    <t>602487200815</t>
  </si>
  <si>
    <t>傅慧琪</t>
  </si>
  <si>
    <t>612487200812</t>
  </si>
  <si>
    <t>郑清文</t>
  </si>
  <si>
    <t>602487200822</t>
  </si>
  <si>
    <t>吕诗敏</t>
  </si>
  <si>
    <t>602487200888</t>
  </si>
  <si>
    <t>莫涵因</t>
  </si>
  <si>
    <t>612487200293</t>
  </si>
  <si>
    <t>张庆培</t>
  </si>
  <si>
    <t>612487200637</t>
  </si>
  <si>
    <t>张骏华</t>
  </si>
  <si>
    <t>602487200856</t>
  </si>
  <si>
    <t>邱铭涵</t>
  </si>
  <si>
    <t>602487200713</t>
  </si>
  <si>
    <t>黄雯婷</t>
  </si>
  <si>
    <t>612487200115</t>
  </si>
  <si>
    <t>李芝达</t>
  </si>
  <si>
    <t>612487200839</t>
  </si>
  <si>
    <t>骆图杰</t>
  </si>
  <si>
    <t>612487201000</t>
  </si>
  <si>
    <t>黄家轩</t>
  </si>
  <si>
    <t>612487201146</t>
  </si>
  <si>
    <t>吴奕鹏</t>
  </si>
  <si>
    <t>612487200726</t>
  </si>
  <si>
    <t>陈润生</t>
  </si>
  <si>
    <t>602487201058</t>
  </si>
  <si>
    <t>韩顺心</t>
  </si>
  <si>
    <t>612487200534</t>
  </si>
  <si>
    <t>吴钟恒</t>
  </si>
  <si>
    <t>612487200522</t>
  </si>
  <si>
    <t>郭浩林</t>
  </si>
  <si>
    <t>612487200421</t>
  </si>
  <si>
    <t>李梓濠</t>
  </si>
  <si>
    <t>612487200173</t>
  </si>
  <si>
    <t>曹晋鸿</t>
  </si>
  <si>
    <t>602487200332</t>
  </si>
  <si>
    <t>邓雨薇</t>
  </si>
  <si>
    <t>602487200684</t>
  </si>
  <si>
    <t>杨雯菲</t>
  </si>
  <si>
    <t>602487201030</t>
  </si>
  <si>
    <t>叶雅慧</t>
  </si>
  <si>
    <t>602487201032</t>
  </si>
  <si>
    <t>周素茵</t>
  </si>
  <si>
    <t>602487201153</t>
  </si>
  <si>
    <t>高丽敏</t>
  </si>
  <si>
    <t>612487200388</t>
  </si>
  <si>
    <t>郭浩</t>
  </si>
  <si>
    <t>602487200952</t>
  </si>
  <si>
    <t>何梦娴</t>
  </si>
  <si>
    <t>612487200950</t>
  </si>
  <si>
    <t>祝连程</t>
  </si>
  <si>
    <t>602487200748</t>
  </si>
  <si>
    <t>顾轩萍</t>
  </si>
  <si>
    <t>612487200727</t>
  </si>
  <si>
    <t>陈梓键</t>
  </si>
  <si>
    <t>612487201301</t>
  </si>
  <si>
    <t>黄裕淳</t>
  </si>
  <si>
    <t>612487200864</t>
  </si>
  <si>
    <t>陈韵禧</t>
  </si>
  <si>
    <t>612487200182</t>
  </si>
  <si>
    <t>梁进远</t>
  </si>
  <si>
    <t>612487200689</t>
  </si>
  <si>
    <t>陈明骏</t>
  </si>
  <si>
    <t>612487200598</t>
  </si>
  <si>
    <t>李志航</t>
  </si>
  <si>
    <t>602487200782</t>
  </si>
  <si>
    <t>黎宝茹</t>
  </si>
  <si>
    <t>602487200107</t>
  </si>
  <si>
    <t>叶子琪</t>
  </si>
  <si>
    <t>602487200133</t>
  </si>
  <si>
    <t>焦镁</t>
  </si>
  <si>
    <t>612286500800</t>
  </si>
  <si>
    <t>江幸权</t>
  </si>
  <si>
    <t>612487200587</t>
  </si>
  <si>
    <t>陈斯振</t>
  </si>
  <si>
    <t>612487200938</t>
  </si>
  <si>
    <t>梁一帆</t>
  </si>
  <si>
    <t>602487200012</t>
  </si>
  <si>
    <t>余越月</t>
  </si>
  <si>
    <t>612487200879</t>
  </si>
  <si>
    <t>叶禹州</t>
  </si>
  <si>
    <t>602487201064</t>
  </si>
  <si>
    <t>薛冰纯</t>
  </si>
  <si>
    <t>602487200582</t>
  </si>
  <si>
    <t>杨海丽</t>
  </si>
  <si>
    <t>612487200458</t>
  </si>
  <si>
    <t>蓝城超</t>
  </si>
  <si>
    <t>72.86</t>
  </si>
  <si>
    <t>612487200529</t>
  </si>
  <si>
    <t>刘桦鸿</t>
  </si>
  <si>
    <t>612487200708</t>
  </si>
  <si>
    <t>钟彬宇</t>
  </si>
  <si>
    <t>612487200175</t>
  </si>
  <si>
    <t>陈凌龙</t>
  </si>
  <si>
    <t>602487200443</t>
  </si>
  <si>
    <t>杨乐</t>
  </si>
  <si>
    <t>72.69</t>
  </si>
  <si>
    <t>612487200460</t>
  </si>
  <si>
    <t>李永航</t>
  </si>
  <si>
    <t>612487200321</t>
  </si>
  <si>
    <t>刘阳</t>
  </si>
  <si>
    <t>612487200277</t>
  </si>
  <si>
    <t>谷昊康</t>
  </si>
  <si>
    <t>602487201160</t>
  </si>
  <si>
    <t>蒲雪</t>
  </si>
  <si>
    <t>602487200296</t>
  </si>
  <si>
    <t>蔡逸暄</t>
  </si>
  <si>
    <t>612487200159</t>
  </si>
  <si>
    <t>周泊良</t>
  </si>
  <si>
    <t>612487200795</t>
  </si>
  <si>
    <t>陈浩东</t>
  </si>
  <si>
    <t>612487200087</t>
  </si>
  <si>
    <t>孙帅琪</t>
  </si>
  <si>
    <t>612487200487</t>
  </si>
  <si>
    <t>黄子翰</t>
  </si>
  <si>
    <t>72.82</t>
  </si>
  <si>
    <t>612487201109</t>
  </si>
  <si>
    <t>彭楚烨</t>
  </si>
  <si>
    <t>612487200028</t>
  </si>
  <si>
    <t>张晨</t>
  </si>
  <si>
    <t>612487200809</t>
  </si>
  <si>
    <t>王松权</t>
  </si>
  <si>
    <t>602487201193</t>
  </si>
  <si>
    <t>周洁茹</t>
  </si>
  <si>
    <t>612487200978</t>
  </si>
  <si>
    <t>彭炬原</t>
  </si>
  <si>
    <t>612487201113</t>
  </si>
  <si>
    <t>谢佳臻</t>
  </si>
  <si>
    <t>602487200820</t>
  </si>
  <si>
    <t>李智彦</t>
  </si>
  <si>
    <t>602487200787</t>
  </si>
  <si>
    <t>欧阳良名</t>
  </si>
  <si>
    <t>612487200452</t>
  </si>
  <si>
    <t>戴浩铮</t>
  </si>
  <si>
    <t>612487200688</t>
  </si>
  <si>
    <t>陈凯嘉</t>
  </si>
  <si>
    <t>612487201029</t>
  </si>
  <si>
    <t>叶惠诗</t>
  </si>
  <si>
    <t>612487201083</t>
  </si>
  <si>
    <t>许博熙</t>
  </si>
  <si>
    <t>612487200400</t>
  </si>
  <si>
    <t>姚永乾</t>
  </si>
  <si>
    <t>602487200757</t>
  </si>
  <si>
    <t>杨慧仪</t>
  </si>
  <si>
    <t>612487201044</t>
  </si>
  <si>
    <t>谢恩</t>
  </si>
  <si>
    <t>612487200914</t>
  </si>
  <si>
    <t>闫中旭</t>
  </si>
  <si>
    <t>612487200274</t>
  </si>
  <si>
    <t>陈保强</t>
  </si>
  <si>
    <t>612487200591</t>
  </si>
  <si>
    <t>何梓阳</t>
  </si>
  <si>
    <t>612487200109</t>
  </si>
  <si>
    <t>曾广轩</t>
  </si>
  <si>
    <t>602487200040</t>
  </si>
  <si>
    <t>林小婷</t>
  </si>
  <si>
    <t>602487201152</t>
  </si>
  <si>
    <t>陈媛珮</t>
  </si>
  <si>
    <t>612487200242</t>
  </si>
  <si>
    <t>邓亦辰</t>
  </si>
  <si>
    <t>602487201023</t>
  </si>
  <si>
    <t>龚宇珊</t>
  </si>
  <si>
    <t>612487200761</t>
  </si>
  <si>
    <t>黄敬淞</t>
  </si>
  <si>
    <t>612487200314</t>
  </si>
  <si>
    <t>黎子铭</t>
  </si>
  <si>
    <t>602487200229</t>
  </si>
  <si>
    <t>赖如玥</t>
  </si>
  <si>
    <t>612487200693</t>
  </si>
  <si>
    <t>黄芷城</t>
  </si>
  <si>
    <t>612487200356</t>
  </si>
  <si>
    <t>王海洋</t>
  </si>
  <si>
    <t>612487200419</t>
  </si>
  <si>
    <t>李俊渊</t>
  </si>
  <si>
    <t>612487201047</t>
  </si>
  <si>
    <t>徐新屹</t>
  </si>
  <si>
    <t>602487201187</t>
  </si>
  <si>
    <t>李银苑</t>
  </si>
  <si>
    <t>612487200631</t>
  </si>
  <si>
    <t>邵灏杰</t>
  </si>
  <si>
    <t>612487200833</t>
  </si>
  <si>
    <t>黄信凯</t>
  </si>
  <si>
    <t>612487200520</t>
  </si>
  <si>
    <t>陈泽彬</t>
  </si>
  <si>
    <t>612487200564</t>
  </si>
  <si>
    <t>倪嘉宇</t>
  </si>
  <si>
    <t>612487200214</t>
  </si>
  <si>
    <t>梁钊煌</t>
  </si>
  <si>
    <t>612487200901</t>
  </si>
  <si>
    <t>郭明山</t>
  </si>
  <si>
    <t>612487201013</t>
  </si>
  <si>
    <t>杨嘉祺</t>
  </si>
  <si>
    <t>612487200469</t>
  </si>
  <si>
    <t>邹邦敬</t>
  </si>
  <si>
    <t>612487200874</t>
  </si>
  <si>
    <t>唐建敏</t>
  </si>
  <si>
    <t>612487200094</t>
  </si>
  <si>
    <t>赵家乐</t>
  </si>
  <si>
    <t>612487200151</t>
  </si>
  <si>
    <t>刘智恒</t>
  </si>
  <si>
    <t>602487200609</t>
  </si>
  <si>
    <t>康鑫妮</t>
  </si>
  <si>
    <t>612487200323</t>
  </si>
  <si>
    <t>王杜冰</t>
  </si>
  <si>
    <t>612487200185</t>
  </si>
  <si>
    <t>林俊成</t>
  </si>
  <si>
    <t>612487200466</t>
  </si>
  <si>
    <t>张淮凯</t>
  </si>
  <si>
    <t>612487200468</t>
  </si>
  <si>
    <t>周俊丞</t>
  </si>
  <si>
    <t>612487200096</t>
  </si>
  <si>
    <t>赵舒宇</t>
  </si>
  <si>
    <t>612487201196</t>
  </si>
  <si>
    <t>黄杰滨</t>
  </si>
  <si>
    <t>612487200562</t>
  </si>
  <si>
    <t>林铭辉</t>
  </si>
  <si>
    <t>602487200581</t>
  </si>
  <si>
    <t>邢曾慧</t>
  </si>
  <si>
    <t>612487200937</t>
  </si>
  <si>
    <t>何汶钊</t>
  </si>
  <si>
    <t>612387200445</t>
  </si>
  <si>
    <t>程旌轩</t>
  </si>
  <si>
    <t>612487200873</t>
  </si>
  <si>
    <t>石航天</t>
  </si>
  <si>
    <t>612487200523</t>
  </si>
  <si>
    <t>胡聪杰</t>
  </si>
  <si>
    <t>612487200983</t>
  </si>
  <si>
    <t>朱恺鸿</t>
  </si>
  <si>
    <t>612487201110</t>
  </si>
  <si>
    <t>石颂钦</t>
  </si>
  <si>
    <t>602487200821</t>
  </si>
  <si>
    <t>陆逸梅</t>
  </si>
  <si>
    <t>612487200431</t>
  </si>
  <si>
    <t>冼泽恩</t>
  </si>
  <si>
    <t>602487200919</t>
  </si>
  <si>
    <t>黄嘉晞</t>
  </si>
  <si>
    <t>612487200013</t>
  </si>
  <si>
    <t>陈嘉荣</t>
  </si>
  <si>
    <t>612487200842</t>
  </si>
  <si>
    <t>田宝城</t>
  </si>
  <si>
    <t>612487200875</t>
  </si>
  <si>
    <t>陶昶宇</t>
  </si>
  <si>
    <t>612487201007</t>
  </si>
  <si>
    <t>王腾羽</t>
  </si>
  <si>
    <t>612487200366</t>
  </si>
  <si>
    <t>庄梓涛</t>
  </si>
  <si>
    <t>612487200869</t>
  </si>
  <si>
    <t>梁杰臻</t>
  </si>
  <si>
    <t>602487200955</t>
  </si>
  <si>
    <t>赖昕宜</t>
  </si>
  <si>
    <t>612487200258</t>
  </si>
  <si>
    <t>钟政桦</t>
  </si>
  <si>
    <t>612487200358</t>
  </si>
  <si>
    <t>吴梓泓</t>
  </si>
  <si>
    <t>612487200810</t>
  </si>
  <si>
    <t>魏宇涛</t>
  </si>
  <si>
    <t>612487201075</t>
  </si>
  <si>
    <t>陆奇</t>
  </si>
  <si>
    <t>612487200572</t>
  </si>
  <si>
    <t>周毅</t>
  </si>
  <si>
    <t>612487200364</t>
  </si>
  <si>
    <t>郑良恩</t>
  </si>
  <si>
    <t>612487200289</t>
  </si>
  <si>
    <t>韦业柯</t>
  </si>
  <si>
    <t>612487200064</t>
  </si>
  <si>
    <t>邹悦</t>
  </si>
  <si>
    <t>612487200239</t>
  </si>
  <si>
    <t>蔡鹏飞</t>
  </si>
  <si>
    <t>612487200022</t>
  </si>
  <si>
    <t>刘佳伟</t>
  </si>
  <si>
    <t>612487200840</t>
  </si>
  <si>
    <t>彭思进</t>
  </si>
  <si>
    <t>612487200020</t>
  </si>
  <si>
    <t>李扬洋</t>
  </si>
  <si>
    <t>612487200294</t>
  </si>
  <si>
    <t>郑银洲</t>
  </si>
  <si>
    <t>612487201327</t>
  </si>
  <si>
    <t>罗明良</t>
  </si>
  <si>
    <t>612487200176</t>
  </si>
  <si>
    <t>陈子彦</t>
  </si>
  <si>
    <t>602487200507</t>
  </si>
  <si>
    <t>梁妍</t>
  </si>
  <si>
    <t>612487200603</t>
  </si>
  <si>
    <t>邱一洋</t>
  </si>
  <si>
    <t>602487200334</t>
  </si>
  <si>
    <t>李芷盈</t>
  </si>
  <si>
    <t>612487200313</t>
  </si>
  <si>
    <t>黄浩轩</t>
  </si>
  <si>
    <t>612487208008</t>
  </si>
  <si>
    <t>李坤炎</t>
  </si>
  <si>
    <t>602487200342</t>
  </si>
  <si>
    <t>张蕊康</t>
  </si>
  <si>
    <t>612487200060</t>
  </si>
  <si>
    <t>杨洪佳</t>
  </si>
  <si>
    <t>612487200414</t>
  </si>
  <si>
    <t>曾腾达</t>
  </si>
  <si>
    <t>70.4</t>
  </si>
  <si>
    <t>612487200179</t>
  </si>
  <si>
    <t>黄辰昊</t>
  </si>
  <si>
    <t>612487201206</t>
  </si>
  <si>
    <t>苏浩锐</t>
  </si>
  <si>
    <t>602487200108</t>
  </si>
  <si>
    <t>张欣宇</t>
  </si>
  <si>
    <t>612487200141</t>
  </si>
  <si>
    <t>曾禹翔</t>
  </si>
  <si>
    <t>612487200153</t>
  </si>
  <si>
    <t>罗乙鸿</t>
  </si>
  <si>
    <t>612487200353</t>
  </si>
  <si>
    <t>林昊轩</t>
  </si>
  <si>
    <t>602487200540</t>
  </si>
  <si>
    <t>方丽君</t>
  </si>
  <si>
    <t>612487200975</t>
  </si>
  <si>
    <t>龙绍灏</t>
  </si>
  <si>
    <t>612487200532</t>
  </si>
  <si>
    <t>唐家源</t>
  </si>
  <si>
    <t>612487200628</t>
  </si>
  <si>
    <t>刘建锋</t>
  </si>
  <si>
    <t>602487201125</t>
  </si>
  <si>
    <t>林天宝</t>
  </si>
  <si>
    <t>602487200927</t>
  </si>
  <si>
    <t>石喆睿</t>
  </si>
  <si>
    <t>612487200189</t>
  </si>
  <si>
    <t>夏子州</t>
  </si>
  <si>
    <t>612487200740</t>
  </si>
  <si>
    <t>刘逸博</t>
  </si>
  <si>
    <t>602487201062</t>
  </si>
  <si>
    <t>潘晓雯</t>
  </si>
  <si>
    <t>612487200080</t>
  </si>
  <si>
    <t>黄信朝</t>
  </si>
  <si>
    <t>602487200855</t>
  </si>
  <si>
    <t>彭宇彤</t>
  </si>
  <si>
    <t>612487200944</t>
  </si>
  <si>
    <t>谭建彬</t>
  </si>
  <si>
    <t>612487200287</t>
  </si>
  <si>
    <t>孙佳宇</t>
  </si>
  <si>
    <t>612487201106</t>
  </si>
  <si>
    <t>林泓佐</t>
  </si>
  <si>
    <t>612487201049</t>
  </si>
  <si>
    <t>叶茂壮</t>
  </si>
  <si>
    <t>612487100085</t>
  </si>
  <si>
    <t>陈泽平</t>
  </si>
  <si>
    <t>612487200843</t>
  </si>
  <si>
    <t>吴嘉翔</t>
  </si>
  <si>
    <t>612487200835</t>
  </si>
  <si>
    <t>黎梓斌</t>
  </si>
  <si>
    <t>602487200785</t>
  </si>
  <si>
    <t>林珊珊</t>
  </si>
  <si>
    <t>612487201080</t>
  </si>
  <si>
    <t>王翱</t>
  </si>
  <si>
    <t>612487201101</t>
  </si>
  <si>
    <t>古锐</t>
  </si>
  <si>
    <t>612487200966</t>
  </si>
  <si>
    <t>陈茂富</t>
  </si>
  <si>
    <t>612487200220</t>
  </si>
  <si>
    <t>韦珍全</t>
  </si>
  <si>
    <t>612487200127</t>
  </si>
  <si>
    <t>赵晏杉</t>
  </si>
  <si>
    <t>612487200527</t>
  </si>
  <si>
    <t>李嘉祥</t>
  </si>
  <si>
    <t>612487200828</t>
  </si>
  <si>
    <t>陈渝丰</t>
  </si>
  <si>
    <t>612487200797</t>
  </si>
  <si>
    <t>陈誉卓</t>
  </si>
  <si>
    <t>612286500891</t>
  </si>
  <si>
    <t>邹槿含</t>
  </si>
  <si>
    <t>602487200445</t>
  </si>
  <si>
    <t>叶丽欢</t>
  </si>
  <si>
    <t>612487200734</t>
  </si>
  <si>
    <t>黄子熙</t>
  </si>
  <si>
    <t>602487200043</t>
  </si>
  <si>
    <t>郑思琦</t>
  </si>
  <si>
    <t>612487200125</t>
  </si>
  <si>
    <t>叶广霆</t>
  </si>
  <si>
    <t>612487201212</t>
  </si>
  <si>
    <t>杨俊</t>
  </si>
  <si>
    <t>612487200157</t>
  </si>
  <si>
    <t>杨彦涛</t>
  </si>
  <si>
    <t>612487200832</t>
  </si>
  <si>
    <t>关家志</t>
  </si>
  <si>
    <t>602487201033</t>
  </si>
  <si>
    <t>曾驰恒</t>
  </si>
  <si>
    <t>612487200319</t>
  </si>
  <si>
    <t>林震泰</t>
  </si>
  <si>
    <t>612487200273</t>
  </si>
  <si>
    <t>曾瀚达</t>
  </si>
  <si>
    <t>612487200766</t>
  </si>
  <si>
    <t>李柄祺</t>
  </si>
  <si>
    <t>612487200350</t>
  </si>
  <si>
    <t>李浩铭</t>
  </si>
  <si>
    <t>612487200148</t>
  </si>
  <si>
    <t>焦达权</t>
  </si>
  <si>
    <t>612487200948</t>
  </si>
  <si>
    <t>张思帆</t>
  </si>
  <si>
    <t>612487200359</t>
  </si>
  <si>
    <t>徐国耀</t>
  </si>
  <si>
    <t>612487201199</t>
  </si>
  <si>
    <t>梁楚源</t>
  </si>
  <si>
    <t>612487200052</t>
  </si>
  <si>
    <t>李思垚</t>
  </si>
  <si>
    <t>612487200215</t>
  </si>
  <si>
    <t>罗淅泽</t>
  </si>
  <si>
    <t>612487200390</t>
  </si>
  <si>
    <t>赖明罡</t>
  </si>
  <si>
    <t>612487200663</t>
  </si>
  <si>
    <t>尚骁枫</t>
  </si>
  <si>
    <t>612487201204</t>
  </si>
  <si>
    <t>潘卓越</t>
  </si>
  <si>
    <t>612487200940</t>
  </si>
  <si>
    <t>刘长松</t>
  </si>
  <si>
    <t>612487200936</t>
  </si>
  <si>
    <t>韩东益</t>
  </si>
  <si>
    <t>612487200658</t>
  </si>
  <si>
    <t>胡奕康</t>
  </si>
  <si>
    <t>612487201165</t>
  </si>
  <si>
    <t>高旭文</t>
  </si>
  <si>
    <t>612487200774</t>
  </si>
  <si>
    <t>张堃铭</t>
  </si>
  <si>
    <t>602487200010</t>
  </si>
  <si>
    <t>许欣琪</t>
  </si>
  <si>
    <t>602487200335</t>
  </si>
  <si>
    <t>林可</t>
  </si>
  <si>
    <t>612487200088</t>
  </si>
  <si>
    <t>王亮毅</t>
  </si>
  <si>
    <t>612487201004</t>
  </si>
  <si>
    <t>林佳</t>
  </si>
  <si>
    <t>612487201048</t>
  </si>
  <si>
    <t>严玄烨</t>
  </si>
  <si>
    <t>612487200257</t>
  </si>
  <si>
    <t>钟雁荣</t>
  </si>
  <si>
    <t>612487200760</t>
  </si>
  <si>
    <t>黄国桓</t>
  </si>
  <si>
    <t>602487200539</t>
  </si>
  <si>
    <t>范莹莹</t>
  </si>
  <si>
    <t>612487201051</t>
  </si>
  <si>
    <t>郑驰</t>
  </si>
  <si>
    <t>602487200067</t>
  </si>
  <si>
    <t>黄晓懿</t>
  </si>
  <si>
    <t>612487200246</t>
  </si>
  <si>
    <t>梁泽桐</t>
  </si>
  <si>
    <t>612487200947</t>
  </si>
  <si>
    <t>杨芝宁</t>
  </si>
  <si>
    <t>612487200329</t>
  </si>
  <si>
    <t>赵梓源</t>
  </si>
  <si>
    <t>612487200589</t>
  </si>
  <si>
    <t>冯宇俊</t>
  </si>
  <si>
    <t>612487200636</t>
  </si>
  <si>
    <t>张博焘</t>
  </si>
  <si>
    <t>612487201137</t>
  </si>
  <si>
    <t>李远盛</t>
  </si>
  <si>
    <t>602487200301</t>
  </si>
  <si>
    <t>李欣然</t>
  </si>
  <si>
    <t>612487200144</t>
  </si>
  <si>
    <t>612487201045</t>
  </si>
  <si>
    <t>徐榕嘉</t>
  </si>
  <si>
    <t>602487200404</t>
  </si>
  <si>
    <t>陈抒儒</t>
  </si>
  <si>
    <t>69.65</t>
  </si>
  <si>
    <t>612487200941</t>
  </si>
  <si>
    <t>罗富航</t>
  </si>
  <si>
    <t>612487200692</t>
  </si>
  <si>
    <t>郭杰滨</t>
  </si>
  <si>
    <t>612487201070</t>
  </si>
  <si>
    <t>胡宏怿</t>
  </si>
  <si>
    <t>612487200025</t>
  </si>
  <si>
    <t>温政彦</t>
  </si>
  <si>
    <t>612487200535</t>
  </si>
  <si>
    <t>杨世锦</t>
  </si>
  <si>
    <t>602487200854</t>
  </si>
  <si>
    <t>麦诗悦</t>
  </si>
  <si>
    <t>612487200905</t>
  </si>
  <si>
    <t>明万里</t>
  </si>
  <si>
    <t>612487201148</t>
  </si>
  <si>
    <t>张文鼎</t>
  </si>
  <si>
    <t>612487200538</t>
  </si>
  <si>
    <t>周永枫</t>
  </si>
  <si>
    <t>612487200291</t>
  </si>
  <si>
    <t>颜约基</t>
  </si>
  <si>
    <t>612487200537</t>
  </si>
  <si>
    <t>张启源</t>
  </si>
  <si>
    <t>612487200311</t>
  </si>
  <si>
    <t>冯共培</t>
  </si>
  <si>
    <t>612487200316</t>
  </si>
  <si>
    <t>林博源</t>
  </si>
  <si>
    <t>612487201144</t>
  </si>
  <si>
    <t>吴焯棋</t>
  </si>
  <si>
    <t>612487201131</t>
  </si>
  <si>
    <t>曾科铭</t>
  </si>
  <si>
    <t>612487201173</t>
  </si>
  <si>
    <t>苏剀</t>
  </si>
  <si>
    <t>612487200915</t>
  </si>
  <si>
    <t>杨蓝清</t>
  </si>
  <si>
    <t>612487200312</t>
  </si>
  <si>
    <t>韩鹏坤</t>
  </si>
  <si>
    <t>612487200275</t>
  </si>
  <si>
    <t>陈多皓</t>
  </si>
  <si>
    <t>602487200653</t>
  </si>
  <si>
    <t>赵紫怡</t>
  </si>
  <si>
    <t>612487200459</t>
  </si>
  <si>
    <t>李嘉誉</t>
  </si>
  <si>
    <t>612487200667</t>
  </si>
  <si>
    <t>王盛有</t>
  </si>
  <si>
    <t>612487201202</t>
  </si>
  <si>
    <t>聂恺</t>
  </si>
  <si>
    <t>612487200771</t>
  </si>
  <si>
    <t>欧禹宏</t>
  </si>
  <si>
    <t>602487200928</t>
  </si>
  <si>
    <t>杨冰冰</t>
  </si>
  <si>
    <t>612487200943</t>
  </si>
  <si>
    <t>邱天尧</t>
  </si>
  <si>
    <t>602487201066</t>
  </si>
  <si>
    <t>周玥彤</t>
  </si>
  <si>
    <t>612487200045</t>
  </si>
  <si>
    <t>安逸</t>
  </si>
  <si>
    <t>612487200031</t>
  </si>
  <si>
    <t>张泽广</t>
  </si>
  <si>
    <t>612487201068</t>
  </si>
  <si>
    <t>612487201086</t>
  </si>
  <si>
    <t>郑焱发</t>
  </si>
  <si>
    <t>612487200530</t>
  </si>
  <si>
    <t>卢家毅</t>
  </si>
  <si>
    <t>602487201055</t>
  </si>
  <si>
    <t>陈萱</t>
  </si>
  <si>
    <t>612487201136</t>
  </si>
  <si>
    <t>黄曾亿</t>
  </si>
  <si>
    <t>612487200665</t>
  </si>
  <si>
    <t>苏洪懿</t>
  </si>
  <si>
    <t>612286500609</t>
  </si>
  <si>
    <t>邝钰森</t>
  </si>
  <si>
    <t>612487201139</t>
  </si>
  <si>
    <t>廖振杰</t>
  </si>
  <si>
    <t>612487200796</t>
  </si>
  <si>
    <t>陈士铨</t>
  </si>
  <si>
    <t>612487200704</t>
  </si>
  <si>
    <t>游沛桓</t>
  </si>
  <si>
    <t>602487200035</t>
  </si>
  <si>
    <t>陈一为</t>
  </si>
  <si>
    <t>612487200465</t>
  </si>
  <si>
    <t>徐智航</t>
  </si>
  <si>
    <t>602487200380</t>
  </si>
  <si>
    <t>袁彩莹</t>
  </si>
  <si>
    <t>612487200976</t>
  </si>
  <si>
    <t>罗耀武</t>
  </si>
  <si>
    <t>612487200014</t>
  </si>
  <si>
    <t>陈力慈</t>
  </si>
  <si>
    <t>602487200134</t>
  </si>
  <si>
    <t>李昶晓</t>
  </si>
  <si>
    <t>612487200217</t>
  </si>
  <si>
    <t>田佳文</t>
  </si>
  <si>
    <t>612487200449</t>
  </si>
  <si>
    <t>曹昌泰</t>
  </si>
  <si>
    <t>612487200211</t>
  </si>
  <si>
    <t>胡家铭</t>
  </si>
  <si>
    <t>612487200565</t>
  </si>
  <si>
    <t>潘自信</t>
  </si>
  <si>
    <t>612487200461</t>
  </si>
  <si>
    <t>刘锦宏</t>
  </si>
  <si>
    <t>612286500487</t>
  </si>
  <si>
    <t>万文钟</t>
  </si>
  <si>
    <t>602487200036</t>
  </si>
  <si>
    <t>邓诗婷</t>
  </si>
  <si>
    <t>612487200079</t>
  </si>
  <si>
    <t>黄鲸璋</t>
  </si>
  <si>
    <t>612487201011</t>
  </si>
  <si>
    <t>萧宇豪</t>
  </si>
  <si>
    <t>612487200877</t>
  </si>
  <si>
    <t>谢俊旭</t>
  </si>
  <si>
    <t>612487200050</t>
  </si>
  <si>
    <t>柯楷锋</t>
  </si>
  <si>
    <t>612487200186</t>
  </si>
  <si>
    <t>刘仲宇</t>
  </si>
  <si>
    <t>612487201141</t>
  </si>
  <si>
    <t>莫竣皓</t>
  </si>
  <si>
    <t>612487200208</t>
  </si>
  <si>
    <t>高泮然</t>
  </si>
  <si>
    <t>612487200055</t>
  </si>
  <si>
    <t>师胜涵</t>
  </si>
  <si>
    <t>602487200037</t>
  </si>
  <si>
    <t>黄沚晴</t>
  </si>
  <si>
    <t>602487200619</t>
  </si>
  <si>
    <t>郑友艺</t>
  </si>
  <si>
    <t>612487200143</t>
  </si>
  <si>
    <t>陈会坚</t>
  </si>
  <si>
    <t>602487200896</t>
  </si>
  <si>
    <t>张莹</t>
  </si>
  <si>
    <t>612487200032</t>
  </si>
  <si>
    <t>朱华杰</t>
  </si>
  <si>
    <t>612487200666</t>
  </si>
  <si>
    <t>唐维佳</t>
  </si>
  <si>
    <t>612487200799</t>
  </si>
  <si>
    <t>黄谦</t>
  </si>
  <si>
    <t>602487200307</t>
  </si>
  <si>
    <t>郑淑怡</t>
  </si>
  <si>
    <t>612487200524</t>
  </si>
  <si>
    <t>黄宏亮</t>
  </si>
  <si>
    <t>612487201147</t>
  </si>
  <si>
    <t>张天奇</t>
  </si>
  <si>
    <t>602487200300</t>
  </si>
  <si>
    <t>邝新怡</t>
  </si>
  <si>
    <t>612487200146</t>
  </si>
  <si>
    <t>杜一帆</t>
  </si>
  <si>
    <t>612487200016</t>
  </si>
  <si>
    <t>黄大亨</t>
  </si>
  <si>
    <t>612487200907</t>
  </si>
  <si>
    <t>曲镇宇</t>
  </si>
  <si>
    <t>612487200838</t>
  </si>
  <si>
    <t>林作栋</t>
  </si>
  <si>
    <t>602487200922</t>
  </si>
  <si>
    <t>李红琳</t>
  </si>
  <si>
    <t>612487200276</t>
  </si>
  <si>
    <t>陈泫锷</t>
  </si>
  <si>
    <t>612487201017</t>
  </si>
  <si>
    <t>朱朝嘉</t>
  </si>
  <si>
    <t>612487200806</t>
  </si>
  <si>
    <t>秦颢</t>
  </si>
  <si>
    <t>612487200779</t>
  </si>
  <si>
    <t>邹业乐</t>
  </si>
  <si>
    <t>612487200352</t>
  </si>
  <si>
    <t>李永栋</t>
  </si>
  <si>
    <t>612487200998</t>
  </si>
  <si>
    <t>冯凯辉</t>
  </si>
  <si>
    <t>612487201041</t>
  </si>
  <si>
    <t>卢佳涛</t>
  </si>
  <si>
    <t>602487201094</t>
  </si>
  <si>
    <t>庞曦</t>
  </si>
  <si>
    <t>602487200824</t>
  </si>
  <si>
    <t>张思琦</t>
  </si>
  <si>
    <t>612487200878</t>
  </si>
  <si>
    <t>宣驹</t>
  </si>
  <si>
    <t>612487201014</t>
  </si>
  <si>
    <t>杨江德</t>
  </si>
  <si>
    <t>612487201179</t>
  </si>
  <si>
    <t>许建成</t>
  </si>
  <si>
    <t>612487200705</t>
  </si>
  <si>
    <t>张高谊</t>
  </si>
  <si>
    <t>612487201134</t>
  </si>
  <si>
    <t>杜家望</t>
  </si>
  <si>
    <t>612487200655</t>
  </si>
  <si>
    <t>陈越</t>
  </si>
  <si>
    <t>602487200003</t>
  </si>
  <si>
    <t>郭颖廷</t>
  </si>
  <si>
    <t>612487200290</t>
  </si>
  <si>
    <t>邢书明</t>
  </si>
  <si>
    <t>612487200773</t>
  </si>
  <si>
    <t>苏耀登</t>
  </si>
  <si>
    <t>612487200623</t>
  </si>
  <si>
    <t>黄天成</t>
  </si>
  <si>
    <t>612487200360</t>
  </si>
  <si>
    <t>徐智炜</t>
  </si>
  <si>
    <t>612487200190</t>
  </si>
  <si>
    <t>谢凯彬</t>
  </si>
  <si>
    <t>612487200021</t>
  </si>
  <si>
    <t>凌凯璇</t>
  </si>
  <si>
    <t>602487200783</t>
  </si>
  <si>
    <t>黎宝霞</t>
  </si>
  <si>
    <t>612487200155</t>
  </si>
  <si>
    <t>汤鑫盛</t>
  </si>
  <si>
    <t>602487200405</t>
  </si>
  <si>
    <t>黄琬雯</t>
  </si>
  <si>
    <t>612487201177</t>
  </si>
  <si>
    <t>谢桐</t>
  </si>
  <si>
    <t>612487200081</t>
  </si>
  <si>
    <t>纪泽</t>
  </si>
  <si>
    <t>612487200320</t>
  </si>
  <si>
    <t>刘炜琛</t>
  </si>
  <si>
    <t>612487200221</t>
  </si>
  <si>
    <t>谢国栋</t>
  </si>
  <si>
    <t>612487200430</t>
  </si>
  <si>
    <t>温盛涛</t>
  </si>
  <si>
    <t>612487200775</t>
  </si>
  <si>
    <t>张珉哲</t>
  </si>
  <si>
    <t>612487200424</t>
  </si>
  <si>
    <t>刘志彬</t>
  </si>
  <si>
    <t>612487200152</t>
  </si>
  <si>
    <t>刘紫扬</t>
  </si>
  <si>
    <t>612487201213</t>
  </si>
  <si>
    <t>叶锐滨</t>
  </si>
  <si>
    <t>612487200939</t>
  </si>
  <si>
    <t>廖缪</t>
  </si>
  <si>
    <t xml:space="preserve">612487208038	</t>
  </si>
  <si>
    <t>朱峻辉</t>
  </si>
  <si>
    <t>612487200863</t>
  </si>
  <si>
    <t>安鹏程</t>
  </si>
  <si>
    <t>612487200745</t>
  </si>
  <si>
    <t>钟国阳</t>
  </si>
  <si>
    <t>612487200249</t>
  </si>
  <si>
    <t>刘晋宇</t>
  </si>
  <si>
    <t>602487200477</t>
  </si>
  <si>
    <t>刘美满</t>
  </si>
  <si>
    <t>612487200601</t>
  </si>
  <si>
    <t>莫倍</t>
  </si>
  <si>
    <t>612487200695</t>
  </si>
  <si>
    <t>李鹏程</t>
  </si>
  <si>
    <t>612487200900</t>
  </si>
  <si>
    <t>陈源维</t>
  </si>
  <si>
    <t>612487201175</t>
  </si>
  <si>
    <t>王梓谦</t>
  </si>
  <si>
    <t>612487200018</t>
  </si>
  <si>
    <t>李时赫</t>
  </si>
  <si>
    <t>612487200092</t>
  </si>
  <si>
    <t>徐路翔</t>
  </si>
  <si>
    <t>602487201159</t>
  </si>
  <si>
    <t>孟诗雅</t>
  </si>
  <si>
    <t>612487200554</t>
  </si>
  <si>
    <t>陈明宇</t>
  </si>
  <si>
    <t>602487200990</t>
  </si>
  <si>
    <t>李玉</t>
  </si>
  <si>
    <t>602487200044</t>
  </si>
  <si>
    <t>周楚翘</t>
  </si>
  <si>
    <t>612487200355</t>
  </si>
  <si>
    <t>彭治宇</t>
  </si>
  <si>
    <t>612487201180</t>
  </si>
  <si>
    <t>杨昊天</t>
  </si>
  <si>
    <t>612487200735</t>
  </si>
  <si>
    <t>602487201121</t>
  </si>
  <si>
    <t>胡倩华</t>
  </si>
  <si>
    <t>612487200248</t>
  </si>
  <si>
    <t>刘达意</t>
  </si>
  <si>
    <t>602487200009</t>
  </si>
  <si>
    <t>王媛媛</t>
  </si>
  <si>
    <t>612487200285</t>
  </si>
  <si>
    <t>莫庭辉</t>
  </si>
  <si>
    <t>612487200426</t>
  </si>
  <si>
    <t>彭政</t>
  </si>
  <si>
    <t>612487200417</t>
  </si>
  <si>
    <t>黄煜楠</t>
  </si>
  <si>
    <t>612487200123</t>
  </si>
  <si>
    <t>徐冲</t>
  </si>
  <si>
    <t>612487201178</t>
  </si>
  <si>
    <t>徐梓兴</t>
  </si>
  <si>
    <t>602487200102</t>
  </si>
  <si>
    <t>陆虹廷</t>
  </si>
  <si>
    <t>612487200847</t>
  </si>
  <si>
    <t>钟栩睿</t>
  </si>
  <si>
    <t>612487200209</t>
  </si>
  <si>
    <t>郭俊成</t>
  </si>
  <si>
    <t>612487200095</t>
  </si>
  <si>
    <t>赵康正</t>
  </si>
  <si>
    <t>612487201170</t>
  </si>
  <si>
    <t>刘子涵</t>
  </si>
  <si>
    <t>612487201038</t>
  </si>
  <si>
    <t>黄冠杰</t>
  </si>
  <si>
    <t>612487200662</t>
  </si>
  <si>
    <t>罗国章</t>
  </si>
  <si>
    <t>612487200759</t>
  </si>
  <si>
    <t>陈俊睿</t>
  </si>
  <si>
    <t>602487200953</t>
  </si>
  <si>
    <t>黄思岚</t>
  </si>
  <si>
    <t>612487200188</t>
  </si>
  <si>
    <t>温镇东</t>
  </si>
  <si>
    <t>612487200866</t>
  </si>
  <si>
    <t>黄德任</t>
  </si>
  <si>
    <t>612487201211</t>
  </si>
  <si>
    <t>杨积昊</t>
  </si>
  <si>
    <t>612487200244</t>
  </si>
  <si>
    <t>黄令辉</t>
  </si>
  <si>
    <t>612487200801</t>
  </si>
  <si>
    <t>黄裕恒</t>
  </si>
  <si>
    <t>612487201174</t>
  </si>
  <si>
    <t>王博颖</t>
  </si>
  <si>
    <t>602487200007</t>
  </si>
  <si>
    <t>王乞爻</t>
  </si>
  <si>
    <t>612487200026</t>
  </si>
  <si>
    <t>熊衡基</t>
  </si>
  <si>
    <t>612487201143</t>
  </si>
  <si>
    <t>温奕佳</t>
  </si>
  <si>
    <t>612487200059</t>
  </si>
  <si>
    <t>谢树威</t>
  </si>
  <si>
    <t>612487200917</t>
  </si>
  <si>
    <t>张泽儒</t>
  </si>
  <si>
    <t>612487200518</t>
  </si>
  <si>
    <t>陈星霖</t>
  </si>
  <si>
    <t>612487200192</t>
  </si>
  <si>
    <t>姚宣同</t>
  </si>
  <si>
    <t>612487201132</t>
  </si>
  <si>
    <t>陈唯谦</t>
  </si>
  <si>
    <t>602487200793</t>
  </si>
  <si>
    <t>余晓丹</t>
  </si>
  <si>
    <t>612487200345</t>
  </si>
  <si>
    <t>陈科铨</t>
  </si>
  <si>
    <t>612487200224</t>
  </si>
  <si>
    <t>张志杰</t>
  </si>
  <si>
    <t>612487200282</t>
  </si>
  <si>
    <t>李乐</t>
  </si>
  <si>
    <t>612487201085</t>
  </si>
  <si>
    <t>张晓涛</t>
  </si>
  <si>
    <t>612487200160</t>
  </si>
  <si>
    <t>朱长江</t>
  </si>
  <si>
    <t>612487200112</t>
  </si>
  <si>
    <t>黄浩展</t>
  </si>
  <si>
    <t>612487200418</t>
  </si>
  <si>
    <t>赖泽锋</t>
  </si>
  <si>
    <t>602487200483</t>
  </si>
  <si>
    <t>赵纹苑</t>
  </si>
  <si>
    <t>612487200121</t>
  </si>
  <si>
    <t>王照兴</t>
  </si>
  <si>
    <t>612487200423</t>
  </si>
  <si>
    <t>林祺斌</t>
  </si>
  <si>
    <t>612487200778</t>
  </si>
  <si>
    <t>周哲毅</t>
  </si>
  <si>
    <t>612487200017</t>
  </si>
  <si>
    <t>李冠杰</t>
  </si>
  <si>
    <t>612487200114</t>
  </si>
  <si>
    <t>李弘宇</t>
  </si>
  <si>
    <t>612487200348</t>
  </si>
  <si>
    <t>何润东</t>
  </si>
  <si>
    <t>612487200057</t>
  </si>
  <si>
    <t>吴浩龙</t>
  </si>
  <si>
    <t>612487201171</t>
  </si>
  <si>
    <t>罗靖棠</t>
  </si>
  <si>
    <t>612387200558</t>
  </si>
  <si>
    <t>胡家俊</t>
  </si>
  <si>
    <t>612487200349</t>
  </si>
  <si>
    <t>黄振宇</t>
  </si>
  <si>
    <t>612487200030</t>
  </si>
  <si>
    <t>张圣哲</t>
  </si>
  <si>
    <t>602487200858</t>
  </si>
  <si>
    <t>王永佳</t>
  </si>
  <si>
    <t>612487200279</t>
  </si>
  <si>
    <t>黄程航</t>
  </si>
  <si>
    <t>612487200974</t>
  </si>
  <si>
    <t>林炜皓</t>
  </si>
  <si>
    <t>612487201172</t>
  </si>
  <si>
    <t>缪家康</t>
  </si>
  <si>
    <t>612487200982</t>
  </si>
  <si>
    <t>张理</t>
  </si>
  <si>
    <t>602487201097</t>
  </si>
  <si>
    <t>张琳</t>
  </si>
  <si>
    <t>612487201166</t>
  </si>
  <si>
    <t>辜善勤</t>
  </si>
  <si>
    <t>612487200703</t>
  </si>
  <si>
    <t>王铎衡</t>
  </si>
  <si>
    <t>602487200138</t>
  </si>
  <si>
    <t>杨丽莹</t>
  </si>
  <si>
    <t>612487200656</t>
  </si>
  <si>
    <t>冯城生</t>
  </si>
  <si>
    <t>612487200062</t>
  </si>
  <si>
    <t>赵浩宇</t>
  </si>
  <si>
    <t>612487201164</t>
  </si>
  <si>
    <t>陈建邦</t>
  </si>
  <si>
    <t>612487201008</t>
  </si>
  <si>
    <t>吴海键</t>
  </si>
  <si>
    <t>612487200805</t>
  </si>
  <si>
    <t>骆盛烽</t>
  </si>
  <si>
    <t>612487200867</t>
  </si>
  <si>
    <t>匡建霖</t>
  </si>
  <si>
    <t>612487200868</t>
  </si>
  <si>
    <t>黎国贞</t>
  </si>
  <si>
    <t>612487200568</t>
  </si>
  <si>
    <t>覃宇杰</t>
  </si>
  <si>
    <t>612487200023</t>
  </si>
  <si>
    <t>邱恒宇</t>
  </si>
  <si>
    <t>612487200110</t>
  </si>
  <si>
    <t>陈广源</t>
  </si>
  <si>
    <t>612487200054</t>
  </si>
  <si>
    <t>廖拓希</t>
  </si>
  <si>
    <t>612487200502</t>
  </si>
  <si>
    <t>朱靖霖</t>
  </si>
  <si>
    <t>612487200622</t>
  </si>
  <si>
    <t>邓庆林</t>
  </si>
  <si>
    <t>602487201120</t>
  </si>
  <si>
    <t>邓梓琪</t>
  </si>
  <si>
    <t>612487200965</t>
  </si>
  <si>
    <t>陈达威</t>
  </si>
  <si>
    <t>612481100086</t>
  </si>
  <si>
    <t>李昊</t>
  </si>
  <si>
    <t>612487200063</t>
  </si>
  <si>
    <t>郑永琪</t>
  </si>
  <si>
    <t>612486700017</t>
  </si>
  <si>
    <t>方文杰</t>
  </si>
  <si>
    <t>602487201129</t>
  </si>
  <si>
    <t>吴彩庭</t>
  </si>
  <si>
    <t>612487200635</t>
  </si>
  <si>
    <t>吴福满</t>
  </si>
  <si>
    <t>602487200473</t>
  </si>
  <si>
    <t>何妤</t>
  </si>
  <si>
    <t>612487200122</t>
  </si>
  <si>
    <t>翁宁</t>
  </si>
  <si>
    <t>612487201138</t>
  </si>
  <si>
    <t>廖鹤逸</t>
  </si>
  <si>
    <t>602487200482</t>
  </si>
  <si>
    <t>张郑颐</t>
  </si>
  <si>
    <t>612487200802</t>
  </si>
  <si>
    <t>黄子阳</t>
  </si>
  <si>
    <t>612487200428</t>
  </si>
  <si>
    <t>王馨正</t>
  </si>
  <si>
    <t>612487200420</t>
  </si>
  <si>
    <t>李智麟</t>
  </si>
  <si>
    <t>612487200212</t>
  </si>
  <si>
    <t>姜卓元</t>
  </si>
  <si>
    <t>612487200911</t>
  </si>
  <si>
    <t>覃珺逸</t>
  </si>
  <si>
    <t>612487200434</t>
  </si>
  <si>
    <t>钟博怡</t>
  </si>
  <si>
    <t>612487200639</t>
  </si>
  <si>
    <t>钟子健</t>
  </si>
  <si>
    <t>612487200091</t>
  </si>
  <si>
    <t>熊健良</t>
  </si>
  <si>
    <t>612487200051</t>
  </si>
  <si>
    <t>李淙璟</t>
  </si>
  <si>
    <t>612487200415</t>
  </si>
  <si>
    <t>陈韬</t>
  </si>
  <si>
    <t>602487200851</t>
  </si>
  <si>
    <t>焦亚杰</t>
  </si>
  <si>
    <t>612487200555</t>
  </si>
  <si>
    <t>陈麒皓</t>
  </si>
  <si>
    <t>612487200765</t>
  </si>
  <si>
    <t>劳裕富</t>
  </si>
  <si>
    <t>612487200150</t>
  </si>
  <si>
    <t>刘江</t>
  </si>
  <si>
    <t>612286500534</t>
  </si>
  <si>
    <t>黄嘉恒</t>
  </si>
  <si>
    <t>612487200834</t>
  </si>
  <si>
    <t>黄怡诚</t>
  </si>
  <si>
    <t>班级：24中医1班                     人数：36 人            测评小组组长：谢梓婷</t>
  </si>
  <si>
    <t>学习成绩班级排名</t>
  </si>
  <si>
    <t>班级名 次</t>
  </si>
  <si>
    <t>15</t>
  </si>
  <si>
    <t>9</t>
  </si>
  <si>
    <t>1</t>
  </si>
  <si>
    <t>3</t>
  </si>
  <si>
    <t>10</t>
  </si>
  <si>
    <t>5</t>
  </si>
  <si>
    <t>8</t>
  </si>
  <si>
    <t>4</t>
  </si>
  <si>
    <t>6</t>
  </si>
  <si>
    <t>11</t>
  </si>
  <si>
    <t>7</t>
  </si>
  <si>
    <t>17</t>
  </si>
  <si>
    <t>13</t>
  </si>
  <si>
    <t>12</t>
  </si>
  <si>
    <t>16</t>
  </si>
  <si>
    <t>14</t>
  </si>
  <si>
    <t>19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</si>
  <si>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</si>
  <si>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</si>
  <si>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</si>
  <si>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</si>
  <si>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</si>
  <si>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</si>
  <si>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</si>
  <si>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</si>
  <si>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</si>
  <si>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</si>
  <si>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</t>
  </si>
  <si>
    <t>30</t>
  </si>
  <si>
    <t>31</t>
  </si>
  <si>
    <t>32</t>
  </si>
  <si>
    <t>33</t>
  </si>
  <si>
    <t>34</t>
  </si>
  <si>
    <t>20</t>
  </si>
  <si>
    <t>35</t>
  </si>
  <si>
    <t>39</t>
  </si>
  <si>
    <t>21中医2班</t>
  </si>
  <si>
    <t>36</t>
  </si>
  <si>
    <t>37</t>
  </si>
  <si>
    <t>班级：24中医2班                     人数：35人           测评小组组长：谢梓婷</t>
  </si>
  <si>
    <t>班级：24中医3班              人数：35        测评小组组长：王雯雯</t>
  </si>
  <si>
    <t>班级：24中医4班             人数：38        测评小组组长：王雯雯</t>
  </si>
  <si>
    <t>班级：24中医5班           人数：33            测评小组组长：王雯雯</t>
  </si>
  <si>
    <t>班级：24中医6班          人数：32         测评小组组长：王雯雯</t>
  </si>
  <si>
    <t>班级：24中医7班                  人数：32        测评小组组长：王雯雯</t>
  </si>
  <si>
    <t>班级：24中医8班          人数：32          测评小组组长：王雯雯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</si>
  <si>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排名</t>
    </r>
  </si>
  <si>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名 次</t>
    </r>
  </si>
  <si>
    <t>班级：24中医9班              人数：33人             测评小组组长：王雯雯</t>
  </si>
  <si>
    <t>班级：24中医10班                  人数：32人            测评小组组长：王雯雯</t>
  </si>
  <si>
    <t>班级：24中医11班                人数：33人          测评小组组长：王雯雯</t>
  </si>
  <si>
    <t>班级：24中医12班               人数：32人          测评小组组长：王雯雯</t>
  </si>
  <si>
    <t>班级：24中医13班             人数：34人             测评小组组长：王雯雯</t>
  </si>
  <si>
    <t>班级：24中医14班              人数：   32人                 测评小组组长：王雯雯</t>
  </si>
  <si>
    <t>班级：24中医15班                     人数： 32人            测评小组组长：王雯雯</t>
  </si>
  <si>
    <t>班级：24中医16班                     人数：31             测评小组组长：谢梓婷</t>
  </si>
  <si>
    <r>
      <rPr>
        <sz val="10"/>
        <rFont val="宋体"/>
        <charset val="134"/>
      </rPr>
      <t>学习成绩</t>
    </r>
    <r>
      <rPr>
        <sz val="10"/>
        <color indexed="10"/>
        <rFont val="宋体"/>
        <charset val="134"/>
      </rPr>
      <t>班级</t>
    </r>
    <r>
      <rPr>
        <sz val="10"/>
        <rFont val="宋体"/>
        <charset val="134"/>
      </rPr>
      <t>排名</t>
    </r>
  </si>
  <si>
    <t>班级：24中医17班                     人数：32       测评小组组长：谢梓婷</t>
  </si>
  <si>
    <t>班级：24中医18班                     人数：32            测评小组组长：谢梓婷</t>
  </si>
  <si>
    <t>班级：24中医19班                     人数：34             测评小组组长：韩悦琦</t>
  </si>
  <si>
    <t>班级：24中医20班                     人数：35             测评小组组长：韩悦琦</t>
  </si>
  <si>
    <t>班级：24中医21班                       人数：34             测评小组组长：韩悦琦</t>
  </si>
  <si>
    <t>80.74</t>
  </si>
  <si>
    <t>81.96</t>
  </si>
  <si>
    <t>79.94</t>
  </si>
  <si>
    <t>79.98</t>
  </si>
  <si>
    <t>78.54</t>
  </si>
  <si>
    <t>77.61</t>
  </si>
  <si>
    <t>74.18</t>
  </si>
  <si>
    <t>73.01</t>
  </si>
  <si>
    <t>71.92</t>
  </si>
  <si>
    <t>71.43</t>
  </si>
  <si>
    <t>67.05</t>
  </si>
  <si>
    <t>67.2</t>
  </si>
  <si>
    <t>66.99</t>
  </si>
  <si>
    <t>66.17</t>
  </si>
  <si>
    <t>65.95</t>
  </si>
  <si>
    <t>65.88</t>
  </si>
  <si>
    <t>63.32</t>
  </si>
  <si>
    <t>63.74</t>
  </si>
  <si>
    <t>54.32</t>
  </si>
  <si>
    <t>54.25</t>
  </si>
  <si>
    <t>52.74</t>
  </si>
  <si>
    <t>64.36</t>
  </si>
  <si>
    <t>班级：24中医22班                       人数：35             测评小组组长：韩悦琦</t>
  </si>
  <si>
    <t>84.94</t>
  </si>
  <si>
    <t>86.8</t>
  </si>
  <si>
    <t>85.5</t>
  </si>
  <si>
    <t>83.24</t>
  </si>
  <si>
    <t>80.33</t>
  </si>
  <si>
    <t>80.62</t>
  </si>
  <si>
    <t>74.24</t>
  </si>
  <si>
    <t>74.95</t>
  </si>
  <si>
    <t>74.7</t>
  </si>
  <si>
    <t>72.44</t>
  </si>
  <si>
    <t>71.74</t>
  </si>
  <si>
    <t>71.31</t>
  </si>
  <si>
    <t>70.49</t>
  </si>
  <si>
    <t>69.33</t>
  </si>
  <si>
    <t>68.87</t>
  </si>
  <si>
    <t>68.73</t>
  </si>
  <si>
    <t>班级：24中医23班                       人数：35             测评小组组长：韩悦琦</t>
  </si>
  <si>
    <t>85.75</t>
  </si>
  <si>
    <t>84.33</t>
  </si>
  <si>
    <t>82.82</t>
  </si>
  <si>
    <t>82.36</t>
  </si>
  <si>
    <t>82.6</t>
  </si>
  <si>
    <t>78.61</t>
  </si>
  <si>
    <t>76.6</t>
  </si>
  <si>
    <t>76.2</t>
  </si>
  <si>
    <t>75</t>
  </si>
  <si>
    <t>74.77</t>
  </si>
  <si>
    <t>73.98</t>
  </si>
  <si>
    <t>66.75</t>
  </si>
  <si>
    <t>64.08</t>
  </si>
  <si>
    <t>59.1</t>
  </si>
  <si>
    <t>56.46</t>
  </si>
  <si>
    <t>55.02</t>
  </si>
  <si>
    <t>班级：24中医24班                     人数：35             测评小组组长：刘嘉楣</t>
  </si>
  <si>
    <t>班级：24中医25班                     人数：34             测评小组组长：刘嘉楣</t>
  </si>
  <si>
    <t>班级：24中医26班                     人数：34             测评小组组长：刘嘉楣</t>
  </si>
  <si>
    <t>班级：24中医27班                     人数：33             测评小组组长：刘嘉楣</t>
  </si>
  <si>
    <t>班级：24中医28班                     人数：33             测评小组组长：刘嘉楣</t>
  </si>
  <si>
    <t>班级：24中医29班                     人数：35             测评小组组长：刘嘉楣</t>
  </si>
  <si>
    <t>班级：24中医30班                     人数：32             测评小组组长：刘嘉楣</t>
  </si>
  <si>
    <t>班级：24中医31班                     人数：34             测评小组组长：刘嘉楣</t>
  </si>
  <si>
    <t>班级：24中医32班                     人数：34             测评小组组长：刘嘉楣</t>
  </si>
  <si>
    <t>班级：24中医33班                     人数：34             测评小组组长：刘嘉楣</t>
  </si>
  <si>
    <t>班级：24中医34班                     人数：34             测评小组组长：刘嘉楣</t>
  </si>
  <si>
    <t>班级：24中医35班                     人数：33             测评小组组长：刘嘉楣</t>
  </si>
  <si>
    <t>班级：24中医36班                     人数：33             测评小组组长：刘嘉楣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</si>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</sst>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_ "/>
    <numFmt numFmtId="178" formatCode="0.00_ "/>
    <numFmt numFmtId="179" formatCode="0.00_);[Red]\(0.00\)"/>
    <numFmt numFmtId="180" formatCode="0_ "/>
  </numFmts>
  <fonts count="49">
    <font>
      <sz val="12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2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3"/>
      <color theme="1"/>
      <name val="宋体"/>
      <charset val="134"/>
    </font>
    <font>
      <sz val="13"/>
      <color theme="1"/>
      <name val="宋体"/>
      <charset val="134"/>
      <scheme val="major"/>
    </font>
    <font>
      <sz val="13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0"/>
    </font>
    <font>
      <sz val="10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7" borderId="17" applyNumberFormat="0" applyAlignment="0" applyProtection="0">
      <alignment vertical="center"/>
    </xf>
    <xf numFmtId="0" fontId="39" fillId="7" borderId="16" applyNumberFormat="0" applyAlignment="0" applyProtection="0">
      <alignment vertical="center"/>
    </xf>
    <xf numFmtId="0" fontId="40" fillId="8" borderId="18" applyNumberFormat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7" fillId="0" borderId="0"/>
  </cellStyleXfs>
  <cellXfs count="25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176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8" fontId="5" fillId="2" borderId="3" xfId="0" applyNumberFormat="1" applyFont="1" applyFill="1" applyBorder="1" applyAlignment="1">
      <alignment horizontal="center" vertical="center" wrapText="1"/>
    </xf>
    <xf numFmtId="177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79" fontId="6" fillId="2" borderId="3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8" fontId="6" fillId="2" borderId="3" xfId="0" applyNumberFormat="1" applyFont="1" applyFill="1" applyBorder="1" applyAlignment="1">
      <alignment horizontal="center" vertical="center" wrapText="1"/>
    </xf>
    <xf numFmtId="178" fontId="6" fillId="3" borderId="3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8" fontId="7" fillId="3" borderId="3" xfId="0" applyNumberFormat="1" applyFont="1" applyFill="1" applyBorder="1" applyAlignment="1">
      <alignment horizontal="center" vertical="center"/>
    </xf>
    <xf numFmtId="178" fontId="6" fillId="2" borderId="0" xfId="0" applyNumberFormat="1" applyFont="1" applyFill="1" applyBorder="1" applyAlignment="1">
      <alignment horizontal="center" vertical="center" wrapText="1"/>
    </xf>
    <xf numFmtId="179" fontId="8" fillId="3" borderId="3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178" fontId="6" fillId="2" borderId="6" xfId="0" applyNumberFormat="1" applyFont="1" applyFill="1" applyBorder="1" applyAlignment="1">
      <alignment horizontal="center" vertical="center" wrapText="1"/>
    </xf>
    <xf numFmtId="178" fontId="8" fillId="3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178" fontId="13" fillId="0" borderId="3" xfId="0" applyNumberFormat="1" applyFont="1" applyBorder="1" applyAlignment="1">
      <alignment horizontal="center" vertical="center" wrapText="1"/>
    </xf>
    <xf numFmtId="177" fontId="13" fillId="0" borderId="3" xfId="0" applyNumberFormat="1" applyFont="1" applyFill="1" applyBorder="1" applyAlignment="1">
      <alignment horizontal="center" vertical="center" wrapText="1"/>
    </xf>
    <xf numFmtId="177" fontId="13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79" fontId="14" fillId="0" borderId="3" xfId="0" applyNumberFormat="1" applyFont="1" applyFill="1" applyBorder="1" applyAlignment="1">
      <alignment horizontal="center" vertical="center" wrapText="1"/>
    </xf>
    <xf numFmtId="176" fontId="15" fillId="0" borderId="3" xfId="0" applyNumberFormat="1" applyFont="1" applyFill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178" fontId="14" fillId="0" borderId="3" xfId="0" applyNumberFormat="1" applyFont="1" applyFill="1" applyBorder="1" applyAlignment="1">
      <alignment horizontal="center" vertical="center" wrapText="1"/>
    </xf>
    <xf numFmtId="178" fontId="16" fillId="3" borderId="3" xfId="0" applyNumberFormat="1" applyFont="1" applyFill="1" applyBorder="1" applyAlignment="1">
      <alignment horizontal="center" vertical="center"/>
    </xf>
    <xf numFmtId="178" fontId="14" fillId="3" borderId="3" xfId="0" applyNumberFormat="1" applyFont="1" applyFill="1" applyBorder="1" applyAlignment="1">
      <alignment horizontal="center" vertical="center" wrapText="1"/>
    </xf>
    <xf numFmtId="178" fontId="17" fillId="2" borderId="3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179" fontId="14" fillId="2" borderId="3" xfId="0" applyNumberFormat="1" applyFont="1" applyFill="1" applyBorder="1" applyAlignment="1">
      <alignment horizontal="center" vertical="center" wrapText="1"/>
    </xf>
    <xf numFmtId="176" fontId="15" fillId="2" borderId="3" xfId="0" applyNumberFormat="1" applyFont="1" applyFill="1" applyBorder="1" applyAlignment="1">
      <alignment horizontal="center" vertical="center" wrapText="1"/>
    </xf>
    <xf numFmtId="178" fontId="14" fillId="2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179" fontId="14" fillId="4" borderId="3" xfId="0" applyNumberFormat="1" applyFont="1" applyFill="1" applyBorder="1" applyAlignment="1">
      <alignment horizontal="center" vertical="center" wrapText="1"/>
    </xf>
    <xf numFmtId="176" fontId="15" fillId="4" borderId="3" xfId="0" applyNumberFormat="1" applyFont="1" applyFill="1" applyBorder="1" applyAlignment="1">
      <alignment horizontal="center" vertical="center" wrapText="1"/>
    </xf>
    <xf numFmtId="178" fontId="14" fillId="4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78" fontId="0" fillId="0" borderId="0" xfId="0" applyNumberFormat="1" applyAlignment="1">
      <alignment vertical="center"/>
    </xf>
    <xf numFmtId="178" fontId="11" fillId="0" borderId="0" xfId="0" applyNumberFormat="1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78" fontId="10" fillId="0" borderId="0" xfId="0" applyNumberFormat="1" applyFont="1" applyAlignment="1">
      <alignment horizontal="left" vertical="center"/>
    </xf>
    <xf numFmtId="178" fontId="13" fillId="0" borderId="1" xfId="0" applyNumberFormat="1" applyFont="1" applyBorder="1" applyAlignment="1">
      <alignment horizontal="center" vertical="center" wrapText="1"/>
    </xf>
    <xf numFmtId="180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/>
    </xf>
    <xf numFmtId="0" fontId="14" fillId="3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178" fontId="14" fillId="0" borderId="3" xfId="0" applyNumberFormat="1" applyFont="1" applyFill="1" applyBorder="1" applyAlignment="1">
      <alignment horizontal="center" wrapText="1"/>
    </xf>
    <xf numFmtId="178" fontId="8" fillId="3" borderId="3" xfId="0" applyNumberFormat="1" applyFont="1" applyFill="1" applyBorder="1" applyAlignment="1">
      <alignment horizontal="center" wrapText="1"/>
    </xf>
    <xf numFmtId="0" fontId="14" fillId="0" borderId="0" xfId="0" applyFont="1" applyFill="1">
      <alignment vertical="center"/>
    </xf>
    <xf numFmtId="0" fontId="14" fillId="0" borderId="5" xfId="0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178" fontId="14" fillId="0" borderId="9" xfId="0" applyNumberFormat="1" applyFont="1" applyFill="1" applyBorder="1" applyAlignment="1">
      <alignment horizontal="center" wrapText="1"/>
    </xf>
    <xf numFmtId="0" fontId="0" fillId="0" borderId="0" xfId="0" applyFill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176" fontId="14" fillId="0" borderId="3" xfId="0" applyNumberFormat="1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178" fontId="14" fillId="0" borderId="3" xfId="0" applyNumberFormat="1" applyFont="1" applyBorder="1" applyAlignment="1">
      <alignment horizontal="center" wrapText="1"/>
    </xf>
    <xf numFmtId="178" fontId="14" fillId="0" borderId="3" xfId="0" applyNumberFormat="1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178" fontId="14" fillId="0" borderId="9" xfId="0" applyNumberFormat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5" fillId="0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178" fontId="13" fillId="2" borderId="3" xfId="0" applyNumberFormat="1" applyFont="1" applyFill="1" applyBorder="1" applyAlignment="1">
      <alignment horizontal="center" vertical="center" wrapText="1"/>
    </xf>
    <xf numFmtId="177" fontId="13" fillId="2" borderId="3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77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77" fontId="14" fillId="2" borderId="3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wrapText="1"/>
    </xf>
    <xf numFmtId="0" fontId="17" fillId="2" borderId="3" xfId="0" applyFont="1" applyFill="1" applyBorder="1" applyAlignment="1">
      <alignment horizontal="center" vertical="center"/>
    </xf>
    <xf numFmtId="178" fontId="14" fillId="2" borderId="11" xfId="0" applyNumberFormat="1" applyFont="1" applyFill="1" applyBorder="1" applyAlignment="1">
      <alignment horizontal="center" vertical="center" wrapText="1"/>
    </xf>
    <xf numFmtId="176" fontId="14" fillId="2" borderId="11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 wrapText="1"/>
    </xf>
    <xf numFmtId="178" fontId="13" fillId="2" borderId="3" xfId="0" applyNumberFormat="1" applyFont="1" applyFill="1" applyBorder="1" applyAlignment="1">
      <alignment horizontal="center" vertical="center"/>
    </xf>
    <xf numFmtId="178" fontId="18" fillId="2" borderId="3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178" fontId="13" fillId="2" borderId="1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178" fontId="0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178" fontId="20" fillId="2" borderId="3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78" fontId="21" fillId="3" borderId="3" xfId="0" applyNumberFormat="1" applyFont="1" applyFill="1" applyBorder="1" applyAlignment="1">
      <alignment horizontal="center" vertical="center" wrapText="1"/>
    </xf>
    <xf numFmtId="176" fontId="21" fillId="3" borderId="3" xfId="0" applyNumberFormat="1" applyFont="1" applyFill="1" applyBorder="1" applyAlignment="1">
      <alignment horizontal="center" vertical="center" wrapText="1"/>
    </xf>
    <xf numFmtId="49" fontId="20" fillId="2" borderId="3" xfId="0" applyNumberFormat="1" applyFont="1" applyFill="1" applyBorder="1" applyAlignment="1">
      <alignment horizontal="center" vertical="center"/>
    </xf>
    <xf numFmtId="178" fontId="0" fillId="2" borderId="3" xfId="0" applyNumberFormat="1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178" fontId="0" fillId="2" borderId="11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 applyProtection="1">
      <alignment horizontal="center" vertical="center"/>
      <protection locked="0"/>
    </xf>
    <xf numFmtId="49" fontId="18" fillId="2" borderId="11" xfId="0" applyNumberFormat="1" applyFont="1" applyFill="1" applyBorder="1" applyAlignment="1">
      <alignment horizontal="center" vertical="center"/>
    </xf>
    <xf numFmtId="0" fontId="23" fillId="2" borderId="3" xfId="49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178" fontId="9" fillId="3" borderId="3" xfId="0" applyNumberFormat="1" applyFont="1" applyFill="1" applyBorder="1" applyAlignment="1">
      <alignment horizontal="center" vertical="center" wrapText="1"/>
    </xf>
    <xf numFmtId="0" fontId="23" fillId="2" borderId="11" xfId="49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78" fontId="23" fillId="2" borderId="3" xfId="0" applyNumberFormat="1" applyFont="1" applyFill="1" applyBorder="1" applyAlignment="1">
      <alignment horizontal="center" vertical="center"/>
    </xf>
    <xf numFmtId="0" fontId="18" fillId="2" borderId="3" xfId="49" applyFont="1" applyFill="1" applyBorder="1" applyAlignment="1">
      <alignment horizontal="center" vertical="center"/>
    </xf>
    <xf numFmtId="0" fontId="18" fillId="2" borderId="11" xfId="49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9" fontId="24" fillId="2" borderId="3" xfId="0" applyNumberFormat="1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/>
    </xf>
    <xf numFmtId="49" fontId="24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5" fillId="2" borderId="3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25" fillId="2" borderId="11" xfId="0" applyNumberFormat="1" applyFont="1" applyFill="1" applyBorder="1" applyAlignment="1">
      <alignment horizontal="center" vertical="center"/>
    </xf>
    <xf numFmtId="0" fontId="26" fillId="2" borderId="0" xfId="0" applyFont="1" applyFill="1">
      <alignment vertical="center"/>
    </xf>
    <xf numFmtId="0" fontId="26" fillId="2" borderId="3" xfId="0" applyFont="1" applyFill="1" applyBorder="1" applyAlignment="1">
      <alignment horizontal="center" vertical="center"/>
    </xf>
    <xf numFmtId="49" fontId="26" fillId="2" borderId="3" xfId="0" applyNumberFormat="1" applyFont="1" applyFill="1" applyBorder="1" applyAlignment="1">
      <alignment horizontal="center" vertical="center"/>
    </xf>
    <xf numFmtId="49" fontId="27" fillId="2" borderId="3" xfId="0" applyNumberFormat="1" applyFont="1" applyFill="1" applyBorder="1" applyAlignment="1">
      <alignment horizontal="center" vertical="center"/>
    </xf>
    <xf numFmtId="178" fontId="26" fillId="2" borderId="3" xfId="0" applyNumberFormat="1" applyFont="1" applyFill="1" applyBorder="1" applyAlignment="1">
      <alignment horizontal="center" vertical="center" wrapText="1"/>
    </xf>
    <xf numFmtId="176" fontId="26" fillId="2" borderId="3" xfId="0" applyNumberFormat="1" applyFont="1" applyFill="1" applyBorder="1" applyAlignment="1">
      <alignment horizontal="center" wrapText="1"/>
    </xf>
    <xf numFmtId="0" fontId="26" fillId="2" borderId="3" xfId="0" applyFont="1" applyFill="1" applyBorder="1" applyAlignment="1">
      <alignment horizontal="center" wrapText="1"/>
    </xf>
    <xf numFmtId="178" fontId="26" fillId="2" borderId="3" xfId="0" applyNumberFormat="1" applyFont="1" applyFill="1" applyBorder="1" applyAlignment="1">
      <alignment horizontal="center" wrapText="1"/>
    </xf>
    <xf numFmtId="0" fontId="26" fillId="2" borderId="4" xfId="0" applyFont="1" applyFill="1" applyBorder="1" applyAlignment="1">
      <alignment horizontal="center" vertical="center"/>
    </xf>
    <xf numFmtId="178" fontId="28" fillId="3" borderId="3" xfId="0" applyNumberFormat="1" applyFont="1" applyFill="1" applyBorder="1" applyAlignment="1">
      <alignment horizontal="center" vertical="center" wrapText="1"/>
    </xf>
    <xf numFmtId="176" fontId="28" fillId="3" borderId="3" xfId="0" applyNumberFormat="1" applyFont="1" applyFill="1" applyBorder="1" applyAlignment="1">
      <alignment horizontal="center" wrapText="1"/>
    </xf>
    <xf numFmtId="49" fontId="26" fillId="2" borderId="11" xfId="0" applyNumberFormat="1" applyFont="1" applyFill="1" applyBorder="1" applyAlignment="1">
      <alignment horizontal="center" vertical="center"/>
    </xf>
    <xf numFmtId="49" fontId="27" fillId="2" borderId="11" xfId="0" applyNumberFormat="1" applyFont="1" applyFill="1" applyBorder="1" applyAlignment="1">
      <alignment horizontal="center" vertical="center"/>
    </xf>
    <xf numFmtId="49" fontId="25" fillId="2" borderId="3" xfId="49" applyNumberFormat="1" applyFont="1" applyFill="1" applyBorder="1" applyAlignment="1">
      <alignment horizontal="center" vertical="center"/>
    </xf>
    <xf numFmtId="0" fontId="5" fillId="2" borderId="3" xfId="49" applyFont="1" applyFill="1" applyBorder="1" applyAlignment="1">
      <alignment horizontal="center" vertical="center"/>
    </xf>
    <xf numFmtId="49" fontId="2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center" vertical="center" wrapText="1"/>
    </xf>
    <xf numFmtId="177" fontId="19" fillId="2" borderId="3" xfId="0" applyNumberFormat="1" applyFont="1" applyFill="1" applyBorder="1" applyAlignment="1">
      <alignment horizontal="center" vertical="center" wrapText="1"/>
    </xf>
    <xf numFmtId="178" fontId="19" fillId="2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176" fontId="20" fillId="0" borderId="3" xfId="0" applyNumberFormat="1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 wrapText="1"/>
    </xf>
    <xf numFmtId="178" fontId="20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76" fontId="20" fillId="0" borderId="3" xfId="0" applyNumberFormat="1" applyFont="1" applyFill="1" applyBorder="1" applyAlignment="1">
      <alignment vertical="center"/>
    </xf>
    <xf numFmtId="178" fontId="20" fillId="0" borderId="3" xfId="0" applyNumberFormat="1" applyFont="1" applyFill="1" applyBorder="1" applyAlignment="1">
      <alignment horizontal="center" vertical="center"/>
    </xf>
    <xf numFmtId="178" fontId="20" fillId="0" borderId="3" xfId="0" applyNumberFormat="1" applyFont="1" applyFill="1" applyBorder="1" applyAlignment="1">
      <alignment horizontal="center" vertical="center" wrapText="1"/>
    </xf>
    <xf numFmtId="178" fontId="0" fillId="0" borderId="3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178" fontId="20" fillId="0" borderId="11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 quotePrefix="1">
      <alignment horizontal="center" vertical="center"/>
    </xf>
    <xf numFmtId="0" fontId="20" fillId="0" borderId="3" xfId="0" applyFont="1" applyFill="1" applyBorder="1" applyAlignment="1" quotePrefix="1">
      <alignment horizontal="center" vertical="center" wrapText="1"/>
    </xf>
    <xf numFmtId="0" fontId="18" fillId="2" borderId="3" xfId="0" applyFont="1" applyFill="1" applyBorder="1" applyAlignment="1" quotePrefix="1">
      <alignment horizontal="center" vertical="center"/>
    </xf>
    <xf numFmtId="0" fontId="23" fillId="2" borderId="3" xfId="0" applyFont="1" applyFill="1" applyBorder="1" applyAlignment="1" quotePrefix="1">
      <alignment horizontal="center" vertical="center"/>
    </xf>
    <xf numFmtId="0" fontId="23" fillId="2" borderId="3" xfId="49" applyFont="1" applyFill="1" applyBorder="1" applyAlignment="1" quotePrefix="1">
      <alignment horizontal="center" vertical="center"/>
    </xf>
    <xf numFmtId="49" fontId="18" fillId="2" borderId="3" xfId="0" applyNumberFormat="1" applyFont="1" applyFill="1" applyBorder="1" applyAlignment="1" quotePrefix="1">
      <alignment horizontal="center" vertical="center"/>
    </xf>
    <xf numFmtId="0" fontId="22" fillId="2" borderId="3" xfId="0" applyFont="1" applyFill="1" applyBorder="1" applyAlignment="1" applyProtection="1" quotePrefix="1">
      <alignment horizontal="center" vertical="center"/>
      <protection locked="0"/>
    </xf>
    <xf numFmtId="0" fontId="19" fillId="2" borderId="3" xfId="0" applyFont="1" applyFill="1" applyBorder="1" applyAlignment="1" quotePrefix="1">
      <alignment horizontal="center" vertical="center"/>
    </xf>
    <xf numFmtId="0" fontId="14" fillId="2" borderId="3" xfId="0" applyFont="1" applyFill="1" applyBorder="1" applyAlignment="1" quotePrefix="1">
      <alignment horizontal="center" vertical="center" wrapText="1"/>
    </xf>
    <xf numFmtId="0" fontId="14" fillId="0" borderId="3" xfId="0" applyFont="1" applyFill="1" applyBorder="1" applyAlignment="1" quotePrefix="1">
      <alignment vertical="center" wrapText="1"/>
    </xf>
    <xf numFmtId="0" fontId="14" fillId="0" borderId="3" xfId="0" applyFont="1" applyFill="1" applyBorder="1" applyAlignment="1" quotePrefix="1">
      <alignment horizontal="center" vertical="center" wrapText="1"/>
    </xf>
    <xf numFmtId="0" fontId="6" fillId="2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fgColor rgb="FFFF9900"/>
          <bgColor rgb="FF000000"/>
        </patternFill>
      </fill>
    </dxf>
  </dxfs>
  <tableStyles count="0" defaultTableStyle="TableStyleMedium2" defaultPivotStyle="PivotStyleLight16"/>
  <colors>
    <mruColors>
      <color rgb="00FFFFFF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3" Type="http://schemas.openxmlformats.org/officeDocument/2006/relationships/styles" Target="styles.xml"/><Relationship Id="rId42" Type="http://schemas.openxmlformats.org/officeDocument/2006/relationships/sharedStrings" Target="sharedStrings.xml"/><Relationship Id="rId41" Type="http://schemas.openxmlformats.org/officeDocument/2006/relationships/theme" Target="theme/theme1.xml"/><Relationship Id="rId4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.xml"/><Relationship Id="rId38" Type="http://schemas.openxmlformats.org/officeDocument/2006/relationships/externalLink" Target="externalLinks/externalLink1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1307;&#33647;&#23398;&#38498;%20%20%20&#23398;&#38498;\&#35874;&#26771;&#23159;%20%20&#24102;&#29677;&#20449;&#24687;&#27719;&#24635;\2026&#24180;&#19979;&#21322;&#24180;&#24102;&#29677;\&#22870;&#21161;&#36151;&#65288;&#21161;&#23398;&#37329;&#12289;&#22269;&#21169;&#12289;&#22269;&#22870;&#12289;&#25104;&#32489;&#65289;\&#32508;&#21512;&#27979;&#35780;\&#26087;&#34920;%20%2024&#20013;&#21307;1-2&#29677;&#12289;16-18&#29677;%20&#28921;&#39274;1-2&#29677;%20%20&#32508;&#21512;&#27979;&#35780;&#25104;&#32489;&#27719;&#24635;&#34920;%20%20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1307;&#33647;&#23398;&#38498;%20%20%20&#23398;&#38498;\&#35874;&#26771;&#23159;%20%20&#24102;&#29677;&#20449;&#24687;&#27719;&#24635;\2026&#24180;&#19979;&#21322;&#24180;&#24102;&#29677;\&#22870;&#21161;&#36151;&#65288;&#21161;&#23398;&#37329;&#12289;&#22269;&#21169;&#12289;&#22269;&#22870;&#12289;&#25104;&#32489;&#65289;\&#32508;&#21512;&#27979;&#35780;\&#23398;&#19994;&#25104;&#32489;&#25945;&#21153;&#23548;&#20986;&#65288;&#24050;&#26377;&#24179;&#22343;&#23398;&#20998;&#32489;&#28857;&#65289;\24&#20013;&#21307;&#19987;&#19994;%20%20&#23398;&#19994;&#25104;&#32489;&#65288;&#21508;&#29677;+&#27719;&#24635;&#65289;\24&#20013;&#21307;&#19987;&#19994;%20%20&#23398;&#19994;&#25104;&#324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26771;&#23159;&#40493;\AppData\Local\Temp\6188dd8e-d956-4f93-8f9c-b2f344a910a6_&#20013;&#21307;&#33647;&#23398;&#38498;&#65288;&#24191;&#24030;&#26657;&#21306;&#65289;2025-2026&#23398;&#24180;&#23398;&#29983;&#32508;&#21512;&#27979;&#35780;&#25104;&#32489;&#19968;&#36718;&#20844;&#31034;(1).zip.0a6\&#20013;&#21307;&#33647;&#23398;&#38498;&#65288;&#24191;&#24030;&#26657;&#21306;&#65289;2025-2026&#23398;&#24180;&#23398;&#29983;&#32508;&#21512;&#27979;&#35780;&#25104;&#32489;&#19968;&#36718;&#20844;&#31034;\2024&#32423;&#32508;&#21512;&#27979;&#35780;&#25104;&#32489;&#27719;&#24635;&#34920;\&#23398;&#19994;&#25104;&#32489;&#25945;&#21153;&#23548;&#20986;&#65288;&#24050;&#26377;&#24179;&#22343;&#23398;&#20998;&#32489;&#28857;&#65289;\24&#20013;&#21307;&#19987;&#19994;%20%20&#23398;&#19994;&#25104;&#32489;&#65288;&#21508;&#29677;+&#27719;&#24635;&#65289;\24&#20013;&#21307;15&#296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24烹饪1班"/>
      <sheetName val="24烹饪2班"/>
      <sheetName val="24中医1班"/>
      <sheetName val="24中医2班"/>
      <sheetName val="24中医16班"/>
      <sheetName val="24中医17班"/>
      <sheetName val="24中医18班"/>
      <sheetName val="二课文体分"/>
    </sheetNames>
    <sheetDataSet>
      <sheetData sheetId="0"/>
      <sheetData sheetId="1"/>
      <sheetData sheetId="2"/>
      <sheetData sheetId="3">
        <row r="9">
          <cell r="B9" t="str">
            <v>曾榆欢</v>
          </cell>
          <cell r="C9">
            <v>80.5</v>
          </cell>
          <cell r="D9">
            <v>89.79</v>
          </cell>
        </row>
        <row r="10">
          <cell r="B10" t="str">
            <v>孔鸿燕</v>
          </cell>
          <cell r="C10">
            <v>81</v>
          </cell>
          <cell r="D10">
            <v>89.62</v>
          </cell>
        </row>
        <row r="11">
          <cell r="B11" t="str">
            <v>刘广缘</v>
          </cell>
          <cell r="C11">
            <v>82</v>
          </cell>
          <cell r="D11">
            <v>80.24</v>
          </cell>
        </row>
        <row r="12">
          <cell r="B12" t="str">
            <v>卢月婷</v>
          </cell>
          <cell r="C12">
            <v>85</v>
          </cell>
          <cell r="D12">
            <v>83.74</v>
          </cell>
        </row>
        <row r="13">
          <cell r="B13" t="str">
            <v>王惠</v>
          </cell>
          <cell r="C13">
            <v>88</v>
          </cell>
          <cell r="D13">
            <v>80.24</v>
          </cell>
        </row>
        <row r="14">
          <cell r="B14" t="str">
            <v>陈俊杰</v>
          </cell>
          <cell r="C14">
            <v>81</v>
          </cell>
          <cell r="D14">
            <v>73.38</v>
          </cell>
        </row>
        <row r="15">
          <cell r="B15" t="str">
            <v>陈佳妮</v>
          </cell>
          <cell r="C15">
            <v>76</v>
          </cell>
          <cell r="D15">
            <v>86.73</v>
          </cell>
        </row>
        <row r="16">
          <cell r="B16" t="str">
            <v>严冰婷</v>
          </cell>
          <cell r="C16">
            <v>72</v>
          </cell>
          <cell r="D16">
            <v>84.75</v>
          </cell>
        </row>
        <row r="17">
          <cell r="B17" t="str">
            <v>杨凯旋</v>
          </cell>
          <cell r="C17">
            <v>72.5</v>
          </cell>
          <cell r="D17">
            <v>85.19</v>
          </cell>
        </row>
        <row r="18">
          <cell r="B18" t="str">
            <v>郑新怡</v>
          </cell>
          <cell r="C18">
            <v>82</v>
          </cell>
          <cell r="D18">
            <v>74.89</v>
          </cell>
        </row>
        <row r="19">
          <cell r="B19" t="str">
            <v>董明真</v>
          </cell>
          <cell r="C19">
            <v>70</v>
          </cell>
          <cell r="D19">
            <v>75.56</v>
          </cell>
        </row>
        <row r="20">
          <cell r="B20" t="str">
            <v>余殷铎</v>
          </cell>
          <cell r="C20">
            <v>85.3</v>
          </cell>
          <cell r="D20">
            <v>78.24</v>
          </cell>
        </row>
        <row r="21">
          <cell r="B21" t="str">
            <v>张泽佳</v>
          </cell>
          <cell r="C21">
            <v>81.3</v>
          </cell>
          <cell r="D21">
            <v>76.45</v>
          </cell>
        </row>
        <row r="22">
          <cell r="B22" t="str">
            <v>王禹勋</v>
          </cell>
          <cell r="C22">
            <v>78.5</v>
          </cell>
          <cell r="D22">
            <v>76.63</v>
          </cell>
        </row>
        <row r="23">
          <cell r="B23" t="str">
            <v>李芷盈</v>
          </cell>
          <cell r="C23">
            <v>70</v>
          </cell>
          <cell r="D23">
            <v>71.11</v>
          </cell>
        </row>
        <row r="24">
          <cell r="B24" t="str">
            <v>吴梓泓</v>
          </cell>
          <cell r="C24">
            <v>70</v>
          </cell>
          <cell r="D24">
            <v>71.35</v>
          </cell>
        </row>
        <row r="25">
          <cell r="B25" t="str">
            <v>戴宇阳</v>
          </cell>
          <cell r="C25">
            <v>70</v>
          </cell>
          <cell r="D25">
            <v>75.04</v>
          </cell>
        </row>
        <row r="26">
          <cell r="B26" t="str">
            <v>罗双怡</v>
          </cell>
          <cell r="C26">
            <v>70</v>
          </cell>
          <cell r="D26">
            <v>74.46</v>
          </cell>
        </row>
        <row r="27">
          <cell r="B27" t="str">
            <v>莫烷晴</v>
          </cell>
          <cell r="C27">
            <v>70</v>
          </cell>
          <cell r="D27">
            <v>74.58</v>
          </cell>
        </row>
        <row r="28">
          <cell r="B28" t="str">
            <v>李永栋</v>
          </cell>
          <cell r="C28">
            <v>71</v>
          </cell>
          <cell r="D28">
            <v>67.79</v>
          </cell>
        </row>
        <row r="29">
          <cell r="B29" t="str">
            <v>张朝津</v>
          </cell>
          <cell r="C29">
            <v>70</v>
          </cell>
          <cell r="D29">
            <v>76</v>
          </cell>
        </row>
        <row r="30">
          <cell r="B30" t="str">
            <v>郑良恩</v>
          </cell>
          <cell r="C30">
            <v>70</v>
          </cell>
          <cell r="D30">
            <v>71.21</v>
          </cell>
        </row>
        <row r="31">
          <cell r="B31" t="str">
            <v>林可</v>
          </cell>
          <cell r="C31">
            <v>70</v>
          </cell>
          <cell r="D31">
            <v>69.98</v>
          </cell>
        </row>
        <row r="32">
          <cell r="B32" t="str">
            <v>徐国耀</v>
          </cell>
          <cell r="C32">
            <v>70</v>
          </cell>
          <cell r="D32">
            <v>70.19</v>
          </cell>
        </row>
        <row r="33">
          <cell r="B33" t="str">
            <v>王海洋</v>
          </cell>
          <cell r="C33">
            <v>70</v>
          </cell>
          <cell r="D33">
            <v>72.38</v>
          </cell>
        </row>
        <row r="34">
          <cell r="B34" t="str">
            <v>彭治宇</v>
          </cell>
          <cell r="C34">
            <v>70</v>
          </cell>
          <cell r="D34">
            <v>66.51</v>
          </cell>
        </row>
        <row r="35">
          <cell r="B35" t="str">
            <v>林昊轩</v>
          </cell>
          <cell r="C35">
            <v>70</v>
          </cell>
          <cell r="D35">
            <v>71.13</v>
          </cell>
        </row>
        <row r="36">
          <cell r="B36" t="str">
            <v>黄振宇</v>
          </cell>
          <cell r="C36">
            <v>70</v>
          </cell>
          <cell r="D36">
            <v>63.58</v>
          </cell>
        </row>
        <row r="37">
          <cell r="B37" t="str">
            <v>庄洧瀚</v>
          </cell>
          <cell r="C37">
            <v>70</v>
          </cell>
          <cell r="D37">
            <v>77.39</v>
          </cell>
        </row>
        <row r="38">
          <cell r="B38" t="str">
            <v>邓雨薇</v>
          </cell>
          <cell r="C38">
            <v>72</v>
          </cell>
          <cell r="D38">
            <v>72.75</v>
          </cell>
        </row>
        <row r="39">
          <cell r="B39" t="str">
            <v>徐智炜</v>
          </cell>
          <cell r="C39">
            <v>70</v>
          </cell>
          <cell r="D39">
            <v>67.67</v>
          </cell>
        </row>
        <row r="40">
          <cell r="B40" t="str">
            <v>陈科铨</v>
          </cell>
          <cell r="C40">
            <v>70</v>
          </cell>
          <cell r="D40">
            <v>64.63</v>
          </cell>
        </row>
        <row r="41">
          <cell r="B41" t="str">
            <v>张蕊康</v>
          </cell>
          <cell r="C41">
            <v>70</v>
          </cell>
          <cell r="D41">
            <v>71.05</v>
          </cell>
        </row>
        <row r="42">
          <cell r="B42" t="str">
            <v>李浩铭</v>
          </cell>
          <cell r="C42">
            <v>70</v>
          </cell>
          <cell r="D42">
            <v>70.32</v>
          </cell>
        </row>
        <row r="43">
          <cell r="B43" t="str">
            <v>何润东</v>
          </cell>
          <cell r="C43">
            <v>70</v>
          </cell>
          <cell r="D43">
            <v>63.64</v>
          </cell>
        </row>
        <row r="44">
          <cell r="B44" t="str">
            <v>庄梓涛</v>
          </cell>
          <cell r="C44">
            <v>70</v>
          </cell>
          <cell r="D44">
            <v>71.36</v>
          </cell>
        </row>
      </sheetData>
      <sheetData sheetId="4"/>
      <sheetData sheetId="5">
        <row r="9">
          <cell r="B9" t="str">
            <v>徐奇珍</v>
          </cell>
          <cell r="C9">
            <v>70</v>
          </cell>
          <cell r="D9">
            <v>88.79</v>
          </cell>
        </row>
        <row r="10">
          <cell r="B10" t="str">
            <v>欧雅诺</v>
          </cell>
          <cell r="C10">
            <v>83.5</v>
          </cell>
          <cell r="D10">
            <v>87.73</v>
          </cell>
        </row>
        <row r="11">
          <cell r="B11" t="str">
            <v>周小畅</v>
          </cell>
          <cell r="C11">
            <v>75</v>
          </cell>
          <cell r="D11">
            <v>84.4</v>
          </cell>
        </row>
        <row r="12">
          <cell r="B12" t="str">
            <v>董燕梅</v>
          </cell>
          <cell r="C12">
            <v>70</v>
          </cell>
          <cell r="D12">
            <v>85.96</v>
          </cell>
        </row>
        <row r="13">
          <cell r="B13" t="str">
            <v>杜俊杰</v>
          </cell>
          <cell r="C13">
            <v>70</v>
          </cell>
          <cell r="D13">
            <v>86.01</v>
          </cell>
        </row>
        <row r="14">
          <cell r="B14" t="str">
            <v>林可英</v>
          </cell>
          <cell r="C14">
            <v>70</v>
          </cell>
          <cell r="D14">
            <v>83.37</v>
          </cell>
        </row>
        <row r="15">
          <cell r="B15" t="str">
            <v>郭心能</v>
          </cell>
          <cell r="C15">
            <v>70</v>
          </cell>
          <cell r="D15">
            <v>78.51</v>
          </cell>
        </row>
        <row r="16">
          <cell r="B16" t="str">
            <v>余泽</v>
          </cell>
          <cell r="C16">
            <v>74</v>
          </cell>
          <cell r="D16">
            <v>75.05</v>
          </cell>
        </row>
        <row r="17">
          <cell r="B17" t="str">
            <v>何碧瑶</v>
          </cell>
          <cell r="C17">
            <v>78</v>
          </cell>
          <cell r="D17">
            <v>82.64</v>
          </cell>
        </row>
        <row r="18">
          <cell r="B18" t="str">
            <v>田芝源</v>
          </cell>
          <cell r="C18">
            <v>70</v>
          </cell>
          <cell r="D18">
            <v>81.74</v>
          </cell>
        </row>
        <row r="19">
          <cell r="B19" t="str">
            <v>柯均泓</v>
          </cell>
          <cell r="C19">
            <v>70</v>
          </cell>
          <cell r="D19">
            <v>77.82</v>
          </cell>
        </row>
        <row r="20">
          <cell r="B20" t="str">
            <v>谭淇匀</v>
          </cell>
          <cell r="C20">
            <v>70</v>
          </cell>
          <cell r="D20">
            <v>79.02</v>
          </cell>
        </row>
        <row r="21">
          <cell r="B21" t="str">
            <v>谢桂珊</v>
          </cell>
          <cell r="C21">
            <v>70</v>
          </cell>
          <cell r="D21">
            <v>80.42</v>
          </cell>
        </row>
        <row r="22">
          <cell r="B22" t="str">
            <v>韩晓明</v>
          </cell>
          <cell r="C22">
            <v>74</v>
          </cell>
          <cell r="D22">
            <v>74.45</v>
          </cell>
        </row>
        <row r="23">
          <cell r="B23" t="str">
            <v>蔡金瀚</v>
          </cell>
          <cell r="C23">
            <v>70</v>
          </cell>
          <cell r="D23">
            <v>80.55</v>
          </cell>
        </row>
        <row r="24">
          <cell r="B24" t="str">
            <v>张棋淋</v>
          </cell>
          <cell r="C24">
            <v>72</v>
          </cell>
          <cell r="D24">
            <v>73.57</v>
          </cell>
        </row>
        <row r="25">
          <cell r="B25" t="str">
            <v>李知瑾</v>
          </cell>
          <cell r="C25">
            <v>71</v>
          </cell>
          <cell r="D25">
            <v>73.27</v>
          </cell>
        </row>
        <row r="26">
          <cell r="B26" t="str">
            <v>胡家铭</v>
          </cell>
          <cell r="C26">
            <v>70</v>
          </cell>
          <cell r="D26">
            <v>68.85</v>
          </cell>
        </row>
        <row r="27">
          <cell r="B27" t="str">
            <v>韦珍全</v>
          </cell>
          <cell r="C27">
            <v>73</v>
          </cell>
          <cell r="D27">
            <v>69.8</v>
          </cell>
        </row>
        <row r="28">
          <cell r="B28" t="str">
            <v>谭天宇</v>
          </cell>
          <cell r="C28">
            <v>70</v>
          </cell>
          <cell r="D28">
            <v>79.27</v>
          </cell>
        </row>
        <row r="29">
          <cell r="B29" t="str">
            <v>张镨</v>
          </cell>
          <cell r="C29">
            <v>71</v>
          </cell>
          <cell r="D29">
            <v>75.12</v>
          </cell>
        </row>
        <row r="30">
          <cell r="B30" t="str">
            <v>梁钊煌</v>
          </cell>
          <cell r="C30">
            <v>70</v>
          </cell>
          <cell r="D30">
            <v>71.88</v>
          </cell>
        </row>
        <row r="31">
          <cell r="B31" t="str">
            <v>谢国栋</v>
          </cell>
          <cell r="C31">
            <v>70</v>
          </cell>
          <cell r="D31">
            <v>67.29</v>
          </cell>
        </row>
        <row r="32">
          <cell r="B32" t="str">
            <v>龙沚乐</v>
          </cell>
          <cell r="C32">
            <v>75</v>
          </cell>
          <cell r="D32">
            <v>79.71</v>
          </cell>
        </row>
        <row r="33">
          <cell r="B33" t="str">
            <v>郭俊成</v>
          </cell>
          <cell r="C33">
            <v>71</v>
          </cell>
          <cell r="D33">
            <v>65.8</v>
          </cell>
        </row>
        <row r="34">
          <cell r="B34" t="str">
            <v>张志杰</v>
          </cell>
          <cell r="C34">
            <v>70</v>
          </cell>
          <cell r="D34">
            <v>64.7</v>
          </cell>
        </row>
        <row r="35">
          <cell r="B35" t="str">
            <v>罗淅泽</v>
          </cell>
          <cell r="C35">
            <v>70</v>
          </cell>
          <cell r="D35">
            <v>70.18</v>
          </cell>
        </row>
        <row r="36">
          <cell r="B36" t="str">
            <v>高泮然</v>
          </cell>
          <cell r="C36">
            <v>70</v>
          </cell>
          <cell r="D36">
            <v>68.64</v>
          </cell>
        </row>
        <row r="37">
          <cell r="B37" t="str">
            <v>田佳文</v>
          </cell>
          <cell r="C37">
            <v>71</v>
          </cell>
          <cell r="D37">
            <v>68.5</v>
          </cell>
        </row>
        <row r="38">
          <cell r="B38" t="str">
            <v>姜卓元</v>
          </cell>
          <cell r="C38">
            <v>70</v>
          </cell>
          <cell r="D38">
            <v>53.61</v>
          </cell>
        </row>
        <row r="39">
          <cell r="B39" t="str">
            <v>胡家俊</v>
          </cell>
          <cell r="C39">
            <v>70</v>
          </cell>
          <cell r="D39">
            <v>63.57</v>
          </cell>
        </row>
      </sheetData>
      <sheetData sheetId="6">
        <row r="9">
          <cell r="B9" t="str">
            <v>谢圆圆</v>
          </cell>
          <cell r="C9">
            <v>85</v>
          </cell>
          <cell r="D9">
            <v>87.12</v>
          </cell>
        </row>
        <row r="10">
          <cell r="B10" t="str">
            <v>吴梓玮</v>
          </cell>
          <cell r="C10">
            <v>82</v>
          </cell>
          <cell r="D10">
            <v>88.93</v>
          </cell>
        </row>
        <row r="11">
          <cell r="B11" t="str">
            <v>仲佳帅</v>
          </cell>
          <cell r="C11">
            <v>78</v>
          </cell>
          <cell r="D11">
            <v>82.33</v>
          </cell>
        </row>
        <row r="12">
          <cell r="B12" t="str">
            <v>李明龙</v>
          </cell>
          <cell r="C12">
            <v>79</v>
          </cell>
          <cell r="D12">
            <v>89.6</v>
          </cell>
        </row>
        <row r="13">
          <cell r="B13" t="str">
            <v>叶佐康</v>
          </cell>
          <cell r="C13">
            <v>80.5</v>
          </cell>
          <cell r="D13">
            <v>86.48</v>
          </cell>
        </row>
        <row r="14">
          <cell r="B14" t="str">
            <v>廖媛媛</v>
          </cell>
          <cell r="C14">
            <v>73</v>
          </cell>
          <cell r="D14">
            <v>81.39</v>
          </cell>
        </row>
        <row r="15">
          <cell r="B15" t="str">
            <v>林嘉璐</v>
          </cell>
          <cell r="C15">
            <v>78</v>
          </cell>
          <cell r="D15">
            <v>99</v>
          </cell>
        </row>
        <row r="16">
          <cell r="B16" t="str">
            <v>刘汧汧</v>
          </cell>
          <cell r="C16">
            <v>83.9</v>
          </cell>
          <cell r="D16">
            <v>85.38</v>
          </cell>
        </row>
        <row r="17">
          <cell r="B17" t="str">
            <v>曹舒婷</v>
          </cell>
          <cell r="C17">
            <v>70</v>
          </cell>
          <cell r="D17">
            <v>85.67</v>
          </cell>
        </row>
        <row r="18">
          <cell r="B18" t="str">
            <v>叶惠倩</v>
          </cell>
          <cell r="C18">
            <v>70</v>
          </cell>
          <cell r="D18">
            <v>81.43</v>
          </cell>
        </row>
        <row r="19">
          <cell r="B19" t="str">
            <v>王欣宇</v>
          </cell>
          <cell r="C19">
            <v>71</v>
          </cell>
          <cell r="D19">
            <v>80.25</v>
          </cell>
        </row>
        <row r="20">
          <cell r="B20" t="str">
            <v>李宝伊</v>
          </cell>
          <cell r="C20">
            <v>70</v>
          </cell>
          <cell r="D20">
            <v>72.58</v>
          </cell>
        </row>
        <row r="21">
          <cell r="B21" t="str">
            <v>雷瑜珊</v>
          </cell>
          <cell r="C21">
            <v>70</v>
          </cell>
          <cell r="D21">
            <v>87.68</v>
          </cell>
        </row>
        <row r="22">
          <cell r="B22" t="str">
            <v>苏峻星</v>
          </cell>
          <cell r="C22">
            <v>70</v>
          </cell>
          <cell r="D22">
            <v>79.05</v>
          </cell>
        </row>
        <row r="23">
          <cell r="B23" t="str">
            <v>曾雅媛</v>
          </cell>
          <cell r="C23">
            <v>74.5</v>
          </cell>
          <cell r="D23">
            <v>78.12</v>
          </cell>
        </row>
        <row r="24">
          <cell r="B24" t="str">
            <v>许钊源</v>
          </cell>
          <cell r="C24">
            <v>71</v>
          </cell>
          <cell r="D24">
            <v>72.25</v>
          </cell>
        </row>
        <row r="25">
          <cell r="B25" t="str">
            <v>钟雁荣</v>
          </cell>
          <cell r="C25">
            <v>70</v>
          </cell>
          <cell r="D25">
            <v>68.93</v>
          </cell>
        </row>
        <row r="26">
          <cell r="B26" t="str">
            <v>何楷峰</v>
          </cell>
          <cell r="C26">
            <v>70</v>
          </cell>
          <cell r="D26">
            <v>72.25</v>
          </cell>
        </row>
        <row r="27">
          <cell r="B27" t="str">
            <v>邓亦辰</v>
          </cell>
          <cell r="C27">
            <v>70</v>
          </cell>
          <cell r="D27">
            <v>71.07</v>
          </cell>
        </row>
        <row r="28">
          <cell r="B28" t="str">
            <v>陈逸涛</v>
          </cell>
          <cell r="C28">
            <v>70</v>
          </cell>
          <cell r="D28">
            <v>74.4</v>
          </cell>
        </row>
        <row r="29">
          <cell r="B29" t="str">
            <v>李正锐</v>
          </cell>
          <cell r="C29">
            <v>70</v>
          </cell>
          <cell r="D29">
            <v>73.04</v>
          </cell>
        </row>
        <row r="30">
          <cell r="B30" t="str">
            <v>吴明宇</v>
          </cell>
          <cell r="C30">
            <v>70</v>
          </cell>
          <cell r="D30">
            <v>72.48</v>
          </cell>
        </row>
        <row r="31">
          <cell r="B31" t="str">
            <v>梁泽桐</v>
          </cell>
          <cell r="C31">
            <v>70</v>
          </cell>
          <cell r="D31">
            <v>68.89</v>
          </cell>
        </row>
        <row r="32">
          <cell r="B32" t="str">
            <v>林熹宏</v>
          </cell>
          <cell r="C32">
            <v>70</v>
          </cell>
          <cell r="D32">
            <v>72.77</v>
          </cell>
        </row>
        <row r="33">
          <cell r="B33" t="str">
            <v>朱佳源</v>
          </cell>
          <cell r="C33">
            <v>70</v>
          </cell>
          <cell r="D33">
            <v>81.52</v>
          </cell>
        </row>
        <row r="34">
          <cell r="B34" t="str">
            <v>钟政桦</v>
          </cell>
          <cell r="C34">
            <v>70</v>
          </cell>
          <cell r="D34">
            <v>70.29</v>
          </cell>
        </row>
        <row r="35">
          <cell r="B35" t="str">
            <v>赖如玥</v>
          </cell>
          <cell r="C35">
            <v>70</v>
          </cell>
          <cell r="D35">
            <v>71.04</v>
          </cell>
        </row>
        <row r="36">
          <cell r="B36" t="str">
            <v>蔡鹏飞</v>
          </cell>
          <cell r="C36">
            <v>70</v>
          </cell>
          <cell r="D36">
            <v>70.29</v>
          </cell>
        </row>
        <row r="37">
          <cell r="B37" t="str">
            <v>陈泽平</v>
          </cell>
          <cell r="C37">
            <v>70</v>
          </cell>
          <cell r="D37">
            <v>69.63</v>
          </cell>
        </row>
        <row r="38">
          <cell r="B38" t="str">
            <v>刘达意</v>
          </cell>
          <cell r="C38">
            <v>72</v>
          </cell>
          <cell r="D38">
            <v>65.31</v>
          </cell>
        </row>
        <row r="39">
          <cell r="B39" t="str">
            <v>黄令辉</v>
          </cell>
          <cell r="C39">
            <v>70</v>
          </cell>
          <cell r="D39">
            <v>65.21</v>
          </cell>
        </row>
        <row r="40">
          <cell r="B40" t="str">
            <v>刘晋宇</v>
          </cell>
          <cell r="C40">
            <v>70</v>
          </cell>
          <cell r="D40">
            <v>66.25</v>
          </cell>
        </row>
      </sheetData>
      <sheetData sheetId="7">
        <row r="9">
          <cell r="B9" t="str">
            <v>莫韵姿</v>
          </cell>
          <cell r="C9">
            <v>83</v>
          </cell>
          <cell r="D9">
            <v>85.82</v>
          </cell>
          <cell r="E9">
            <v>78.16</v>
          </cell>
        </row>
        <row r="10">
          <cell r="B10" t="str">
            <v>曾柔蓉</v>
          </cell>
          <cell r="C10">
            <v>82</v>
          </cell>
          <cell r="D10">
            <v>102.4</v>
          </cell>
          <cell r="E10">
            <v>72.91</v>
          </cell>
        </row>
        <row r="11">
          <cell r="B11" t="str">
            <v>陈梦莹</v>
          </cell>
          <cell r="C11">
            <v>80</v>
          </cell>
          <cell r="D11">
            <v>79.7</v>
          </cell>
          <cell r="E11">
            <v>69.72</v>
          </cell>
        </row>
        <row r="12">
          <cell r="B12" t="str">
            <v>李欣阳</v>
          </cell>
          <cell r="C12">
            <v>80</v>
          </cell>
          <cell r="D12">
            <v>82.99</v>
          </cell>
          <cell r="E12">
            <v>74.85</v>
          </cell>
        </row>
        <row r="13">
          <cell r="B13" t="str">
            <v>戚韵诗</v>
          </cell>
          <cell r="C13">
            <v>73</v>
          </cell>
          <cell r="D13">
            <v>75.17</v>
          </cell>
          <cell r="E13">
            <v>63.1</v>
          </cell>
        </row>
        <row r="14">
          <cell r="B14" t="str">
            <v>李嘉敏</v>
          </cell>
          <cell r="C14">
            <v>70</v>
          </cell>
          <cell r="D14">
            <v>83.44</v>
          </cell>
          <cell r="E14">
            <v>63.85</v>
          </cell>
        </row>
        <row r="15">
          <cell r="B15" t="str">
            <v>刘婕</v>
          </cell>
          <cell r="C15">
            <v>77</v>
          </cell>
          <cell r="D15">
            <v>75.64</v>
          </cell>
          <cell r="E15">
            <v>63.6</v>
          </cell>
        </row>
        <row r="16">
          <cell r="B16" t="str">
            <v>宿鹤扬</v>
          </cell>
          <cell r="C16">
            <v>79</v>
          </cell>
          <cell r="D16">
            <v>76.35</v>
          </cell>
          <cell r="E16">
            <v>73.7</v>
          </cell>
        </row>
        <row r="17">
          <cell r="B17" t="str">
            <v>苏坤妙</v>
          </cell>
          <cell r="C17">
            <v>70</v>
          </cell>
          <cell r="D17">
            <v>79.02</v>
          </cell>
          <cell r="E17">
            <v>64.1</v>
          </cell>
        </row>
        <row r="18">
          <cell r="B18" t="str">
            <v>陈敏婷</v>
          </cell>
          <cell r="C18">
            <v>70.5</v>
          </cell>
          <cell r="D18">
            <v>81.58</v>
          </cell>
          <cell r="E18">
            <v>64.4</v>
          </cell>
        </row>
        <row r="19">
          <cell r="B19" t="str">
            <v>张鸿彦</v>
          </cell>
          <cell r="C19">
            <v>70</v>
          </cell>
          <cell r="D19">
            <v>75.99</v>
          </cell>
          <cell r="E19">
            <v>62.6</v>
          </cell>
        </row>
        <row r="20">
          <cell r="B20" t="str">
            <v>莫世安</v>
          </cell>
          <cell r="C20">
            <v>70</v>
          </cell>
          <cell r="D20">
            <v>79.39</v>
          </cell>
          <cell r="E20">
            <v>62.7</v>
          </cell>
        </row>
        <row r="21">
          <cell r="B21" t="str">
            <v>谷昊康</v>
          </cell>
          <cell r="C21">
            <v>70</v>
          </cell>
          <cell r="D21">
            <v>73.02</v>
          </cell>
          <cell r="E21">
            <v>61</v>
          </cell>
        </row>
        <row r="22">
          <cell r="B22" t="str">
            <v>林珈渝</v>
          </cell>
          <cell r="C22">
            <v>74</v>
          </cell>
          <cell r="D22">
            <v>73.18</v>
          </cell>
          <cell r="E22">
            <v>62.6</v>
          </cell>
        </row>
        <row r="23">
          <cell r="B23" t="str">
            <v>钟涛</v>
          </cell>
          <cell r="C23">
            <v>70</v>
          </cell>
          <cell r="D23">
            <v>78.4</v>
          </cell>
          <cell r="E23">
            <v>62.6</v>
          </cell>
        </row>
        <row r="24">
          <cell r="B24" t="str">
            <v>李晓彤</v>
          </cell>
          <cell r="C24">
            <v>71</v>
          </cell>
          <cell r="D24">
            <v>76.43</v>
          </cell>
          <cell r="E24">
            <v>64.45</v>
          </cell>
        </row>
        <row r="25">
          <cell r="B25" t="str">
            <v>黄泰衡</v>
          </cell>
          <cell r="C25">
            <v>70</v>
          </cell>
          <cell r="D25">
            <v>76.68</v>
          </cell>
          <cell r="E25">
            <v>64.4</v>
          </cell>
        </row>
        <row r="26">
          <cell r="B26" t="str">
            <v>莫庭辉</v>
          </cell>
          <cell r="C26">
            <v>72</v>
          </cell>
          <cell r="D26">
            <v>65.56</v>
          </cell>
          <cell r="E26">
            <v>63.15</v>
          </cell>
        </row>
        <row r="27">
          <cell r="B27" t="str">
            <v>张庆培</v>
          </cell>
          <cell r="C27">
            <v>70</v>
          </cell>
          <cell r="D27">
            <v>73.46</v>
          </cell>
          <cell r="E27">
            <v>62.7</v>
          </cell>
        </row>
        <row r="28">
          <cell r="B28" t="str">
            <v>曾瀚达</v>
          </cell>
          <cell r="C28">
            <v>70</v>
          </cell>
          <cell r="D28">
            <v>70.23</v>
          </cell>
          <cell r="E28">
            <v>63</v>
          </cell>
        </row>
        <row r="29">
          <cell r="B29" t="str">
            <v>陈保强</v>
          </cell>
          <cell r="C29">
            <v>70</v>
          </cell>
          <cell r="D29">
            <v>72.11</v>
          </cell>
          <cell r="E29">
            <v>64.4</v>
          </cell>
        </row>
        <row r="30">
          <cell r="B30" t="str">
            <v>洪晓燕</v>
          </cell>
          <cell r="C30">
            <v>70</v>
          </cell>
          <cell r="D30">
            <v>77.21</v>
          </cell>
          <cell r="E30">
            <v>64.8</v>
          </cell>
        </row>
        <row r="31">
          <cell r="B31" t="str">
            <v>侯俊邦</v>
          </cell>
          <cell r="C31">
            <v>73</v>
          </cell>
          <cell r="D31">
            <v>76.24</v>
          </cell>
          <cell r="E31">
            <v>65.3</v>
          </cell>
        </row>
        <row r="32">
          <cell r="B32" t="str">
            <v>郑银洲</v>
          </cell>
          <cell r="C32">
            <v>70</v>
          </cell>
          <cell r="D32">
            <v>71.04</v>
          </cell>
          <cell r="E32">
            <v>63.9</v>
          </cell>
        </row>
        <row r="33">
          <cell r="B33" t="str">
            <v>黄程航</v>
          </cell>
          <cell r="C33">
            <v>70</v>
          </cell>
          <cell r="D33">
            <v>63.04</v>
          </cell>
          <cell r="E33">
            <v>63.2</v>
          </cell>
        </row>
        <row r="34">
          <cell r="B34" t="str">
            <v>邢书明</v>
          </cell>
          <cell r="C34">
            <v>70</v>
          </cell>
          <cell r="D34">
            <v>67.86</v>
          </cell>
          <cell r="E34">
            <v>61.7</v>
          </cell>
        </row>
        <row r="35">
          <cell r="B35" t="str">
            <v>韦业柯</v>
          </cell>
          <cell r="C35">
            <v>70</v>
          </cell>
          <cell r="D35">
            <v>71.1</v>
          </cell>
          <cell r="E35">
            <v>63.7</v>
          </cell>
        </row>
        <row r="36">
          <cell r="B36" t="str">
            <v>李乐</v>
          </cell>
          <cell r="C36">
            <v>70</v>
          </cell>
          <cell r="D36">
            <v>64.49</v>
          </cell>
          <cell r="E36">
            <v>62.8</v>
          </cell>
        </row>
        <row r="37">
          <cell r="B37" t="str">
            <v>陈多皓</v>
          </cell>
          <cell r="C37">
            <v>70</v>
          </cell>
          <cell r="D37">
            <v>69.39</v>
          </cell>
          <cell r="E37">
            <v>62.2</v>
          </cell>
        </row>
        <row r="38">
          <cell r="B38" t="str">
            <v>颜约基</v>
          </cell>
          <cell r="C38">
            <v>70</v>
          </cell>
          <cell r="D38">
            <v>69.48</v>
          </cell>
          <cell r="E38">
            <v>62.7</v>
          </cell>
        </row>
        <row r="39">
          <cell r="B39" t="str">
            <v>孙佳宇</v>
          </cell>
          <cell r="C39">
            <v>70</v>
          </cell>
          <cell r="D39">
            <v>70.63</v>
          </cell>
          <cell r="E39">
            <v>62.66</v>
          </cell>
        </row>
        <row r="40">
          <cell r="B40" t="str">
            <v>陈泫锷</v>
          </cell>
          <cell r="C40">
            <v>70</v>
          </cell>
          <cell r="D40">
            <v>68.14</v>
          </cell>
          <cell r="E40">
            <v>62.5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成绩信息"/>
    </sheetNames>
    <sheetDataSet>
      <sheetData sheetId="0">
        <row r="4">
          <cell r="B4" t="str">
            <v>郑金扬</v>
          </cell>
          <cell r="C4" t="str">
            <v>21</v>
          </cell>
          <cell r="D4" t="str">
            <v>0</v>
          </cell>
          <cell r="E4">
            <v>93.26</v>
          </cell>
          <cell r="F4">
            <v>4.326</v>
          </cell>
        </row>
        <row r="5">
          <cell r="B5" t="str">
            <v>李清香</v>
          </cell>
          <cell r="C5" t="str">
            <v>21</v>
          </cell>
          <cell r="D5" t="str">
            <v>0</v>
          </cell>
          <cell r="E5">
            <v>91.57</v>
          </cell>
          <cell r="F5">
            <v>4.157</v>
          </cell>
        </row>
        <row r="6">
          <cell r="B6" t="str">
            <v>肖盛畅</v>
          </cell>
          <cell r="C6" t="str">
            <v>21</v>
          </cell>
          <cell r="D6" t="str">
            <v>0</v>
          </cell>
          <cell r="E6">
            <v>91.08</v>
          </cell>
          <cell r="F6">
            <v>4.108</v>
          </cell>
        </row>
        <row r="7">
          <cell r="B7" t="str">
            <v>吴曦彦</v>
          </cell>
          <cell r="C7" t="str">
            <v>21</v>
          </cell>
          <cell r="D7" t="str">
            <v>0</v>
          </cell>
          <cell r="E7">
            <v>90.73</v>
          </cell>
          <cell r="F7">
            <v>4.073</v>
          </cell>
        </row>
        <row r="8">
          <cell r="B8" t="str">
            <v>林满伟</v>
          </cell>
          <cell r="C8" t="str">
            <v>21</v>
          </cell>
          <cell r="D8" t="str">
            <v>0</v>
          </cell>
          <cell r="E8">
            <v>90.01</v>
          </cell>
          <cell r="F8">
            <v>4.001</v>
          </cell>
        </row>
        <row r="9">
          <cell r="B9" t="str">
            <v>张铭</v>
          </cell>
          <cell r="C9" t="str">
            <v>21</v>
          </cell>
          <cell r="D9" t="str">
            <v>0</v>
          </cell>
          <cell r="E9">
            <v>89.61</v>
          </cell>
          <cell r="F9">
            <v>3.961</v>
          </cell>
        </row>
        <row r="10">
          <cell r="B10" t="str">
            <v>陈曦</v>
          </cell>
          <cell r="C10" t="str">
            <v>21</v>
          </cell>
          <cell r="D10" t="str">
            <v>0</v>
          </cell>
          <cell r="E10">
            <v>89.46</v>
          </cell>
          <cell r="F10">
            <v>3.946</v>
          </cell>
        </row>
        <row r="11">
          <cell r="B11" t="str">
            <v>曾柔蓉</v>
          </cell>
          <cell r="C11" t="str">
            <v>21</v>
          </cell>
          <cell r="D11" t="str">
            <v>0</v>
          </cell>
          <cell r="E11">
            <v>89.4</v>
          </cell>
          <cell r="F11">
            <v>3.94</v>
          </cell>
        </row>
        <row r="12">
          <cell r="B12" t="str">
            <v>吕浩彬</v>
          </cell>
          <cell r="C12" t="str">
            <v>21</v>
          </cell>
          <cell r="D12" t="str">
            <v>0</v>
          </cell>
          <cell r="E12">
            <v>89.37</v>
          </cell>
          <cell r="F12">
            <v>3.937</v>
          </cell>
        </row>
        <row r="13">
          <cell r="B13" t="str">
            <v>黄少宁</v>
          </cell>
          <cell r="C13" t="str">
            <v>21</v>
          </cell>
          <cell r="D13" t="str">
            <v>0</v>
          </cell>
          <cell r="E13">
            <v>89.08</v>
          </cell>
          <cell r="F13">
            <v>3.908</v>
          </cell>
        </row>
        <row r="14">
          <cell r="B14" t="str">
            <v>曹伟豪</v>
          </cell>
          <cell r="C14" t="str">
            <v>21</v>
          </cell>
          <cell r="D14" t="str">
            <v>0</v>
          </cell>
          <cell r="E14">
            <v>89.07</v>
          </cell>
          <cell r="F14">
            <v>3.907</v>
          </cell>
        </row>
        <row r="15">
          <cell r="B15" t="str">
            <v>许泽武</v>
          </cell>
          <cell r="C15" t="str">
            <v>21</v>
          </cell>
          <cell r="D15" t="str">
            <v>0</v>
          </cell>
          <cell r="E15">
            <v>89.02</v>
          </cell>
          <cell r="F15">
            <v>3.902</v>
          </cell>
        </row>
        <row r="16">
          <cell r="B16" t="str">
            <v>曾榆欢</v>
          </cell>
          <cell r="C16" t="str">
            <v>21</v>
          </cell>
          <cell r="D16" t="str">
            <v>0</v>
          </cell>
          <cell r="E16">
            <v>88.79</v>
          </cell>
          <cell r="F16">
            <v>3.879</v>
          </cell>
        </row>
        <row r="17">
          <cell r="B17" t="str">
            <v>徐奇珍</v>
          </cell>
          <cell r="C17" t="str">
            <v>21</v>
          </cell>
          <cell r="D17" t="str">
            <v>0</v>
          </cell>
          <cell r="E17">
            <v>88.79</v>
          </cell>
          <cell r="F17">
            <v>3.879</v>
          </cell>
        </row>
        <row r="18">
          <cell r="B18" t="str">
            <v>田洳嘉</v>
          </cell>
          <cell r="C18" t="str">
            <v>21</v>
          </cell>
          <cell r="D18" t="str">
            <v>0</v>
          </cell>
          <cell r="E18">
            <v>88.67</v>
          </cell>
          <cell r="F18">
            <v>3.867</v>
          </cell>
        </row>
        <row r="19">
          <cell r="B19" t="str">
            <v>李明龙</v>
          </cell>
          <cell r="C19" t="str">
            <v>21</v>
          </cell>
          <cell r="D19" t="str">
            <v>0</v>
          </cell>
          <cell r="E19">
            <v>88.6</v>
          </cell>
          <cell r="F19">
            <v>3.86</v>
          </cell>
        </row>
        <row r="20">
          <cell r="B20" t="str">
            <v>张雅鑫</v>
          </cell>
          <cell r="C20" t="str">
            <v>21</v>
          </cell>
          <cell r="D20" t="str">
            <v>0</v>
          </cell>
          <cell r="E20">
            <v>88.32</v>
          </cell>
          <cell r="F20">
            <v>3.832</v>
          </cell>
        </row>
        <row r="21">
          <cell r="B21" t="str">
            <v>唐鹏</v>
          </cell>
          <cell r="C21" t="str">
            <v>21</v>
          </cell>
          <cell r="D21" t="str">
            <v>0</v>
          </cell>
          <cell r="E21">
            <v>88.31</v>
          </cell>
          <cell r="F21">
            <v>3.831</v>
          </cell>
        </row>
        <row r="22">
          <cell r="B22" t="str">
            <v>曹琳球</v>
          </cell>
          <cell r="C22" t="str">
            <v>21</v>
          </cell>
          <cell r="D22" t="str">
            <v>0</v>
          </cell>
          <cell r="E22">
            <v>88.19</v>
          </cell>
          <cell r="F22">
            <v>3.819</v>
          </cell>
        </row>
        <row r="23">
          <cell r="B23" t="str">
            <v>黄子芸</v>
          </cell>
          <cell r="C23" t="str">
            <v>21</v>
          </cell>
          <cell r="D23" t="str">
            <v>0</v>
          </cell>
          <cell r="E23">
            <v>88.14</v>
          </cell>
          <cell r="F23">
            <v>3.814</v>
          </cell>
        </row>
        <row r="24">
          <cell r="B24" t="str">
            <v>洪舒婷</v>
          </cell>
          <cell r="C24" t="str">
            <v>21</v>
          </cell>
          <cell r="D24" t="str">
            <v>0</v>
          </cell>
          <cell r="E24">
            <v>88.02</v>
          </cell>
          <cell r="F24">
            <v>3.802</v>
          </cell>
        </row>
        <row r="25">
          <cell r="B25" t="str">
            <v>古琪琪</v>
          </cell>
          <cell r="C25" t="str">
            <v>21</v>
          </cell>
          <cell r="D25" t="str">
            <v>0</v>
          </cell>
          <cell r="E25">
            <v>87.94</v>
          </cell>
          <cell r="F25">
            <v>3.794</v>
          </cell>
        </row>
        <row r="26">
          <cell r="B26" t="str">
            <v>雷瑜珊</v>
          </cell>
          <cell r="C26" t="str">
            <v>21</v>
          </cell>
          <cell r="D26" t="str">
            <v>0</v>
          </cell>
          <cell r="E26">
            <v>87.68</v>
          </cell>
          <cell r="F26">
            <v>3.768</v>
          </cell>
        </row>
        <row r="27">
          <cell r="B27" t="str">
            <v>翁畅沂</v>
          </cell>
          <cell r="C27" t="str">
            <v>21</v>
          </cell>
          <cell r="D27" t="str">
            <v>0</v>
          </cell>
          <cell r="E27">
            <v>87.24</v>
          </cell>
          <cell r="F27">
            <v>3.724</v>
          </cell>
        </row>
        <row r="28">
          <cell r="B28" t="str">
            <v>叶瑶</v>
          </cell>
          <cell r="C28" t="str">
            <v>21</v>
          </cell>
          <cell r="D28" t="str">
            <v>0</v>
          </cell>
          <cell r="E28">
            <v>87.15</v>
          </cell>
          <cell r="F28">
            <v>3.715</v>
          </cell>
        </row>
        <row r="29">
          <cell r="B29" t="str">
            <v>王锦康</v>
          </cell>
          <cell r="C29" t="str">
            <v>21</v>
          </cell>
          <cell r="D29" t="str">
            <v>1</v>
          </cell>
          <cell r="E29">
            <v>87.01</v>
          </cell>
          <cell r="F29">
            <v>3.701</v>
          </cell>
        </row>
        <row r="30">
          <cell r="B30" t="str">
            <v>梁塾铃</v>
          </cell>
          <cell r="C30" t="str">
            <v>21</v>
          </cell>
          <cell r="D30" t="str">
            <v>0</v>
          </cell>
          <cell r="E30">
            <v>86.99</v>
          </cell>
          <cell r="F30">
            <v>3.699</v>
          </cell>
        </row>
        <row r="31">
          <cell r="B31" t="str">
            <v>吴梓玮</v>
          </cell>
          <cell r="C31" t="str">
            <v>21</v>
          </cell>
          <cell r="D31" t="str">
            <v>0</v>
          </cell>
          <cell r="E31">
            <v>86.93</v>
          </cell>
          <cell r="F31">
            <v>3.693</v>
          </cell>
        </row>
        <row r="32">
          <cell r="B32" t="str">
            <v>吴巧婵</v>
          </cell>
          <cell r="C32" t="str">
            <v>21</v>
          </cell>
          <cell r="D32" t="str">
            <v>0</v>
          </cell>
          <cell r="E32">
            <v>86.83</v>
          </cell>
          <cell r="F32">
            <v>3.683</v>
          </cell>
        </row>
        <row r="33">
          <cell r="B33" t="str">
            <v>罗玮程</v>
          </cell>
          <cell r="C33" t="str">
            <v>22</v>
          </cell>
          <cell r="D33" t="str">
            <v>0</v>
          </cell>
          <cell r="E33">
            <v>86.8</v>
          </cell>
          <cell r="F33">
            <v>3.68</v>
          </cell>
        </row>
        <row r="34">
          <cell r="B34" t="str">
            <v>叶秀卿</v>
          </cell>
          <cell r="C34" t="str">
            <v>21</v>
          </cell>
          <cell r="D34" t="str">
            <v>0</v>
          </cell>
          <cell r="E34">
            <v>86.77</v>
          </cell>
          <cell r="F34">
            <v>3.677</v>
          </cell>
        </row>
        <row r="35">
          <cell r="B35" t="str">
            <v>孔鸿燕</v>
          </cell>
          <cell r="C35" t="str">
            <v>21</v>
          </cell>
          <cell r="D35" t="str">
            <v>0</v>
          </cell>
          <cell r="E35">
            <v>86.62</v>
          </cell>
          <cell r="F35">
            <v>3.662</v>
          </cell>
        </row>
        <row r="36">
          <cell r="B36" t="str">
            <v>郑淑丹</v>
          </cell>
          <cell r="C36" t="str">
            <v>21</v>
          </cell>
          <cell r="D36" t="str">
            <v>0</v>
          </cell>
          <cell r="E36">
            <v>86.62</v>
          </cell>
          <cell r="F36">
            <v>3.662</v>
          </cell>
        </row>
        <row r="37">
          <cell r="B37" t="str">
            <v>陈映伊</v>
          </cell>
          <cell r="C37" t="str">
            <v>21</v>
          </cell>
          <cell r="D37" t="str">
            <v>0</v>
          </cell>
          <cell r="E37">
            <v>86.56</v>
          </cell>
          <cell r="F37">
            <v>3.656</v>
          </cell>
        </row>
        <row r="38">
          <cell r="B38" t="str">
            <v>叶佐康</v>
          </cell>
          <cell r="C38" t="str">
            <v>21</v>
          </cell>
          <cell r="D38" t="str">
            <v>0</v>
          </cell>
          <cell r="E38">
            <v>86.48</v>
          </cell>
          <cell r="F38">
            <v>3.648</v>
          </cell>
        </row>
        <row r="39">
          <cell r="B39" t="str">
            <v>谭杰芳</v>
          </cell>
          <cell r="C39" t="str">
            <v>21</v>
          </cell>
          <cell r="D39" t="str">
            <v>0</v>
          </cell>
          <cell r="E39">
            <v>86.44</v>
          </cell>
          <cell r="F39">
            <v>3.644</v>
          </cell>
        </row>
        <row r="40">
          <cell r="B40" t="str">
            <v>房秋霞</v>
          </cell>
          <cell r="C40" t="str">
            <v>21</v>
          </cell>
          <cell r="D40" t="str">
            <v>0</v>
          </cell>
          <cell r="E40">
            <v>86.44</v>
          </cell>
          <cell r="F40">
            <v>3.644</v>
          </cell>
        </row>
        <row r="41">
          <cell r="B41" t="str">
            <v>张志文</v>
          </cell>
          <cell r="C41" t="str">
            <v>21</v>
          </cell>
          <cell r="D41" t="str">
            <v>0</v>
          </cell>
          <cell r="E41">
            <v>86.39</v>
          </cell>
          <cell r="F41">
            <v>3.639</v>
          </cell>
        </row>
        <row r="42">
          <cell r="B42" t="str">
            <v>范丽雯</v>
          </cell>
          <cell r="C42" t="str">
            <v>21</v>
          </cell>
          <cell r="D42" t="str">
            <v>0</v>
          </cell>
          <cell r="E42">
            <v>86.08</v>
          </cell>
          <cell r="F42">
            <v>3.608</v>
          </cell>
        </row>
        <row r="43">
          <cell r="B43" t="str">
            <v>杜俊杰</v>
          </cell>
          <cell r="C43" t="str">
            <v>21</v>
          </cell>
          <cell r="D43" t="str">
            <v>0</v>
          </cell>
          <cell r="E43">
            <v>86.01</v>
          </cell>
          <cell r="F43">
            <v>3.601</v>
          </cell>
        </row>
        <row r="44">
          <cell r="B44" t="str">
            <v>黄楚楚</v>
          </cell>
          <cell r="C44" t="str">
            <v>22</v>
          </cell>
          <cell r="D44" t="str">
            <v>0</v>
          </cell>
          <cell r="E44">
            <v>86.01</v>
          </cell>
          <cell r="F44">
            <v>3.601</v>
          </cell>
        </row>
        <row r="45">
          <cell r="B45" t="str">
            <v>徐玮鞠</v>
          </cell>
          <cell r="C45" t="str">
            <v>21</v>
          </cell>
          <cell r="D45" t="str">
            <v>0</v>
          </cell>
          <cell r="E45">
            <v>85.99</v>
          </cell>
          <cell r="F45">
            <v>3.599</v>
          </cell>
        </row>
        <row r="46">
          <cell r="B46" t="str">
            <v>董燕梅</v>
          </cell>
          <cell r="C46" t="str">
            <v>21</v>
          </cell>
          <cell r="D46" t="str">
            <v>0</v>
          </cell>
          <cell r="E46">
            <v>85.96</v>
          </cell>
          <cell r="F46">
            <v>3.596</v>
          </cell>
        </row>
        <row r="47">
          <cell r="B47" t="str">
            <v>赵紫颐</v>
          </cell>
          <cell r="C47" t="str">
            <v>21</v>
          </cell>
          <cell r="D47" t="str">
            <v>0</v>
          </cell>
          <cell r="E47">
            <v>85.95</v>
          </cell>
          <cell r="F47">
            <v>3.595</v>
          </cell>
        </row>
        <row r="48">
          <cell r="B48" t="str">
            <v>钟小璐</v>
          </cell>
          <cell r="C48" t="str">
            <v>21</v>
          </cell>
          <cell r="D48" t="str">
            <v>0</v>
          </cell>
          <cell r="E48">
            <v>85.94</v>
          </cell>
          <cell r="F48">
            <v>3.594</v>
          </cell>
        </row>
        <row r="49">
          <cell r="B49" t="str">
            <v>黄雯霞</v>
          </cell>
          <cell r="C49" t="str">
            <v>21</v>
          </cell>
          <cell r="D49" t="str">
            <v>0</v>
          </cell>
          <cell r="E49">
            <v>85.85</v>
          </cell>
          <cell r="F49">
            <v>3.585</v>
          </cell>
        </row>
        <row r="50">
          <cell r="B50" t="str">
            <v>李思岚</v>
          </cell>
          <cell r="C50" t="str">
            <v>21</v>
          </cell>
          <cell r="D50" t="str">
            <v>0</v>
          </cell>
          <cell r="E50">
            <v>85.82</v>
          </cell>
          <cell r="F50">
            <v>3.582</v>
          </cell>
        </row>
        <row r="51">
          <cell r="B51" t="str">
            <v>李燕杰</v>
          </cell>
          <cell r="C51" t="str">
            <v>21</v>
          </cell>
          <cell r="D51" t="str">
            <v>0</v>
          </cell>
          <cell r="E51">
            <v>85.75</v>
          </cell>
          <cell r="F51">
            <v>3.575</v>
          </cell>
        </row>
        <row r="52">
          <cell r="B52" t="str">
            <v>陈佳妮</v>
          </cell>
          <cell r="C52" t="str">
            <v>21</v>
          </cell>
          <cell r="D52" t="str">
            <v>0</v>
          </cell>
          <cell r="E52">
            <v>85.73</v>
          </cell>
          <cell r="F52">
            <v>3.573</v>
          </cell>
        </row>
        <row r="53">
          <cell r="B53" t="str">
            <v>黄庆羚</v>
          </cell>
          <cell r="C53" t="str">
            <v>21</v>
          </cell>
          <cell r="D53" t="str">
            <v>0</v>
          </cell>
          <cell r="E53">
            <v>85.71</v>
          </cell>
          <cell r="F53">
            <v>3.571</v>
          </cell>
        </row>
        <row r="54">
          <cell r="B54" t="str">
            <v>曹舒婷</v>
          </cell>
          <cell r="C54" t="str">
            <v>21</v>
          </cell>
          <cell r="D54" t="str">
            <v>0</v>
          </cell>
          <cell r="E54">
            <v>85.67</v>
          </cell>
          <cell r="F54">
            <v>3.567</v>
          </cell>
        </row>
        <row r="55">
          <cell r="B55" t="str">
            <v>吴艺华</v>
          </cell>
          <cell r="C55" t="str">
            <v>21</v>
          </cell>
          <cell r="D55" t="str">
            <v>0</v>
          </cell>
          <cell r="E55">
            <v>85.65</v>
          </cell>
          <cell r="F55">
            <v>3.565</v>
          </cell>
        </row>
        <row r="56">
          <cell r="B56" t="str">
            <v>雷育良</v>
          </cell>
          <cell r="C56" t="str">
            <v>21</v>
          </cell>
          <cell r="D56" t="str">
            <v>0</v>
          </cell>
          <cell r="E56">
            <v>85.64</v>
          </cell>
          <cell r="F56">
            <v>3.564</v>
          </cell>
        </row>
        <row r="57">
          <cell r="B57" t="str">
            <v>郑淳丹</v>
          </cell>
          <cell r="C57" t="str">
            <v>21</v>
          </cell>
          <cell r="D57" t="str">
            <v>0</v>
          </cell>
          <cell r="E57">
            <v>85.63</v>
          </cell>
          <cell r="F57">
            <v>3.563</v>
          </cell>
        </row>
        <row r="58">
          <cell r="B58" t="str">
            <v>彭梦悦</v>
          </cell>
          <cell r="C58" t="str">
            <v>21</v>
          </cell>
          <cell r="D58" t="str">
            <v>0</v>
          </cell>
          <cell r="E58">
            <v>85.6</v>
          </cell>
          <cell r="F58">
            <v>3.56</v>
          </cell>
        </row>
        <row r="59">
          <cell r="B59" t="str">
            <v>樊紫清</v>
          </cell>
          <cell r="C59" t="str">
            <v>21</v>
          </cell>
          <cell r="D59" t="str">
            <v>0</v>
          </cell>
          <cell r="E59">
            <v>85.58</v>
          </cell>
          <cell r="F59">
            <v>3.558</v>
          </cell>
        </row>
        <row r="60">
          <cell r="B60" t="str">
            <v>张廷妮</v>
          </cell>
          <cell r="C60" t="str">
            <v>21</v>
          </cell>
          <cell r="D60" t="str">
            <v>0</v>
          </cell>
          <cell r="E60">
            <v>85.5</v>
          </cell>
          <cell r="F60">
            <v>3.55</v>
          </cell>
        </row>
        <row r="61">
          <cell r="B61" t="str">
            <v>吴昊</v>
          </cell>
          <cell r="C61" t="str">
            <v>21</v>
          </cell>
          <cell r="D61" t="str">
            <v>0</v>
          </cell>
          <cell r="E61">
            <v>85.46</v>
          </cell>
          <cell r="F61">
            <v>3.546</v>
          </cell>
        </row>
        <row r="62">
          <cell r="B62" t="str">
            <v>李世忠</v>
          </cell>
          <cell r="C62" t="str">
            <v>21</v>
          </cell>
          <cell r="D62" t="str">
            <v>0</v>
          </cell>
          <cell r="E62">
            <v>85.45</v>
          </cell>
          <cell r="F62">
            <v>3.545</v>
          </cell>
        </row>
        <row r="63">
          <cell r="B63" t="str">
            <v>刘伟翔</v>
          </cell>
          <cell r="C63" t="str">
            <v>21</v>
          </cell>
          <cell r="D63" t="str">
            <v>0</v>
          </cell>
          <cell r="E63">
            <v>85.4</v>
          </cell>
          <cell r="F63">
            <v>3.54</v>
          </cell>
        </row>
        <row r="64">
          <cell r="B64" t="str">
            <v>吴浪燕</v>
          </cell>
          <cell r="C64" t="str">
            <v>21</v>
          </cell>
          <cell r="D64" t="str">
            <v>0</v>
          </cell>
          <cell r="E64">
            <v>85.39</v>
          </cell>
          <cell r="F64">
            <v>3.539</v>
          </cell>
        </row>
        <row r="65">
          <cell r="B65" t="str">
            <v>刘汧汧</v>
          </cell>
          <cell r="C65" t="str">
            <v>21</v>
          </cell>
          <cell r="D65" t="str">
            <v>0</v>
          </cell>
          <cell r="E65">
            <v>85.38</v>
          </cell>
          <cell r="F65">
            <v>3.538</v>
          </cell>
        </row>
        <row r="66">
          <cell r="B66" t="str">
            <v>朱金辉</v>
          </cell>
          <cell r="C66" t="str">
            <v>21</v>
          </cell>
          <cell r="D66" t="str">
            <v>0</v>
          </cell>
          <cell r="E66">
            <v>85.37</v>
          </cell>
          <cell r="F66">
            <v>3.537</v>
          </cell>
        </row>
        <row r="67">
          <cell r="B67" t="str">
            <v>林敬桓</v>
          </cell>
          <cell r="C67" t="str">
            <v>21</v>
          </cell>
          <cell r="D67" t="str">
            <v>0</v>
          </cell>
          <cell r="E67">
            <v>85.24</v>
          </cell>
          <cell r="F67">
            <v>3.524</v>
          </cell>
        </row>
        <row r="68">
          <cell r="B68" t="str">
            <v>张皇广</v>
          </cell>
          <cell r="C68" t="str">
            <v>21</v>
          </cell>
          <cell r="D68" t="str">
            <v>0</v>
          </cell>
          <cell r="E68">
            <v>85.24</v>
          </cell>
          <cell r="F68">
            <v>3.524</v>
          </cell>
        </row>
        <row r="69">
          <cell r="B69" t="str">
            <v>罗梓元</v>
          </cell>
          <cell r="C69" t="str">
            <v>21</v>
          </cell>
          <cell r="D69" t="str">
            <v>0</v>
          </cell>
          <cell r="E69">
            <v>85.23</v>
          </cell>
          <cell r="F69">
            <v>3.523</v>
          </cell>
        </row>
        <row r="70">
          <cell r="B70" t="str">
            <v>徐宇芊</v>
          </cell>
          <cell r="C70" t="str">
            <v>21</v>
          </cell>
          <cell r="D70" t="str">
            <v>0</v>
          </cell>
          <cell r="E70">
            <v>85.23</v>
          </cell>
          <cell r="F70">
            <v>3.523</v>
          </cell>
        </row>
        <row r="71">
          <cell r="B71" t="str">
            <v>杨凯旋</v>
          </cell>
          <cell r="C71" t="str">
            <v>21</v>
          </cell>
          <cell r="D71" t="str">
            <v>0</v>
          </cell>
          <cell r="E71">
            <v>85.19</v>
          </cell>
          <cell r="F71">
            <v>3.519</v>
          </cell>
        </row>
        <row r="72">
          <cell r="B72" t="str">
            <v>汪雨妍</v>
          </cell>
          <cell r="C72" t="str">
            <v>21</v>
          </cell>
          <cell r="D72" t="str">
            <v>0</v>
          </cell>
          <cell r="E72">
            <v>85.19</v>
          </cell>
          <cell r="F72">
            <v>3.519</v>
          </cell>
        </row>
        <row r="73">
          <cell r="B73" t="str">
            <v>曾一坚</v>
          </cell>
          <cell r="C73" t="str">
            <v>22</v>
          </cell>
          <cell r="D73" t="str">
            <v>0</v>
          </cell>
          <cell r="E73">
            <v>85.14</v>
          </cell>
          <cell r="F73">
            <v>3.514</v>
          </cell>
        </row>
        <row r="74">
          <cell r="B74" t="str">
            <v>王磊</v>
          </cell>
          <cell r="C74" t="str">
            <v>21</v>
          </cell>
          <cell r="D74" t="str">
            <v>0</v>
          </cell>
          <cell r="E74">
            <v>85.14</v>
          </cell>
          <cell r="F74">
            <v>3.514</v>
          </cell>
        </row>
        <row r="75">
          <cell r="B75" t="str">
            <v>刘祺</v>
          </cell>
          <cell r="C75" t="str">
            <v>21</v>
          </cell>
          <cell r="D75" t="str">
            <v>0</v>
          </cell>
          <cell r="E75">
            <v>85.14</v>
          </cell>
          <cell r="F75">
            <v>3.514</v>
          </cell>
        </row>
        <row r="76">
          <cell r="B76" t="str">
            <v>苏琳裕</v>
          </cell>
          <cell r="C76" t="str">
            <v>21</v>
          </cell>
          <cell r="D76" t="str">
            <v>0</v>
          </cell>
          <cell r="E76">
            <v>85.13</v>
          </cell>
          <cell r="F76">
            <v>3.513</v>
          </cell>
        </row>
        <row r="77">
          <cell r="B77" t="str">
            <v>诸静</v>
          </cell>
          <cell r="C77" t="str">
            <v>21</v>
          </cell>
          <cell r="D77" t="str">
            <v>0</v>
          </cell>
          <cell r="E77">
            <v>85.02</v>
          </cell>
          <cell r="F77">
            <v>3.502</v>
          </cell>
        </row>
        <row r="78">
          <cell r="B78" t="str">
            <v>叶敏柔</v>
          </cell>
          <cell r="C78" t="str">
            <v>21</v>
          </cell>
          <cell r="D78" t="str">
            <v>0</v>
          </cell>
          <cell r="E78">
            <v>85</v>
          </cell>
          <cell r="F78">
            <v>3.5</v>
          </cell>
        </row>
        <row r="79">
          <cell r="B79" t="str">
            <v>陈文杰</v>
          </cell>
          <cell r="C79" t="str">
            <v>22</v>
          </cell>
          <cell r="D79" t="str">
            <v>0</v>
          </cell>
          <cell r="E79">
            <v>84.94</v>
          </cell>
          <cell r="F79">
            <v>3.494</v>
          </cell>
        </row>
        <row r="80">
          <cell r="B80" t="str">
            <v>赖彩华</v>
          </cell>
          <cell r="C80" t="str">
            <v>21</v>
          </cell>
          <cell r="D80" t="str">
            <v>0</v>
          </cell>
          <cell r="E80">
            <v>84.92</v>
          </cell>
          <cell r="F80">
            <v>3.492</v>
          </cell>
        </row>
        <row r="81">
          <cell r="B81" t="str">
            <v>李妍</v>
          </cell>
          <cell r="C81" t="str">
            <v>21</v>
          </cell>
          <cell r="D81" t="str">
            <v>0</v>
          </cell>
          <cell r="E81">
            <v>84.83</v>
          </cell>
          <cell r="F81">
            <v>3.483</v>
          </cell>
        </row>
        <row r="82">
          <cell r="B82" t="str">
            <v>莫韵姿</v>
          </cell>
          <cell r="C82" t="str">
            <v>21</v>
          </cell>
          <cell r="D82" t="str">
            <v>0</v>
          </cell>
          <cell r="E82">
            <v>84.82</v>
          </cell>
          <cell r="F82">
            <v>3.482</v>
          </cell>
        </row>
        <row r="83">
          <cell r="B83" t="str">
            <v>谭洋洋</v>
          </cell>
          <cell r="C83" t="str">
            <v>21</v>
          </cell>
          <cell r="D83" t="str">
            <v>0</v>
          </cell>
          <cell r="E83">
            <v>84.81</v>
          </cell>
          <cell r="F83">
            <v>3.481</v>
          </cell>
        </row>
        <row r="84">
          <cell r="B84" t="str">
            <v>李卓佳</v>
          </cell>
          <cell r="C84" t="str">
            <v>21</v>
          </cell>
          <cell r="D84" t="str">
            <v>0</v>
          </cell>
          <cell r="E84">
            <v>84.76</v>
          </cell>
          <cell r="F84">
            <v>3.476</v>
          </cell>
        </row>
        <row r="85">
          <cell r="B85" t="str">
            <v>欧雅诺</v>
          </cell>
          <cell r="C85" t="str">
            <v>21</v>
          </cell>
          <cell r="D85" t="str">
            <v>0</v>
          </cell>
          <cell r="E85">
            <v>84.73</v>
          </cell>
          <cell r="F85">
            <v>3.473</v>
          </cell>
        </row>
        <row r="86">
          <cell r="B86" t="str">
            <v>李杰聪</v>
          </cell>
          <cell r="C86" t="str">
            <v>21</v>
          </cell>
          <cell r="D86" t="str">
            <v>0</v>
          </cell>
          <cell r="E86">
            <v>84.7</v>
          </cell>
          <cell r="F86">
            <v>3.47</v>
          </cell>
        </row>
        <row r="87">
          <cell r="B87" t="str">
            <v>温志豪</v>
          </cell>
          <cell r="C87" t="str">
            <v>21</v>
          </cell>
          <cell r="D87" t="str">
            <v>0</v>
          </cell>
          <cell r="E87">
            <v>84.68</v>
          </cell>
          <cell r="F87">
            <v>3.468</v>
          </cell>
        </row>
        <row r="88">
          <cell r="B88" t="str">
            <v>吴梓钿</v>
          </cell>
          <cell r="C88" t="str">
            <v>21</v>
          </cell>
          <cell r="D88" t="str">
            <v>0</v>
          </cell>
          <cell r="E88">
            <v>84.67</v>
          </cell>
          <cell r="F88">
            <v>3.467</v>
          </cell>
        </row>
        <row r="89">
          <cell r="B89" t="str">
            <v>陆宇敏</v>
          </cell>
          <cell r="C89" t="str">
            <v>21</v>
          </cell>
          <cell r="D89" t="str">
            <v>0</v>
          </cell>
          <cell r="E89">
            <v>84.62</v>
          </cell>
          <cell r="F89">
            <v>3.462</v>
          </cell>
        </row>
        <row r="90">
          <cell r="B90" t="str">
            <v>梁倚虹</v>
          </cell>
          <cell r="C90" t="str">
            <v>21</v>
          </cell>
          <cell r="D90" t="str">
            <v>0</v>
          </cell>
          <cell r="E90">
            <v>84.58</v>
          </cell>
          <cell r="F90">
            <v>3.458</v>
          </cell>
        </row>
        <row r="91">
          <cell r="B91" t="str">
            <v>彭佳淇</v>
          </cell>
          <cell r="C91" t="str">
            <v>21</v>
          </cell>
          <cell r="D91" t="str">
            <v>0</v>
          </cell>
          <cell r="E91">
            <v>84.55</v>
          </cell>
          <cell r="F91">
            <v>3.455</v>
          </cell>
        </row>
        <row r="92">
          <cell r="B92" t="str">
            <v>周小畅</v>
          </cell>
          <cell r="C92" t="str">
            <v>21</v>
          </cell>
          <cell r="D92" t="str">
            <v>0</v>
          </cell>
          <cell r="E92">
            <v>84.4</v>
          </cell>
          <cell r="F92">
            <v>3.44</v>
          </cell>
        </row>
        <row r="93">
          <cell r="B93" t="str">
            <v>王雅倩</v>
          </cell>
          <cell r="C93" t="str">
            <v>21</v>
          </cell>
          <cell r="D93" t="str">
            <v>0</v>
          </cell>
          <cell r="E93">
            <v>84.35</v>
          </cell>
          <cell r="F93">
            <v>3.435</v>
          </cell>
        </row>
        <row r="94">
          <cell r="B94" t="str">
            <v>杨晶晶</v>
          </cell>
          <cell r="C94" t="str">
            <v>21</v>
          </cell>
          <cell r="D94" t="str">
            <v>0</v>
          </cell>
          <cell r="E94">
            <v>84.33</v>
          </cell>
          <cell r="F94">
            <v>3.433</v>
          </cell>
        </row>
        <row r="95">
          <cell r="B95" t="str">
            <v>张乾福</v>
          </cell>
          <cell r="C95" t="str">
            <v>21</v>
          </cell>
          <cell r="D95" t="str">
            <v>0</v>
          </cell>
          <cell r="E95">
            <v>84.3</v>
          </cell>
          <cell r="F95">
            <v>3.43</v>
          </cell>
        </row>
        <row r="96">
          <cell r="B96" t="str">
            <v>卢扬璐</v>
          </cell>
          <cell r="C96" t="str">
            <v>21</v>
          </cell>
          <cell r="D96" t="str">
            <v>0</v>
          </cell>
          <cell r="E96">
            <v>84.27</v>
          </cell>
          <cell r="F96">
            <v>3.427</v>
          </cell>
        </row>
        <row r="97">
          <cell r="B97" t="str">
            <v>黎家谊</v>
          </cell>
          <cell r="C97" t="str">
            <v>21</v>
          </cell>
          <cell r="D97" t="str">
            <v>0</v>
          </cell>
          <cell r="E97">
            <v>84.21</v>
          </cell>
          <cell r="F97">
            <v>3.421</v>
          </cell>
        </row>
        <row r="98">
          <cell r="B98" t="str">
            <v>甘晓岚</v>
          </cell>
          <cell r="C98" t="str">
            <v>21</v>
          </cell>
          <cell r="D98" t="str">
            <v>0</v>
          </cell>
          <cell r="E98">
            <v>84.2</v>
          </cell>
          <cell r="F98">
            <v>3.42</v>
          </cell>
        </row>
        <row r="99">
          <cell r="B99" t="str">
            <v>李学宇</v>
          </cell>
          <cell r="C99" t="str">
            <v>21</v>
          </cell>
          <cell r="D99" t="str">
            <v>0</v>
          </cell>
          <cell r="E99">
            <v>84.19</v>
          </cell>
          <cell r="F99">
            <v>3.419</v>
          </cell>
        </row>
        <row r="100">
          <cell r="B100" t="str">
            <v>谭浩业</v>
          </cell>
          <cell r="C100" t="str">
            <v>21</v>
          </cell>
          <cell r="D100" t="str">
            <v>0</v>
          </cell>
          <cell r="E100">
            <v>84.15</v>
          </cell>
          <cell r="F100">
            <v>3.415</v>
          </cell>
        </row>
        <row r="101">
          <cell r="B101" t="str">
            <v>梁钰娴</v>
          </cell>
          <cell r="C101" t="str">
            <v>21</v>
          </cell>
          <cell r="D101" t="str">
            <v>0</v>
          </cell>
          <cell r="E101">
            <v>84.14</v>
          </cell>
          <cell r="F101">
            <v>3.414</v>
          </cell>
        </row>
        <row r="102">
          <cell r="B102" t="str">
            <v>官芸蕾</v>
          </cell>
          <cell r="C102" t="str">
            <v>21</v>
          </cell>
          <cell r="D102" t="str">
            <v>0</v>
          </cell>
          <cell r="E102">
            <v>84.14</v>
          </cell>
          <cell r="F102">
            <v>3.414</v>
          </cell>
        </row>
        <row r="103">
          <cell r="B103" t="str">
            <v>杨淑祺</v>
          </cell>
          <cell r="C103" t="str">
            <v>21</v>
          </cell>
          <cell r="D103" t="str">
            <v>0</v>
          </cell>
          <cell r="E103">
            <v>84.12</v>
          </cell>
          <cell r="F103">
            <v>3.412</v>
          </cell>
        </row>
        <row r="104">
          <cell r="B104" t="str">
            <v>许馥兰</v>
          </cell>
          <cell r="C104" t="str">
            <v>21</v>
          </cell>
          <cell r="D104" t="str">
            <v>0</v>
          </cell>
          <cell r="E104">
            <v>84.12</v>
          </cell>
          <cell r="F104">
            <v>3.412</v>
          </cell>
        </row>
        <row r="105">
          <cell r="B105" t="str">
            <v>周妍</v>
          </cell>
          <cell r="C105" t="str">
            <v>21</v>
          </cell>
          <cell r="D105" t="str">
            <v>0</v>
          </cell>
          <cell r="E105">
            <v>84.1</v>
          </cell>
          <cell r="F105">
            <v>3.41</v>
          </cell>
        </row>
        <row r="106">
          <cell r="B106" t="str">
            <v>李孟泽</v>
          </cell>
          <cell r="C106" t="str">
            <v>21</v>
          </cell>
          <cell r="D106" t="str">
            <v>0</v>
          </cell>
          <cell r="E106">
            <v>84.06</v>
          </cell>
          <cell r="F106">
            <v>3.406</v>
          </cell>
        </row>
        <row r="107">
          <cell r="B107" t="str">
            <v>李荧婷</v>
          </cell>
          <cell r="C107" t="str">
            <v>21</v>
          </cell>
          <cell r="D107" t="str">
            <v>0</v>
          </cell>
          <cell r="E107">
            <v>84.05</v>
          </cell>
          <cell r="F107">
            <v>3.405</v>
          </cell>
        </row>
        <row r="108">
          <cell r="B108" t="str">
            <v>林嘉璐</v>
          </cell>
          <cell r="C108" t="str">
            <v>21</v>
          </cell>
          <cell r="D108" t="str">
            <v>0</v>
          </cell>
          <cell r="E108">
            <v>84</v>
          </cell>
          <cell r="F108">
            <v>3.4</v>
          </cell>
        </row>
        <row r="109">
          <cell r="B109" t="str">
            <v>王若楠</v>
          </cell>
          <cell r="C109" t="str">
            <v>21</v>
          </cell>
          <cell r="D109" t="str">
            <v>0</v>
          </cell>
          <cell r="E109">
            <v>83.98</v>
          </cell>
          <cell r="F109">
            <v>3.398</v>
          </cell>
        </row>
        <row r="110">
          <cell r="B110" t="str">
            <v>朱圣晗</v>
          </cell>
          <cell r="C110" t="str">
            <v>21</v>
          </cell>
          <cell r="D110" t="str">
            <v>0</v>
          </cell>
          <cell r="E110">
            <v>83.89</v>
          </cell>
          <cell r="F110">
            <v>3.389</v>
          </cell>
        </row>
        <row r="111">
          <cell r="B111" t="str">
            <v>廖芯雨</v>
          </cell>
          <cell r="C111" t="str">
            <v>21</v>
          </cell>
          <cell r="D111" t="str">
            <v>0</v>
          </cell>
          <cell r="E111">
            <v>83.86</v>
          </cell>
          <cell r="F111">
            <v>3.386</v>
          </cell>
        </row>
        <row r="112">
          <cell r="B112" t="str">
            <v>黄柳欣</v>
          </cell>
          <cell r="C112" t="str">
            <v>21</v>
          </cell>
          <cell r="D112" t="str">
            <v>0</v>
          </cell>
          <cell r="E112">
            <v>83.8</v>
          </cell>
          <cell r="F112">
            <v>3.38</v>
          </cell>
        </row>
        <row r="113">
          <cell r="B113" t="str">
            <v>李雨歌</v>
          </cell>
          <cell r="C113" t="str">
            <v>21</v>
          </cell>
          <cell r="D113" t="str">
            <v>0</v>
          </cell>
          <cell r="E113">
            <v>83.8</v>
          </cell>
          <cell r="F113">
            <v>3.38</v>
          </cell>
        </row>
        <row r="114">
          <cell r="B114" t="str">
            <v>罗粤华</v>
          </cell>
          <cell r="C114" t="str">
            <v>21</v>
          </cell>
          <cell r="D114" t="str">
            <v>0</v>
          </cell>
          <cell r="E114">
            <v>83.8</v>
          </cell>
          <cell r="F114">
            <v>3.38</v>
          </cell>
        </row>
        <row r="115">
          <cell r="B115" t="str">
            <v>李昊阳</v>
          </cell>
          <cell r="C115" t="str">
            <v>21</v>
          </cell>
          <cell r="D115" t="str">
            <v>0</v>
          </cell>
          <cell r="E115">
            <v>83.77</v>
          </cell>
          <cell r="F115">
            <v>3.377</v>
          </cell>
        </row>
        <row r="116">
          <cell r="B116" t="str">
            <v>严冰婷</v>
          </cell>
          <cell r="C116" t="str">
            <v>21</v>
          </cell>
          <cell r="D116" t="str">
            <v>0</v>
          </cell>
          <cell r="E116">
            <v>83.75</v>
          </cell>
          <cell r="F116">
            <v>3.375</v>
          </cell>
        </row>
        <row r="117">
          <cell r="B117" t="str">
            <v>卢月婷</v>
          </cell>
          <cell r="C117" t="str">
            <v>21</v>
          </cell>
          <cell r="D117" t="str">
            <v>0</v>
          </cell>
          <cell r="E117">
            <v>83.74</v>
          </cell>
          <cell r="F117">
            <v>3.374</v>
          </cell>
        </row>
        <row r="118">
          <cell r="B118" t="str">
            <v>李婷</v>
          </cell>
          <cell r="C118" t="str">
            <v>21</v>
          </cell>
          <cell r="D118" t="str">
            <v>0</v>
          </cell>
          <cell r="E118">
            <v>83.74</v>
          </cell>
          <cell r="F118">
            <v>3.374</v>
          </cell>
        </row>
        <row r="119">
          <cell r="B119" t="str">
            <v>齐怡文</v>
          </cell>
          <cell r="C119" t="str">
            <v>21</v>
          </cell>
          <cell r="D119" t="str">
            <v>0</v>
          </cell>
          <cell r="E119">
            <v>83.69</v>
          </cell>
          <cell r="F119">
            <v>3.369</v>
          </cell>
        </row>
        <row r="120">
          <cell r="B120" t="str">
            <v>康楷浩</v>
          </cell>
          <cell r="C120" t="str">
            <v>21</v>
          </cell>
          <cell r="D120" t="str">
            <v>0</v>
          </cell>
          <cell r="E120">
            <v>83.63</v>
          </cell>
          <cell r="F120">
            <v>3.363</v>
          </cell>
        </row>
        <row r="121">
          <cell r="B121" t="str">
            <v>陈一娴</v>
          </cell>
          <cell r="C121" t="str">
            <v>21</v>
          </cell>
          <cell r="D121" t="str">
            <v>0</v>
          </cell>
          <cell r="E121">
            <v>83.61</v>
          </cell>
          <cell r="F121">
            <v>3.361</v>
          </cell>
        </row>
        <row r="122">
          <cell r="B122" t="str">
            <v>唐嘉怡</v>
          </cell>
          <cell r="C122" t="str">
            <v>21</v>
          </cell>
          <cell r="D122" t="str">
            <v>0</v>
          </cell>
          <cell r="E122">
            <v>83.61</v>
          </cell>
          <cell r="F122">
            <v>3.361</v>
          </cell>
        </row>
        <row r="123">
          <cell r="B123" t="str">
            <v>陈晶晶</v>
          </cell>
          <cell r="C123" t="str">
            <v>21</v>
          </cell>
          <cell r="D123" t="str">
            <v>0</v>
          </cell>
          <cell r="E123">
            <v>83.57</v>
          </cell>
          <cell r="F123">
            <v>3.357</v>
          </cell>
        </row>
        <row r="124">
          <cell r="B124" t="str">
            <v>李豪</v>
          </cell>
          <cell r="C124" t="str">
            <v>21</v>
          </cell>
          <cell r="D124" t="str">
            <v>0</v>
          </cell>
          <cell r="E124">
            <v>83.5</v>
          </cell>
          <cell r="F124">
            <v>3.35</v>
          </cell>
        </row>
        <row r="125">
          <cell r="B125" t="str">
            <v>林汇锦</v>
          </cell>
          <cell r="C125" t="str">
            <v>21</v>
          </cell>
          <cell r="D125" t="str">
            <v>0</v>
          </cell>
          <cell r="E125">
            <v>83.45</v>
          </cell>
          <cell r="F125">
            <v>3.345</v>
          </cell>
        </row>
        <row r="126">
          <cell r="B126" t="str">
            <v>李嘉敏</v>
          </cell>
          <cell r="C126" t="str">
            <v>21</v>
          </cell>
          <cell r="D126" t="str">
            <v>0</v>
          </cell>
          <cell r="E126">
            <v>83.44</v>
          </cell>
          <cell r="F126">
            <v>3.344</v>
          </cell>
        </row>
        <row r="127">
          <cell r="B127" t="str">
            <v>孟祥莹</v>
          </cell>
          <cell r="C127" t="str">
            <v>21</v>
          </cell>
          <cell r="D127" t="str">
            <v>0</v>
          </cell>
          <cell r="E127">
            <v>83.39</v>
          </cell>
          <cell r="F127">
            <v>3.339</v>
          </cell>
        </row>
        <row r="128">
          <cell r="B128" t="str">
            <v>庄洁云</v>
          </cell>
          <cell r="C128" t="str">
            <v>21</v>
          </cell>
          <cell r="D128" t="str">
            <v>0</v>
          </cell>
          <cell r="E128">
            <v>83.39</v>
          </cell>
          <cell r="F128">
            <v>3.339</v>
          </cell>
        </row>
        <row r="129">
          <cell r="B129" t="str">
            <v>林可英</v>
          </cell>
          <cell r="C129" t="str">
            <v>21</v>
          </cell>
          <cell r="D129" t="str">
            <v>0</v>
          </cell>
          <cell r="E129">
            <v>83.37</v>
          </cell>
          <cell r="F129">
            <v>3.337</v>
          </cell>
        </row>
        <row r="130">
          <cell r="B130" t="str">
            <v>伦嘉乐</v>
          </cell>
          <cell r="C130" t="str">
            <v>21</v>
          </cell>
          <cell r="D130" t="str">
            <v>0</v>
          </cell>
          <cell r="E130">
            <v>83.36</v>
          </cell>
          <cell r="F130">
            <v>3.336</v>
          </cell>
        </row>
        <row r="131">
          <cell r="B131" t="str">
            <v>张长骏</v>
          </cell>
          <cell r="C131" t="str">
            <v>21</v>
          </cell>
          <cell r="D131" t="str">
            <v>0</v>
          </cell>
          <cell r="E131">
            <v>83.35</v>
          </cell>
          <cell r="F131">
            <v>3.335</v>
          </cell>
        </row>
        <row r="132">
          <cell r="B132" t="str">
            <v>胡婷婷</v>
          </cell>
          <cell r="C132" t="str">
            <v>21</v>
          </cell>
          <cell r="D132" t="str">
            <v>0</v>
          </cell>
          <cell r="E132">
            <v>83.3</v>
          </cell>
          <cell r="F132">
            <v>3.33</v>
          </cell>
        </row>
        <row r="133">
          <cell r="B133" t="str">
            <v>林思栋</v>
          </cell>
          <cell r="C133" t="str">
            <v>21</v>
          </cell>
          <cell r="D133" t="str">
            <v>0</v>
          </cell>
          <cell r="E133">
            <v>83.27</v>
          </cell>
          <cell r="F133">
            <v>3.327</v>
          </cell>
        </row>
        <row r="134">
          <cell r="B134" t="str">
            <v>吴伊彤</v>
          </cell>
          <cell r="C134" t="str">
            <v>21</v>
          </cell>
          <cell r="D134" t="str">
            <v>0</v>
          </cell>
          <cell r="E134">
            <v>83.26</v>
          </cell>
          <cell r="F134">
            <v>3.326</v>
          </cell>
        </row>
        <row r="135">
          <cell r="B135" t="str">
            <v>吴晓冰</v>
          </cell>
          <cell r="C135" t="str">
            <v>21</v>
          </cell>
          <cell r="D135" t="str">
            <v>0</v>
          </cell>
          <cell r="E135">
            <v>83.25</v>
          </cell>
          <cell r="F135">
            <v>3.325</v>
          </cell>
        </row>
        <row r="136">
          <cell r="B136" t="str">
            <v>江志勇</v>
          </cell>
          <cell r="C136" t="str">
            <v>21</v>
          </cell>
          <cell r="D136" t="str">
            <v>0</v>
          </cell>
          <cell r="E136">
            <v>83.25</v>
          </cell>
          <cell r="F136">
            <v>3.325</v>
          </cell>
        </row>
        <row r="137">
          <cell r="B137" t="str">
            <v>马锦程</v>
          </cell>
          <cell r="C137" t="str">
            <v>21</v>
          </cell>
          <cell r="D137" t="str">
            <v>0</v>
          </cell>
          <cell r="E137">
            <v>83.24</v>
          </cell>
          <cell r="F137">
            <v>3.324</v>
          </cell>
        </row>
        <row r="138">
          <cell r="B138" t="str">
            <v>韦芷珊</v>
          </cell>
          <cell r="C138" t="str">
            <v>21</v>
          </cell>
          <cell r="D138" t="str">
            <v>0</v>
          </cell>
          <cell r="E138">
            <v>83.17</v>
          </cell>
          <cell r="F138">
            <v>3.317</v>
          </cell>
        </row>
        <row r="139">
          <cell r="B139" t="str">
            <v>徐晓涛</v>
          </cell>
          <cell r="C139" t="str">
            <v>21</v>
          </cell>
          <cell r="D139" t="str">
            <v>0</v>
          </cell>
          <cell r="E139">
            <v>83.15</v>
          </cell>
          <cell r="F139">
            <v>3.315</v>
          </cell>
        </row>
        <row r="140">
          <cell r="B140" t="str">
            <v>朱文锋</v>
          </cell>
          <cell r="C140" t="str">
            <v>21</v>
          </cell>
          <cell r="D140" t="str">
            <v>0</v>
          </cell>
          <cell r="E140">
            <v>83.14</v>
          </cell>
          <cell r="F140">
            <v>3.314</v>
          </cell>
        </row>
        <row r="141">
          <cell r="B141" t="str">
            <v>杜林茂</v>
          </cell>
          <cell r="C141" t="str">
            <v>21</v>
          </cell>
          <cell r="D141" t="str">
            <v>0</v>
          </cell>
          <cell r="E141">
            <v>83.11</v>
          </cell>
          <cell r="F141">
            <v>3.311</v>
          </cell>
        </row>
        <row r="142">
          <cell r="B142" t="str">
            <v>钟家秀</v>
          </cell>
          <cell r="C142" t="str">
            <v>21</v>
          </cell>
          <cell r="D142" t="str">
            <v>0</v>
          </cell>
          <cell r="E142">
            <v>83.07</v>
          </cell>
          <cell r="F142">
            <v>3.307</v>
          </cell>
        </row>
        <row r="143">
          <cell r="B143" t="str">
            <v>李欣阳</v>
          </cell>
          <cell r="C143" t="str">
            <v>21</v>
          </cell>
          <cell r="D143" t="str">
            <v>0</v>
          </cell>
          <cell r="E143">
            <v>82.99</v>
          </cell>
          <cell r="F143">
            <v>3.299</v>
          </cell>
        </row>
        <row r="144">
          <cell r="B144" t="str">
            <v>欧洁莹</v>
          </cell>
          <cell r="C144" t="str">
            <v>21</v>
          </cell>
          <cell r="D144" t="str">
            <v>0</v>
          </cell>
          <cell r="E144">
            <v>82.96</v>
          </cell>
          <cell r="F144">
            <v>3.296</v>
          </cell>
        </row>
        <row r="145">
          <cell r="B145" t="str">
            <v>严锦仙</v>
          </cell>
          <cell r="C145" t="str">
            <v>21</v>
          </cell>
          <cell r="D145" t="str">
            <v>0</v>
          </cell>
          <cell r="E145">
            <v>82.94</v>
          </cell>
          <cell r="F145">
            <v>3.294</v>
          </cell>
        </row>
        <row r="146">
          <cell r="B146" t="str">
            <v>徐舒嫚</v>
          </cell>
          <cell r="C146" t="str">
            <v>21</v>
          </cell>
          <cell r="D146" t="str">
            <v>0</v>
          </cell>
          <cell r="E146">
            <v>82.93</v>
          </cell>
          <cell r="F146">
            <v>3.293</v>
          </cell>
        </row>
        <row r="147">
          <cell r="B147" t="str">
            <v>吴豪健</v>
          </cell>
          <cell r="C147" t="str">
            <v>21</v>
          </cell>
          <cell r="D147" t="str">
            <v>0</v>
          </cell>
          <cell r="E147">
            <v>82.93</v>
          </cell>
          <cell r="F147">
            <v>3.293</v>
          </cell>
        </row>
        <row r="148">
          <cell r="B148" t="str">
            <v>赵敏</v>
          </cell>
          <cell r="C148" t="str">
            <v>21</v>
          </cell>
          <cell r="D148" t="str">
            <v>0</v>
          </cell>
          <cell r="E148">
            <v>82.89</v>
          </cell>
          <cell r="F148">
            <v>3.289</v>
          </cell>
        </row>
        <row r="149">
          <cell r="B149" t="str">
            <v>林霖</v>
          </cell>
          <cell r="C149" t="str">
            <v>21</v>
          </cell>
          <cell r="D149" t="str">
            <v>0</v>
          </cell>
          <cell r="E149">
            <v>82.89</v>
          </cell>
          <cell r="F149">
            <v>3.289</v>
          </cell>
        </row>
        <row r="150">
          <cell r="B150" t="str">
            <v>柴小溪</v>
          </cell>
          <cell r="C150" t="str">
            <v>21</v>
          </cell>
          <cell r="D150" t="str">
            <v>0</v>
          </cell>
          <cell r="E150">
            <v>82.82</v>
          </cell>
          <cell r="F150">
            <v>3.282</v>
          </cell>
        </row>
        <row r="151">
          <cell r="B151" t="str">
            <v>龙浩宇</v>
          </cell>
          <cell r="C151" t="str">
            <v>21</v>
          </cell>
          <cell r="D151" t="str">
            <v>0</v>
          </cell>
          <cell r="E151">
            <v>82.79</v>
          </cell>
          <cell r="F151">
            <v>3.279</v>
          </cell>
        </row>
        <row r="152">
          <cell r="B152" t="str">
            <v>欧宇彤</v>
          </cell>
          <cell r="C152" t="str">
            <v>21</v>
          </cell>
          <cell r="D152" t="str">
            <v>0</v>
          </cell>
          <cell r="E152">
            <v>82.77</v>
          </cell>
          <cell r="F152">
            <v>3.277</v>
          </cell>
        </row>
        <row r="153">
          <cell r="B153" t="str">
            <v>梁成蕊</v>
          </cell>
          <cell r="C153" t="str">
            <v>21</v>
          </cell>
          <cell r="D153" t="str">
            <v>0</v>
          </cell>
          <cell r="E153">
            <v>82.76</v>
          </cell>
          <cell r="F153">
            <v>3.276</v>
          </cell>
        </row>
        <row r="154">
          <cell r="B154" t="str">
            <v>谢兰婷</v>
          </cell>
          <cell r="C154" t="str">
            <v>21</v>
          </cell>
          <cell r="D154" t="str">
            <v>0</v>
          </cell>
          <cell r="E154">
            <v>82.75</v>
          </cell>
          <cell r="F154">
            <v>3.275</v>
          </cell>
        </row>
        <row r="155">
          <cell r="B155" t="str">
            <v>袁楚豪</v>
          </cell>
          <cell r="C155" t="str">
            <v>21</v>
          </cell>
          <cell r="D155" t="str">
            <v>0</v>
          </cell>
          <cell r="E155">
            <v>82.68</v>
          </cell>
          <cell r="F155">
            <v>3.268</v>
          </cell>
        </row>
        <row r="156">
          <cell r="B156" t="str">
            <v>林泓镔</v>
          </cell>
          <cell r="C156" t="str">
            <v>21</v>
          </cell>
          <cell r="D156" t="str">
            <v>0</v>
          </cell>
          <cell r="E156">
            <v>82.67</v>
          </cell>
          <cell r="F156">
            <v>3.267</v>
          </cell>
        </row>
        <row r="157">
          <cell r="B157" t="str">
            <v>何碧瑶</v>
          </cell>
          <cell r="C157" t="str">
            <v>21</v>
          </cell>
          <cell r="D157" t="str">
            <v>0</v>
          </cell>
          <cell r="E157">
            <v>82.64</v>
          </cell>
          <cell r="F157">
            <v>3.264</v>
          </cell>
        </row>
        <row r="158">
          <cell r="B158" t="str">
            <v>朱润运</v>
          </cell>
          <cell r="C158" t="str">
            <v>21</v>
          </cell>
          <cell r="D158" t="str">
            <v>0</v>
          </cell>
          <cell r="E158">
            <v>82.64</v>
          </cell>
          <cell r="F158">
            <v>3.264</v>
          </cell>
        </row>
        <row r="159">
          <cell r="B159" t="str">
            <v>刘柃君</v>
          </cell>
          <cell r="C159" t="str">
            <v>21</v>
          </cell>
          <cell r="D159" t="str">
            <v>0</v>
          </cell>
          <cell r="E159">
            <v>82.63</v>
          </cell>
          <cell r="F159">
            <v>3.263</v>
          </cell>
        </row>
        <row r="160">
          <cell r="B160" t="str">
            <v>詹弘宇</v>
          </cell>
          <cell r="C160" t="str">
            <v>21</v>
          </cell>
          <cell r="D160" t="str">
            <v>0</v>
          </cell>
          <cell r="E160">
            <v>82.6</v>
          </cell>
          <cell r="F160">
            <v>3.26</v>
          </cell>
        </row>
        <row r="161">
          <cell r="B161" t="str">
            <v>吕卿怡</v>
          </cell>
          <cell r="C161" t="str">
            <v>21</v>
          </cell>
          <cell r="D161" t="str">
            <v>0</v>
          </cell>
          <cell r="E161">
            <v>82.6</v>
          </cell>
          <cell r="F161">
            <v>3.26</v>
          </cell>
        </row>
        <row r="162">
          <cell r="B162" t="str">
            <v>陈乐琪</v>
          </cell>
          <cell r="C162" t="str">
            <v>21</v>
          </cell>
          <cell r="D162" t="str">
            <v>0</v>
          </cell>
          <cell r="E162">
            <v>82.57</v>
          </cell>
          <cell r="F162">
            <v>3.257</v>
          </cell>
        </row>
        <row r="163">
          <cell r="B163" t="str">
            <v>邓凤珍</v>
          </cell>
          <cell r="C163" t="str">
            <v>21</v>
          </cell>
          <cell r="D163" t="str">
            <v>0</v>
          </cell>
          <cell r="E163">
            <v>82.56</v>
          </cell>
          <cell r="F163">
            <v>3.256</v>
          </cell>
        </row>
        <row r="164">
          <cell r="B164" t="str">
            <v>赖可健</v>
          </cell>
          <cell r="C164" t="str">
            <v>21</v>
          </cell>
          <cell r="D164" t="str">
            <v>0</v>
          </cell>
          <cell r="E164">
            <v>82.52</v>
          </cell>
          <cell r="F164">
            <v>3.252</v>
          </cell>
        </row>
        <row r="165">
          <cell r="B165" t="str">
            <v>张炜智</v>
          </cell>
          <cell r="C165" t="str">
            <v>21</v>
          </cell>
          <cell r="D165" t="str">
            <v>0</v>
          </cell>
          <cell r="E165">
            <v>82.52</v>
          </cell>
          <cell r="F165">
            <v>3.252</v>
          </cell>
        </row>
        <row r="166">
          <cell r="B166" t="str">
            <v>齐依琳</v>
          </cell>
          <cell r="C166" t="str">
            <v>21</v>
          </cell>
          <cell r="D166" t="str">
            <v>0</v>
          </cell>
          <cell r="E166">
            <v>82.51</v>
          </cell>
          <cell r="F166">
            <v>3.251</v>
          </cell>
        </row>
        <row r="167">
          <cell r="B167" t="str">
            <v>曹彤</v>
          </cell>
          <cell r="C167" t="str">
            <v>21</v>
          </cell>
          <cell r="D167" t="str">
            <v>0</v>
          </cell>
          <cell r="E167">
            <v>82.48</v>
          </cell>
          <cell r="F167">
            <v>3.248</v>
          </cell>
        </row>
        <row r="168">
          <cell r="B168" t="str">
            <v>吴宣晓</v>
          </cell>
          <cell r="C168" t="str">
            <v>21</v>
          </cell>
          <cell r="D168" t="str">
            <v>0</v>
          </cell>
          <cell r="E168">
            <v>82.46</v>
          </cell>
          <cell r="F168">
            <v>3.246</v>
          </cell>
        </row>
        <row r="169">
          <cell r="B169" t="str">
            <v>陈马强</v>
          </cell>
          <cell r="C169" t="str">
            <v>21</v>
          </cell>
          <cell r="D169" t="str">
            <v>0</v>
          </cell>
          <cell r="E169">
            <v>82.43</v>
          </cell>
          <cell r="F169">
            <v>3.243</v>
          </cell>
        </row>
        <row r="170">
          <cell r="B170" t="str">
            <v>刘晓怡</v>
          </cell>
          <cell r="C170" t="str">
            <v>21</v>
          </cell>
          <cell r="D170" t="str">
            <v>0</v>
          </cell>
          <cell r="E170">
            <v>82.4</v>
          </cell>
          <cell r="F170">
            <v>3.24</v>
          </cell>
        </row>
        <row r="171">
          <cell r="B171" t="str">
            <v>吴俊伟</v>
          </cell>
          <cell r="C171" t="str">
            <v>21</v>
          </cell>
          <cell r="D171" t="str">
            <v>0</v>
          </cell>
          <cell r="E171">
            <v>82.36</v>
          </cell>
          <cell r="F171">
            <v>3.236</v>
          </cell>
        </row>
        <row r="172">
          <cell r="B172" t="str">
            <v>仲佳帅</v>
          </cell>
          <cell r="C172" t="str">
            <v>21</v>
          </cell>
          <cell r="D172" t="str">
            <v>0</v>
          </cell>
          <cell r="E172">
            <v>82.33</v>
          </cell>
          <cell r="F172">
            <v>3.233</v>
          </cell>
        </row>
        <row r="173">
          <cell r="B173" t="str">
            <v>吴昌平</v>
          </cell>
          <cell r="C173" t="str">
            <v>21</v>
          </cell>
          <cell r="D173" t="str">
            <v>0</v>
          </cell>
          <cell r="E173">
            <v>82.32</v>
          </cell>
          <cell r="F173">
            <v>3.232</v>
          </cell>
        </row>
        <row r="174">
          <cell r="B174" t="str">
            <v>李彦君</v>
          </cell>
          <cell r="C174" t="str">
            <v>21</v>
          </cell>
          <cell r="D174" t="str">
            <v>0</v>
          </cell>
          <cell r="E174">
            <v>82.29</v>
          </cell>
          <cell r="F174">
            <v>3.229</v>
          </cell>
        </row>
        <row r="175">
          <cell r="B175" t="str">
            <v>李瑜炫</v>
          </cell>
          <cell r="C175" t="str">
            <v>21</v>
          </cell>
          <cell r="D175" t="str">
            <v>0</v>
          </cell>
          <cell r="E175">
            <v>82.23</v>
          </cell>
          <cell r="F175">
            <v>3.223</v>
          </cell>
        </row>
        <row r="176">
          <cell r="B176" t="str">
            <v>陈媚金</v>
          </cell>
          <cell r="C176" t="str">
            <v>21</v>
          </cell>
          <cell r="D176" t="str">
            <v>0</v>
          </cell>
          <cell r="E176">
            <v>82.17</v>
          </cell>
          <cell r="F176">
            <v>3.217</v>
          </cell>
        </row>
        <row r="177">
          <cell r="B177" t="str">
            <v>罗诗桥</v>
          </cell>
          <cell r="C177" t="str">
            <v>21</v>
          </cell>
          <cell r="D177" t="str">
            <v>0</v>
          </cell>
          <cell r="E177">
            <v>82.13</v>
          </cell>
          <cell r="F177">
            <v>3.213</v>
          </cell>
        </row>
        <row r="178">
          <cell r="B178" t="str">
            <v>严思敏</v>
          </cell>
          <cell r="C178" t="str">
            <v>21</v>
          </cell>
          <cell r="D178" t="str">
            <v>0</v>
          </cell>
          <cell r="E178">
            <v>82.1</v>
          </cell>
          <cell r="F178">
            <v>3.21</v>
          </cell>
        </row>
        <row r="179">
          <cell r="B179" t="str">
            <v>曾藿淇</v>
          </cell>
          <cell r="C179" t="str">
            <v>21</v>
          </cell>
          <cell r="D179" t="str">
            <v>0</v>
          </cell>
          <cell r="E179">
            <v>82.07</v>
          </cell>
          <cell r="F179">
            <v>3.207</v>
          </cell>
        </row>
        <row r="180">
          <cell r="B180" t="str">
            <v>伍子怡</v>
          </cell>
          <cell r="C180" t="str">
            <v>21</v>
          </cell>
          <cell r="D180" t="str">
            <v>0</v>
          </cell>
          <cell r="E180">
            <v>82.07</v>
          </cell>
          <cell r="F180">
            <v>3.207</v>
          </cell>
        </row>
        <row r="181">
          <cell r="B181" t="str">
            <v>唐楚渝</v>
          </cell>
          <cell r="C181" t="str">
            <v>21</v>
          </cell>
          <cell r="D181" t="str">
            <v>0</v>
          </cell>
          <cell r="E181">
            <v>82.04</v>
          </cell>
          <cell r="F181">
            <v>3.204</v>
          </cell>
        </row>
        <row r="182">
          <cell r="B182" t="str">
            <v>陈伟清</v>
          </cell>
          <cell r="C182" t="str">
            <v>21</v>
          </cell>
          <cell r="D182" t="str">
            <v>0</v>
          </cell>
          <cell r="E182">
            <v>82.01</v>
          </cell>
          <cell r="F182">
            <v>3.201</v>
          </cell>
        </row>
        <row r="183">
          <cell r="B183" t="str">
            <v>刘璟仪</v>
          </cell>
          <cell r="C183" t="str">
            <v>21</v>
          </cell>
          <cell r="D183" t="str">
            <v>0</v>
          </cell>
          <cell r="E183">
            <v>81.99</v>
          </cell>
          <cell r="F183">
            <v>3.199</v>
          </cell>
        </row>
        <row r="184">
          <cell r="B184" t="str">
            <v>张泽琳</v>
          </cell>
          <cell r="C184" t="str">
            <v>21</v>
          </cell>
          <cell r="D184" t="str">
            <v>0</v>
          </cell>
          <cell r="E184">
            <v>81.99</v>
          </cell>
          <cell r="F184">
            <v>3.199</v>
          </cell>
        </row>
        <row r="185">
          <cell r="B185" t="str">
            <v>彭美涛</v>
          </cell>
          <cell r="C185" t="str">
            <v>21</v>
          </cell>
          <cell r="D185" t="str">
            <v>0</v>
          </cell>
          <cell r="E185">
            <v>81.98</v>
          </cell>
          <cell r="F185">
            <v>3.198</v>
          </cell>
        </row>
        <row r="186">
          <cell r="B186" t="str">
            <v>谢圆圆</v>
          </cell>
          <cell r="C186" t="str">
            <v>22</v>
          </cell>
          <cell r="D186" t="str">
            <v>0</v>
          </cell>
          <cell r="E186">
            <v>81.92</v>
          </cell>
          <cell r="F186">
            <v>3.192</v>
          </cell>
        </row>
        <row r="187">
          <cell r="B187" t="str">
            <v>李泳强</v>
          </cell>
          <cell r="C187" t="str">
            <v>21</v>
          </cell>
          <cell r="D187" t="str">
            <v>0</v>
          </cell>
          <cell r="E187">
            <v>81.88</v>
          </cell>
          <cell r="F187">
            <v>3.188</v>
          </cell>
        </row>
        <row r="188">
          <cell r="B188" t="str">
            <v>庄贻铭</v>
          </cell>
          <cell r="C188" t="str">
            <v>21</v>
          </cell>
          <cell r="D188" t="str">
            <v>0</v>
          </cell>
          <cell r="E188">
            <v>81.86</v>
          </cell>
          <cell r="F188">
            <v>3.186</v>
          </cell>
        </row>
        <row r="189">
          <cell r="B189" t="str">
            <v>聂广涛</v>
          </cell>
          <cell r="C189" t="str">
            <v>21</v>
          </cell>
          <cell r="D189" t="str">
            <v>0</v>
          </cell>
          <cell r="E189">
            <v>81.85</v>
          </cell>
          <cell r="F189">
            <v>3.185</v>
          </cell>
        </row>
        <row r="190">
          <cell r="B190" t="str">
            <v>周秋燕</v>
          </cell>
          <cell r="C190" t="str">
            <v>21</v>
          </cell>
          <cell r="D190" t="str">
            <v>0</v>
          </cell>
          <cell r="E190">
            <v>81.83</v>
          </cell>
          <cell r="F190">
            <v>3.183</v>
          </cell>
        </row>
        <row r="191">
          <cell r="B191" t="str">
            <v>章涵荔</v>
          </cell>
          <cell r="C191" t="str">
            <v>21</v>
          </cell>
          <cell r="D191" t="str">
            <v>0</v>
          </cell>
          <cell r="E191">
            <v>81.82</v>
          </cell>
          <cell r="F191">
            <v>3.182</v>
          </cell>
        </row>
        <row r="192">
          <cell r="B192" t="str">
            <v>范剑浩</v>
          </cell>
          <cell r="C192" t="str">
            <v>21</v>
          </cell>
          <cell r="D192" t="str">
            <v>0</v>
          </cell>
          <cell r="E192">
            <v>81.81</v>
          </cell>
          <cell r="F192">
            <v>3.181</v>
          </cell>
        </row>
        <row r="193">
          <cell r="B193" t="str">
            <v>陆思宇</v>
          </cell>
          <cell r="C193" t="str">
            <v>21</v>
          </cell>
          <cell r="D193" t="str">
            <v>0</v>
          </cell>
          <cell r="E193">
            <v>81.8</v>
          </cell>
          <cell r="F193">
            <v>3.18</v>
          </cell>
        </row>
        <row r="194">
          <cell r="B194" t="str">
            <v>宏友涛</v>
          </cell>
          <cell r="C194" t="str">
            <v>21</v>
          </cell>
          <cell r="D194" t="str">
            <v>0</v>
          </cell>
          <cell r="E194">
            <v>81.8</v>
          </cell>
          <cell r="F194">
            <v>3.18</v>
          </cell>
        </row>
        <row r="195">
          <cell r="B195" t="str">
            <v>龙树川</v>
          </cell>
          <cell r="C195" t="str">
            <v>21</v>
          </cell>
          <cell r="D195" t="str">
            <v>0</v>
          </cell>
          <cell r="E195">
            <v>81.74</v>
          </cell>
          <cell r="F195">
            <v>3.174</v>
          </cell>
        </row>
        <row r="196">
          <cell r="B196" t="str">
            <v>田芝源</v>
          </cell>
          <cell r="C196" t="str">
            <v>21</v>
          </cell>
          <cell r="D196" t="str">
            <v>0</v>
          </cell>
          <cell r="E196">
            <v>81.74</v>
          </cell>
          <cell r="F196">
            <v>3.174</v>
          </cell>
        </row>
        <row r="197">
          <cell r="B197" t="str">
            <v>赵捷溪</v>
          </cell>
          <cell r="C197" t="str">
            <v>21</v>
          </cell>
          <cell r="D197" t="str">
            <v>0</v>
          </cell>
          <cell r="E197">
            <v>81.73</v>
          </cell>
          <cell r="F197">
            <v>3.173</v>
          </cell>
        </row>
        <row r="198">
          <cell r="B198" t="str">
            <v>刘珊妤</v>
          </cell>
          <cell r="C198" t="str">
            <v>21</v>
          </cell>
          <cell r="D198" t="str">
            <v>0</v>
          </cell>
          <cell r="E198">
            <v>81.68</v>
          </cell>
          <cell r="F198">
            <v>3.168</v>
          </cell>
        </row>
        <row r="199">
          <cell r="B199" t="str">
            <v>陈卓琳</v>
          </cell>
          <cell r="C199" t="str">
            <v>21</v>
          </cell>
          <cell r="D199" t="str">
            <v>0</v>
          </cell>
          <cell r="E199">
            <v>81.63</v>
          </cell>
          <cell r="F199">
            <v>3.163</v>
          </cell>
        </row>
        <row r="200">
          <cell r="B200" t="str">
            <v>陈宛佳</v>
          </cell>
          <cell r="C200" t="str">
            <v>21</v>
          </cell>
          <cell r="D200" t="str">
            <v>0</v>
          </cell>
          <cell r="E200">
            <v>81.62</v>
          </cell>
          <cell r="F200">
            <v>3.162</v>
          </cell>
        </row>
        <row r="201">
          <cell r="B201" t="str">
            <v>陈博</v>
          </cell>
          <cell r="C201" t="str">
            <v>21</v>
          </cell>
          <cell r="D201" t="str">
            <v>0</v>
          </cell>
          <cell r="E201">
            <v>81.58</v>
          </cell>
          <cell r="F201">
            <v>3.158</v>
          </cell>
        </row>
        <row r="202">
          <cell r="B202" t="str">
            <v>陈敏婷</v>
          </cell>
          <cell r="C202" t="str">
            <v>21</v>
          </cell>
          <cell r="D202" t="str">
            <v>0</v>
          </cell>
          <cell r="E202">
            <v>81.58</v>
          </cell>
          <cell r="F202">
            <v>3.158</v>
          </cell>
        </row>
        <row r="203">
          <cell r="B203" t="str">
            <v>罗婉君</v>
          </cell>
          <cell r="C203" t="str">
            <v>21</v>
          </cell>
          <cell r="D203" t="str">
            <v>0</v>
          </cell>
          <cell r="E203">
            <v>81.57</v>
          </cell>
          <cell r="F203">
            <v>3.157</v>
          </cell>
        </row>
        <row r="204">
          <cell r="B204" t="str">
            <v>牛嘉辉</v>
          </cell>
          <cell r="C204" t="str">
            <v>21</v>
          </cell>
          <cell r="D204" t="str">
            <v>0</v>
          </cell>
          <cell r="E204">
            <v>81.55</v>
          </cell>
          <cell r="F204">
            <v>3.155</v>
          </cell>
        </row>
        <row r="205">
          <cell r="B205" t="str">
            <v>张伟武</v>
          </cell>
          <cell r="C205" t="str">
            <v>21</v>
          </cell>
          <cell r="D205" t="str">
            <v>0</v>
          </cell>
          <cell r="E205">
            <v>81.54</v>
          </cell>
          <cell r="F205">
            <v>3.154</v>
          </cell>
        </row>
        <row r="206">
          <cell r="B206" t="str">
            <v>朱佳源</v>
          </cell>
          <cell r="C206" t="str">
            <v>21</v>
          </cell>
          <cell r="D206" t="str">
            <v>0</v>
          </cell>
          <cell r="E206">
            <v>81.52</v>
          </cell>
          <cell r="F206">
            <v>3.152</v>
          </cell>
        </row>
        <row r="207">
          <cell r="B207" t="str">
            <v>胡承启</v>
          </cell>
          <cell r="C207" t="str">
            <v>21</v>
          </cell>
          <cell r="D207" t="str">
            <v>0</v>
          </cell>
          <cell r="E207">
            <v>81.46</v>
          </cell>
          <cell r="F207">
            <v>3.146</v>
          </cell>
        </row>
        <row r="208">
          <cell r="B208" t="str">
            <v>卓雅</v>
          </cell>
          <cell r="C208" t="str">
            <v>21</v>
          </cell>
          <cell r="D208" t="str">
            <v>0</v>
          </cell>
          <cell r="E208">
            <v>81.45</v>
          </cell>
          <cell r="F208">
            <v>3.145</v>
          </cell>
        </row>
        <row r="209">
          <cell r="B209" t="str">
            <v>黄思敏</v>
          </cell>
          <cell r="C209" t="str">
            <v>21</v>
          </cell>
          <cell r="D209" t="str">
            <v>0</v>
          </cell>
          <cell r="E209">
            <v>81.44</v>
          </cell>
          <cell r="F209">
            <v>3.144</v>
          </cell>
        </row>
        <row r="210">
          <cell r="B210" t="str">
            <v>谭世料</v>
          </cell>
          <cell r="C210" t="str">
            <v>21</v>
          </cell>
          <cell r="D210" t="str">
            <v>0</v>
          </cell>
          <cell r="E210">
            <v>81.44</v>
          </cell>
          <cell r="F210">
            <v>3.144</v>
          </cell>
        </row>
        <row r="211">
          <cell r="B211" t="str">
            <v>蔡士博</v>
          </cell>
          <cell r="C211" t="str">
            <v>21</v>
          </cell>
          <cell r="D211" t="str">
            <v>0</v>
          </cell>
          <cell r="E211">
            <v>81.44</v>
          </cell>
          <cell r="F211">
            <v>3.144</v>
          </cell>
        </row>
        <row r="212">
          <cell r="B212" t="str">
            <v>刘锦湘</v>
          </cell>
          <cell r="C212" t="str">
            <v>21</v>
          </cell>
          <cell r="D212" t="str">
            <v>0</v>
          </cell>
          <cell r="E212">
            <v>81.43</v>
          </cell>
          <cell r="F212">
            <v>3.143</v>
          </cell>
        </row>
        <row r="213">
          <cell r="B213" t="str">
            <v>叶惠倩</v>
          </cell>
          <cell r="C213" t="str">
            <v>22</v>
          </cell>
          <cell r="D213" t="str">
            <v>0</v>
          </cell>
          <cell r="E213">
            <v>81.43</v>
          </cell>
          <cell r="F213">
            <v>3.143</v>
          </cell>
        </row>
        <row r="214">
          <cell r="B214" t="str">
            <v>陈彦祺</v>
          </cell>
          <cell r="C214" t="str">
            <v>21</v>
          </cell>
          <cell r="D214" t="str">
            <v>0</v>
          </cell>
          <cell r="E214">
            <v>81.39</v>
          </cell>
          <cell r="F214">
            <v>3.139</v>
          </cell>
        </row>
        <row r="215">
          <cell r="B215" t="str">
            <v>张芷萱</v>
          </cell>
          <cell r="C215" t="str">
            <v>21</v>
          </cell>
          <cell r="D215" t="str">
            <v>0</v>
          </cell>
          <cell r="E215">
            <v>81.39</v>
          </cell>
          <cell r="F215">
            <v>3.139</v>
          </cell>
        </row>
        <row r="216">
          <cell r="B216" t="str">
            <v>廖媛媛</v>
          </cell>
          <cell r="C216" t="str">
            <v>21</v>
          </cell>
          <cell r="D216" t="str">
            <v>0</v>
          </cell>
          <cell r="E216">
            <v>81.39</v>
          </cell>
          <cell r="F216">
            <v>3.139</v>
          </cell>
        </row>
        <row r="217">
          <cell r="B217" t="str">
            <v>杨丹</v>
          </cell>
          <cell r="C217" t="str">
            <v>21</v>
          </cell>
          <cell r="D217" t="str">
            <v>0</v>
          </cell>
          <cell r="E217">
            <v>81.36</v>
          </cell>
          <cell r="F217">
            <v>3.136</v>
          </cell>
        </row>
        <row r="218">
          <cell r="B218" t="str">
            <v>丘安想</v>
          </cell>
          <cell r="C218" t="str">
            <v>21</v>
          </cell>
          <cell r="D218" t="str">
            <v>0</v>
          </cell>
          <cell r="E218">
            <v>81.3</v>
          </cell>
          <cell r="F218">
            <v>3.13</v>
          </cell>
        </row>
        <row r="219">
          <cell r="B219" t="str">
            <v>朱豪杰</v>
          </cell>
          <cell r="C219" t="str">
            <v>21</v>
          </cell>
          <cell r="D219" t="str">
            <v>0</v>
          </cell>
          <cell r="E219">
            <v>81.24</v>
          </cell>
          <cell r="F219">
            <v>3.124</v>
          </cell>
        </row>
        <row r="220">
          <cell r="B220" t="str">
            <v>潘仁德</v>
          </cell>
          <cell r="C220" t="str">
            <v>21</v>
          </cell>
          <cell r="D220" t="str">
            <v>0</v>
          </cell>
          <cell r="E220">
            <v>81.19</v>
          </cell>
          <cell r="F220">
            <v>3.119</v>
          </cell>
        </row>
        <row r="221">
          <cell r="B221" t="str">
            <v>乐姝洁</v>
          </cell>
          <cell r="C221" t="str">
            <v>21</v>
          </cell>
          <cell r="D221" t="str">
            <v>0</v>
          </cell>
          <cell r="E221">
            <v>81.18</v>
          </cell>
          <cell r="F221">
            <v>3.118</v>
          </cell>
        </row>
        <row r="222">
          <cell r="B222" t="str">
            <v>张凌锋</v>
          </cell>
          <cell r="C222" t="str">
            <v>21</v>
          </cell>
          <cell r="D222" t="str">
            <v>0</v>
          </cell>
          <cell r="E222">
            <v>81.14</v>
          </cell>
          <cell r="F222">
            <v>3.114</v>
          </cell>
        </row>
        <row r="223">
          <cell r="B223" t="str">
            <v>陈源基</v>
          </cell>
          <cell r="C223" t="str">
            <v>21</v>
          </cell>
          <cell r="D223" t="str">
            <v>0</v>
          </cell>
          <cell r="E223">
            <v>81.13</v>
          </cell>
          <cell r="F223">
            <v>3.113</v>
          </cell>
        </row>
        <row r="224">
          <cell r="B224" t="str">
            <v>方泽彬</v>
          </cell>
          <cell r="C224" t="str">
            <v>21</v>
          </cell>
          <cell r="D224" t="str">
            <v>0</v>
          </cell>
          <cell r="E224">
            <v>80.99</v>
          </cell>
          <cell r="F224">
            <v>3.099</v>
          </cell>
        </row>
        <row r="225">
          <cell r="B225" t="str">
            <v>黄宇妍</v>
          </cell>
          <cell r="C225" t="str">
            <v>21</v>
          </cell>
          <cell r="D225" t="str">
            <v>0</v>
          </cell>
          <cell r="E225">
            <v>80.98</v>
          </cell>
          <cell r="F225">
            <v>3.098</v>
          </cell>
        </row>
        <row r="226">
          <cell r="B226" t="str">
            <v>张钰涵</v>
          </cell>
          <cell r="C226" t="str">
            <v>21</v>
          </cell>
          <cell r="D226" t="str">
            <v>0</v>
          </cell>
          <cell r="E226">
            <v>80.96</v>
          </cell>
          <cell r="F226">
            <v>3.096</v>
          </cell>
        </row>
        <row r="227">
          <cell r="B227" t="str">
            <v>钟子搏</v>
          </cell>
          <cell r="C227" t="str">
            <v>21</v>
          </cell>
          <cell r="D227" t="str">
            <v>0</v>
          </cell>
          <cell r="E227">
            <v>80.95</v>
          </cell>
          <cell r="F227">
            <v>3.095</v>
          </cell>
        </row>
        <row r="228">
          <cell r="B228" t="str">
            <v>肖玉钦</v>
          </cell>
          <cell r="C228" t="str">
            <v>21</v>
          </cell>
          <cell r="D228" t="str">
            <v>0</v>
          </cell>
          <cell r="E228">
            <v>80.95</v>
          </cell>
          <cell r="F228">
            <v>3.095</v>
          </cell>
        </row>
        <row r="229">
          <cell r="B229" t="str">
            <v>李源城</v>
          </cell>
          <cell r="C229" t="str">
            <v>21</v>
          </cell>
          <cell r="D229" t="str">
            <v>0</v>
          </cell>
          <cell r="E229">
            <v>80.94</v>
          </cell>
          <cell r="F229">
            <v>3.094</v>
          </cell>
        </row>
        <row r="230">
          <cell r="B230" t="str">
            <v>邓世杰</v>
          </cell>
          <cell r="C230" t="str">
            <v>21</v>
          </cell>
          <cell r="D230" t="str">
            <v>0</v>
          </cell>
          <cell r="E230">
            <v>80.92</v>
          </cell>
          <cell r="F230">
            <v>3.092</v>
          </cell>
        </row>
        <row r="231">
          <cell r="B231" t="str">
            <v>江伟煜</v>
          </cell>
          <cell r="C231" t="str">
            <v>21</v>
          </cell>
          <cell r="D231" t="str">
            <v>0</v>
          </cell>
          <cell r="E231">
            <v>80.9</v>
          </cell>
          <cell r="F231">
            <v>3.09</v>
          </cell>
        </row>
        <row r="232">
          <cell r="B232" t="str">
            <v>杨沿锋</v>
          </cell>
          <cell r="C232" t="str">
            <v>21</v>
          </cell>
          <cell r="D232" t="str">
            <v>0</v>
          </cell>
          <cell r="E232">
            <v>80.89</v>
          </cell>
          <cell r="F232">
            <v>3.089</v>
          </cell>
        </row>
        <row r="233">
          <cell r="B233" t="str">
            <v>练鑫潼</v>
          </cell>
          <cell r="C233" t="str">
            <v>21</v>
          </cell>
          <cell r="D233" t="str">
            <v>0</v>
          </cell>
          <cell r="E233">
            <v>80.81</v>
          </cell>
          <cell r="F233">
            <v>3.081</v>
          </cell>
        </row>
        <row r="234">
          <cell r="B234" t="str">
            <v>李采颖</v>
          </cell>
          <cell r="C234" t="str">
            <v>21</v>
          </cell>
          <cell r="D234" t="str">
            <v>0</v>
          </cell>
          <cell r="E234">
            <v>80.76</v>
          </cell>
          <cell r="F234">
            <v>3.076</v>
          </cell>
        </row>
        <row r="235">
          <cell r="B235" t="str">
            <v>李嘉琪</v>
          </cell>
          <cell r="C235" t="str">
            <v>21</v>
          </cell>
          <cell r="D235" t="str">
            <v>0</v>
          </cell>
          <cell r="E235">
            <v>80.71</v>
          </cell>
          <cell r="F235">
            <v>3.071</v>
          </cell>
        </row>
        <row r="236">
          <cell r="B236" t="str">
            <v>曾铭华</v>
          </cell>
          <cell r="C236" t="str">
            <v>21</v>
          </cell>
          <cell r="D236" t="str">
            <v>0</v>
          </cell>
          <cell r="E236">
            <v>80.71</v>
          </cell>
          <cell r="F236">
            <v>3.071</v>
          </cell>
        </row>
        <row r="237">
          <cell r="B237" t="str">
            <v>黄羽凡</v>
          </cell>
          <cell r="C237" t="str">
            <v>21</v>
          </cell>
          <cell r="D237" t="str">
            <v>0</v>
          </cell>
          <cell r="E237">
            <v>80.67</v>
          </cell>
          <cell r="F237">
            <v>3.067</v>
          </cell>
        </row>
        <row r="238">
          <cell r="B238" t="str">
            <v>袁泳瑜</v>
          </cell>
          <cell r="C238" t="str">
            <v>21</v>
          </cell>
          <cell r="D238" t="str">
            <v>0</v>
          </cell>
          <cell r="E238">
            <v>80.65</v>
          </cell>
          <cell r="F238">
            <v>3.065</v>
          </cell>
        </row>
        <row r="239">
          <cell r="B239" t="str">
            <v>何梓云</v>
          </cell>
          <cell r="C239" t="str">
            <v>21</v>
          </cell>
          <cell r="D239" t="str">
            <v>0</v>
          </cell>
          <cell r="E239">
            <v>80.64</v>
          </cell>
          <cell r="F239">
            <v>3.064</v>
          </cell>
        </row>
        <row r="240">
          <cell r="B240" t="str">
            <v>纪敬贤</v>
          </cell>
          <cell r="C240" t="str">
            <v>22</v>
          </cell>
          <cell r="D240" t="str">
            <v>0</v>
          </cell>
          <cell r="E240">
            <v>80.63</v>
          </cell>
          <cell r="F240">
            <v>3.063</v>
          </cell>
        </row>
        <row r="241">
          <cell r="B241" t="str">
            <v>郭山</v>
          </cell>
          <cell r="C241" t="str">
            <v>21</v>
          </cell>
          <cell r="D241" t="str">
            <v>0</v>
          </cell>
          <cell r="E241">
            <v>80.62</v>
          </cell>
          <cell r="F241">
            <v>3.062</v>
          </cell>
        </row>
        <row r="242">
          <cell r="B242" t="str">
            <v>石宇佳</v>
          </cell>
          <cell r="C242" t="str">
            <v>21</v>
          </cell>
          <cell r="D242" t="str">
            <v>0</v>
          </cell>
          <cell r="E242">
            <v>80.6</v>
          </cell>
          <cell r="F242">
            <v>3.06</v>
          </cell>
        </row>
        <row r="243">
          <cell r="B243" t="str">
            <v>黄德权</v>
          </cell>
          <cell r="C243" t="str">
            <v>21</v>
          </cell>
          <cell r="D243" t="str">
            <v>0</v>
          </cell>
          <cell r="E243">
            <v>80.58</v>
          </cell>
          <cell r="F243">
            <v>3.058</v>
          </cell>
        </row>
        <row r="244">
          <cell r="B244" t="str">
            <v>沈榕泽</v>
          </cell>
          <cell r="C244" t="str">
            <v>21</v>
          </cell>
          <cell r="D244" t="str">
            <v>0</v>
          </cell>
          <cell r="E244">
            <v>80.57</v>
          </cell>
          <cell r="F244">
            <v>3.057</v>
          </cell>
        </row>
        <row r="245">
          <cell r="B245" t="str">
            <v>蔡金瀚</v>
          </cell>
          <cell r="C245" t="str">
            <v>21</v>
          </cell>
          <cell r="D245" t="str">
            <v>0</v>
          </cell>
          <cell r="E245">
            <v>80.55</v>
          </cell>
          <cell r="F245">
            <v>3.055</v>
          </cell>
        </row>
        <row r="246">
          <cell r="B246" t="str">
            <v>李俊伟</v>
          </cell>
          <cell r="C246" t="str">
            <v>21</v>
          </cell>
          <cell r="D246" t="str">
            <v>0</v>
          </cell>
          <cell r="E246">
            <v>80.54</v>
          </cell>
          <cell r="F246">
            <v>3.054</v>
          </cell>
        </row>
        <row r="247">
          <cell r="B247" t="str">
            <v>朱祥基</v>
          </cell>
          <cell r="C247" t="str">
            <v>21</v>
          </cell>
          <cell r="D247" t="str">
            <v>0</v>
          </cell>
          <cell r="E247">
            <v>80.48</v>
          </cell>
          <cell r="F247">
            <v>3.048</v>
          </cell>
        </row>
        <row r="248">
          <cell r="B248" t="str">
            <v>翁国泰</v>
          </cell>
          <cell r="C248" t="str">
            <v>21</v>
          </cell>
          <cell r="D248" t="str">
            <v>0</v>
          </cell>
          <cell r="E248">
            <v>80.48</v>
          </cell>
          <cell r="F248">
            <v>3.048</v>
          </cell>
        </row>
        <row r="249">
          <cell r="B249" t="str">
            <v>张文丽</v>
          </cell>
          <cell r="C249" t="str">
            <v>21</v>
          </cell>
          <cell r="D249" t="str">
            <v>0</v>
          </cell>
          <cell r="E249">
            <v>80.44</v>
          </cell>
          <cell r="F249">
            <v>3.044</v>
          </cell>
        </row>
        <row r="250">
          <cell r="B250" t="str">
            <v>谢桂珊</v>
          </cell>
          <cell r="C250" t="str">
            <v>21</v>
          </cell>
          <cell r="D250" t="str">
            <v>0</v>
          </cell>
          <cell r="E250">
            <v>80.42</v>
          </cell>
          <cell r="F250">
            <v>3.042</v>
          </cell>
        </row>
        <row r="251">
          <cell r="B251" t="str">
            <v>叶海琪</v>
          </cell>
          <cell r="C251" t="str">
            <v>21</v>
          </cell>
          <cell r="D251" t="str">
            <v>0</v>
          </cell>
          <cell r="E251">
            <v>80.42</v>
          </cell>
          <cell r="F251">
            <v>3.042</v>
          </cell>
        </row>
        <row r="252">
          <cell r="B252" t="str">
            <v>程子峰</v>
          </cell>
          <cell r="C252" t="str">
            <v>21</v>
          </cell>
          <cell r="D252" t="str">
            <v>0</v>
          </cell>
          <cell r="E252">
            <v>80.4</v>
          </cell>
          <cell r="F252">
            <v>3.04</v>
          </cell>
        </row>
        <row r="253">
          <cell r="B253" t="str">
            <v>梁伟雄</v>
          </cell>
          <cell r="C253" t="str">
            <v>21</v>
          </cell>
          <cell r="D253" t="str">
            <v>0</v>
          </cell>
          <cell r="E253">
            <v>80.39</v>
          </cell>
          <cell r="F253">
            <v>3.039</v>
          </cell>
        </row>
        <row r="254">
          <cell r="B254" t="str">
            <v>黄枭</v>
          </cell>
          <cell r="C254" t="str">
            <v>21</v>
          </cell>
          <cell r="D254" t="str">
            <v>0</v>
          </cell>
          <cell r="E254">
            <v>80.38</v>
          </cell>
          <cell r="F254">
            <v>3.038</v>
          </cell>
        </row>
        <row r="255">
          <cell r="B255" t="str">
            <v>梁芷茵</v>
          </cell>
          <cell r="C255" t="str">
            <v>21</v>
          </cell>
          <cell r="D255" t="str">
            <v>0</v>
          </cell>
          <cell r="E255">
            <v>80.38</v>
          </cell>
          <cell r="F255">
            <v>3.038</v>
          </cell>
        </row>
        <row r="256">
          <cell r="B256" t="str">
            <v>廖雨琴</v>
          </cell>
          <cell r="C256" t="str">
            <v>21</v>
          </cell>
          <cell r="D256" t="str">
            <v>0</v>
          </cell>
          <cell r="E256">
            <v>80.38</v>
          </cell>
          <cell r="F256">
            <v>3.038</v>
          </cell>
        </row>
        <row r="257">
          <cell r="B257" t="str">
            <v>林子鹏</v>
          </cell>
          <cell r="C257" t="str">
            <v>21</v>
          </cell>
          <cell r="D257" t="str">
            <v>0</v>
          </cell>
          <cell r="E257">
            <v>80.36</v>
          </cell>
          <cell r="F257">
            <v>3.036</v>
          </cell>
        </row>
        <row r="258">
          <cell r="B258" t="str">
            <v>卢潞</v>
          </cell>
          <cell r="C258" t="str">
            <v>12</v>
          </cell>
          <cell r="D258" t="str">
            <v>0</v>
          </cell>
          <cell r="E258">
            <v>80.35</v>
          </cell>
          <cell r="F258">
            <v>3.035</v>
          </cell>
        </row>
        <row r="259">
          <cell r="B259" t="str">
            <v>卢铭恒</v>
          </cell>
          <cell r="C259" t="str">
            <v>21</v>
          </cell>
          <cell r="D259" t="str">
            <v>0</v>
          </cell>
          <cell r="E259">
            <v>80.35</v>
          </cell>
          <cell r="F259">
            <v>3.035</v>
          </cell>
        </row>
        <row r="260">
          <cell r="B260" t="str">
            <v>徐冰燕</v>
          </cell>
          <cell r="C260" t="str">
            <v>21</v>
          </cell>
          <cell r="D260" t="str">
            <v>0</v>
          </cell>
          <cell r="E260">
            <v>80.33</v>
          </cell>
          <cell r="F260">
            <v>3.033</v>
          </cell>
        </row>
        <row r="261">
          <cell r="B261" t="str">
            <v>王欣宇</v>
          </cell>
          <cell r="C261" t="str">
            <v>21</v>
          </cell>
          <cell r="D261" t="str">
            <v>0</v>
          </cell>
          <cell r="E261">
            <v>80.25</v>
          </cell>
          <cell r="F261">
            <v>3.025</v>
          </cell>
        </row>
        <row r="262">
          <cell r="B262" t="str">
            <v>刘广缘</v>
          </cell>
          <cell r="C262" t="str">
            <v>21</v>
          </cell>
          <cell r="D262" t="str">
            <v>0</v>
          </cell>
          <cell r="E262">
            <v>80.24</v>
          </cell>
          <cell r="F262">
            <v>3.024</v>
          </cell>
        </row>
        <row r="263">
          <cell r="B263" t="str">
            <v>邓昕怡</v>
          </cell>
          <cell r="C263" t="str">
            <v>21</v>
          </cell>
          <cell r="D263" t="str">
            <v>0</v>
          </cell>
          <cell r="E263">
            <v>80.21</v>
          </cell>
          <cell r="F263">
            <v>3.021</v>
          </cell>
        </row>
        <row r="264">
          <cell r="B264" t="str">
            <v>蔡润锋</v>
          </cell>
          <cell r="C264" t="str">
            <v>21</v>
          </cell>
          <cell r="D264" t="str">
            <v>0</v>
          </cell>
          <cell r="E264">
            <v>80.21</v>
          </cell>
          <cell r="F264">
            <v>3.021</v>
          </cell>
        </row>
        <row r="265">
          <cell r="B265" t="str">
            <v>谭智栢</v>
          </cell>
          <cell r="C265" t="str">
            <v>21</v>
          </cell>
          <cell r="D265" t="str">
            <v>0</v>
          </cell>
          <cell r="E265">
            <v>80.19</v>
          </cell>
          <cell r="F265">
            <v>3.019</v>
          </cell>
        </row>
        <row r="266">
          <cell r="B266" t="str">
            <v>邓呈光</v>
          </cell>
          <cell r="C266" t="str">
            <v>21</v>
          </cell>
          <cell r="D266" t="str">
            <v>0</v>
          </cell>
          <cell r="E266">
            <v>80.15</v>
          </cell>
          <cell r="F266">
            <v>3.015</v>
          </cell>
        </row>
        <row r="267">
          <cell r="B267" t="str">
            <v>温合考</v>
          </cell>
          <cell r="C267" t="str">
            <v>21</v>
          </cell>
          <cell r="D267" t="str">
            <v>0</v>
          </cell>
          <cell r="E267">
            <v>80.13</v>
          </cell>
          <cell r="F267">
            <v>3.013</v>
          </cell>
        </row>
        <row r="268">
          <cell r="B268" t="str">
            <v>林欣茹</v>
          </cell>
          <cell r="C268" t="str">
            <v>21</v>
          </cell>
          <cell r="D268" t="str">
            <v>0</v>
          </cell>
          <cell r="E268">
            <v>80.12</v>
          </cell>
          <cell r="F268">
            <v>3.012</v>
          </cell>
        </row>
        <row r="269">
          <cell r="B269" t="str">
            <v>张宜熙</v>
          </cell>
          <cell r="C269" t="str">
            <v>21</v>
          </cell>
          <cell r="D269" t="str">
            <v>0</v>
          </cell>
          <cell r="E269">
            <v>80.1</v>
          </cell>
          <cell r="F269">
            <v>3.01</v>
          </cell>
        </row>
        <row r="270">
          <cell r="B270" t="str">
            <v>鲁欣</v>
          </cell>
          <cell r="C270" t="str">
            <v>21</v>
          </cell>
          <cell r="D270" t="str">
            <v>0</v>
          </cell>
          <cell r="E270">
            <v>80.08</v>
          </cell>
          <cell r="F270">
            <v>3.008</v>
          </cell>
        </row>
        <row r="271">
          <cell r="B271" t="str">
            <v>吴佳熙</v>
          </cell>
          <cell r="C271" t="str">
            <v>21</v>
          </cell>
          <cell r="D271" t="str">
            <v>0</v>
          </cell>
          <cell r="E271">
            <v>80.07</v>
          </cell>
          <cell r="F271">
            <v>3.007</v>
          </cell>
        </row>
        <row r="272">
          <cell r="B272" t="str">
            <v>韩美奇</v>
          </cell>
          <cell r="C272" t="str">
            <v>21</v>
          </cell>
          <cell r="D272" t="str">
            <v>0</v>
          </cell>
          <cell r="E272">
            <v>80.06</v>
          </cell>
          <cell r="F272">
            <v>3.006</v>
          </cell>
        </row>
        <row r="273">
          <cell r="B273" t="str">
            <v>伍昱安</v>
          </cell>
          <cell r="C273" t="str">
            <v>21</v>
          </cell>
          <cell r="D273" t="str">
            <v>0</v>
          </cell>
          <cell r="E273">
            <v>80.06</v>
          </cell>
          <cell r="F273">
            <v>3.006</v>
          </cell>
        </row>
        <row r="274">
          <cell r="B274" t="str">
            <v>赖心然</v>
          </cell>
          <cell r="C274" t="str">
            <v>21</v>
          </cell>
          <cell r="D274" t="str">
            <v>0</v>
          </cell>
          <cell r="E274">
            <v>80.05</v>
          </cell>
          <cell r="F274">
            <v>3.005</v>
          </cell>
        </row>
        <row r="275">
          <cell r="B275" t="str">
            <v>何乾华</v>
          </cell>
          <cell r="C275" t="str">
            <v>21</v>
          </cell>
          <cell r="D275" t="str">
            <v>0</v>
          </cell>
          <cell r="E275">
            <v>80.04</v>
          </cell>
          <cell r="F275">
            <v>3.004</v>
          </cell>
        </row>
        <row r="276">
          <cell r="B276" t="str">
            <v>廖思敏</v>
          </cell>
          <cell r="C276" t="str">
            <v>21</v>
          </cell>
          <cell r="D276" t="str">
            <v>0</v>
          </cell>
          <cell r="E276">
            <v>80</v>
          </cell>
          <cell r="F276">
            <v>3</v>
          </cell>
        </row>
        <row r="277">
          <cell r="B277" t="str">
            <v>林舒艳</v>
          </cell>
          <cell r="C277" t="str">
            <v>21</v>
          </cell>
          <cell r="D277" t="str">
            <v>0</v>
          </cell>
          <cell r="E277">
            <v>79.99</v>
          </cell>
          <cell r="F277">
            <v>2.999</v>
          </cell>
        </row>
        <row r="278">
          <cell r="B278" t="str">
            <v>赖霆锐</v>
          </cell>
          <cell r="C278" t="str">
            <v>21</v>
          </cell>
          <cell r="D278" t="str">
            <v>0</v>
          </cell>
          <cell r="E278">
            <v>79.96</v>
          </cell>
          <cell r="F278">
            <v>2.996</v>
          </cell>
        </row>
        <row r="279">
          <cell r="B279" t="str">
            <v>陈聪</v>
          </cell>
          <cell r="C279" t="str">
            <v>21</v>
          </cell>
          <cell r="D279" t="str">
            <v>0</v>
          </cell>
          <cell r="E279">
            <v>79.92</v>
          </cell>
          <cell r="F279">
            <v>2.992</v>
          </cell>
        </row>
        <row r="280">
          <cell r="B280" t="str">
            <v>刘锦如</v>
          </cell>
          <cell r="C280" t="str">
            <v>21</v>
          </cell>
          <cell r="D280" t="str">
            <v>0</v>
          </cell>
          <cell r="E280">
            <v>79.9</v>
          </cell>
          <cell r="F280">
            <v>2.99</v>
          </cell>
        </row>
        <row r="281">
          <cell r="B281" t="str">
            <v>袁欣</v>
          </cell>
          <cell r="C281" t="str">
            <v>21</v>
          </cell>
          <cell r="D281" t="str">
            <v>0</v>
          </cell>
          <cell r="E281">
            <v>79.88</v>
          </cell>
          <cell r="F281">
            <v>2.988</v>
          </cell>
        </row>
        <row r="282">
          <cell r="B282" t="str">
            <v>杨澍欣</v>
          </cell>
          <cell r="C282" t="str">
            <v>21</v>
          </cell>
          <cell r="D282" t="str">
            <v>0</v>
          </cell>
          <cell r="E282">
            <v>79.88</v>
          </cell>
          <cell r="F282">
            <v>2.988</v>
          </cell>
        </row>
        <row r="283">
          <cell r="B283" t="str">
            <v>孙强杰</v>
          </cell>
          <cell r="C283" t="str">
            <v>21</v>
          </cell>
          <cell r="D283" t="str">
            <v>0</v>
          </cell>
          <cell r="E283">
            <v>79.88</v>
          </cell>
          <cell r="F283">
            <v>2.988</v>
          </cell>
        </row>
        <row r="284">
          <cell r="B284" t="str">
            <v>陈柏湄</v>
          </cell>
          <cell r="C284" t="str">
            <v>21</v>
          </cell>
          <cell r="D284" t="str">
            <v>0</v>
          </cell>
          <cell r="E284">
            <v>79.88</v>
          </cell>
          <cell r="F284">
            <v>2.988</v>
          </cell>
        </row>
        <row r="285">
          <cell r="B285" t="str">
            <v>丁希典</v>
          </cell>
          <cell r="C285" t="str">
            <v>21</v>
          </cell>
          <cell r="D285" t="str">
            <v>0</v>
          </cell>
          <cell r="E285">
            <v>79.86</v>
          </cell>
          <cell r="F285">
            <v>2.986</v>
          </cell>
        </row>
        <row r="286">
          <cell r="B286" t="str">
            <v>杨蕴滢</v>
          </cell>
          <cell r="C286" t="str">
            <v>21</v>
          </cell>
          <cell r="D286" t="str">
            <v>0</v>
          </cell>
          <cell r="E286">
            <v>79.85</v>
          </cell>
          <cell r="F286">
            <v>2.985</v>
          </cell>
        </row>
        <row r="287">
          <cell r="B287" t="str">
            <v>吴炜桐</v>
          </cell>
          <cell r="C287" t="str">
            <v>21</v>
          </cell>
          <cell r="D287" t="str">
            <v>0</v>
          </cell>
          <cell r="E287">
            <v>79.85</v>
          </cell>
          <cell r="F287">
            <v>2.985</v>
          </cell>
        </row>
        <row r="288">
          <cell r="B288" t="str">
            <v>文婷</v>
          </cell>
          <cell r="C288" t="str">
            <v>21</v>
          </cell>
          <cell r="D288" t="str">
            <v>0</v>
          </cell>
          <cell r="E288">
            <v>79.85</v>
          </cell>
          <cell r="F288">
            <v>2.985</v>
          </cell>
        </row>
        <row r="289">
          <cell r="B289" t="str">
            <v>陈俊寅</v>
          </cell>
          <cell r="C289" t="str">
            <v>21</v>
          </cell>
          <cell r="D289" t="str">
            <v>0</v>
          </cell>
          <cell r="E289">
            <v>79.83</v>
          </cell>
          <cell r="F289">
            <v>2.983</v>
          </cell>
        </row>
        <row r="290">
          <cell r="B290" t="str">
            <v>张楚敏</v>
          </cell>
          <cell r="C290" t="str">
            <v>21</v>
          </cell>
          <cell r="D290" t="str">
            <v>0</v>
          </cell>
          <cell r="E290">
            <v>79.79</v>
          </cell>
          <cell r="F290">
            <v>2.979</v>
          </cell>
        </row>
        <row r="291">
          <cell r="B291" t="str">
            <v>郑旭阳</v>
          </cell>
          <cell r="C291" t="str">
            <v>21</v>
          </cell>
          <cell r="D291" t="str">
            <v>0</v>
          </cell>
          <cell r="E291">
            <v>79.77</v>
          </cell>
          <cell r="F291">
            <v>2.977</v>
          </cell>
        </row>
        <row r="292">
          <cell r="B292" t="str">
            <v>邓鹏辉</v>
          </cell>
          <cell r="C292" t="str">
            <v>21</v>
          </cell>
          <cell r="D292" t="str">
            <v>0</v>
          </cell>
          <cell r="E292">
            <v>79.75</v>
          </cell>
          <cell r="F292">
            <v>2.975</v>
          </cell>
        </row>
        <row r="293">
          <cell r="B293" t="str">
            <v>陈永宙</v>
          </cell>
          <cell r="C293" t="str">
            <v>21</v>
          </cell>
          <cell r="D293" t="str">
            <v>0</v>
          </cell>
          <cell r="E293">
            <v>79.75</v>
          </cell>
          <cell r="F293">
            <v>2.975</v>
          </cell>
        </row>
        <row r="294">
          <cell r="B294" t="str">
            <v>龙沚乐</v>
          </cell>
          <cell r="C294" t="str">
            <v>21</v>
          </cell>
          <cell r="D294" t="str">
            <v>0</v>
          </cell>
          <cell r="E294">
            <v>79.71</v>
          </cell>
          <cell r="F294">
            <v>2.971</v>
          </cell>
        </row>
        <row r="295">
          <cell r="B295" t="str">
            <v>李智健</v>
          </cell>
          <cell r="C295" t="str">
            <v>21</v>
          </cell>
          <cell r="D295" t="str">
            <v>0</v>
          </cell>
          <cell r="E295">
            <v>79.7</v>
          </cell>
          <cell r="F295">
            <v>2.97</v>
          </cell>
        </row>
        <row r="296">
          <cell r="B296" t="str">
            <v>陈梦莹</v>
          </cell>
          <cell r="C296" t="str">
            <v>21</v>
          </cell>
          <cell r="D296" t="str">
            <v>0</v>
          </cell>
          <cell r="E296">
            <v>79.7</v>
          </cell>
          <cell r="F296">
            <v>2.97</v>
          </cell>
        </row>
        <row r="297">
          <cell r="B297" t="str">
            <v>刘镓明</v>
          </cell>
          <cell r="C297" t="str">
            <v>21</v>
          </cell>
          <cell r="D297" t="str">
            <v>0</v>
          </cell>
          <cell r="E297">
            <v>79.7</v>
          </cell>
          <cell r="F297">
            <v>2.97</v>
          </cell>
        </row>
        <row r="298">
          <cell r="B298" t="str">
            <v>黄思宇</v>
          </cell>
          <cell r="C298" t="str">
            <v>21</v>
          </cell>
          <cell r="D298" t="str">
            <v>0</v>
          </cell>
          <cell r="E298">
            <v>79.69</v>
          </cell>
          <cell r="F298">
            <v>2.969</v>
          </cell>
        </row>
        <row r="299">
          <cell r="B299" t="str">
            <v>蔡琳洁</v>
          </cell>
          <cell r="C299" t="str">
            <v>21</v>
          </cell>
          <cell r="D299" t="str">
            <v>0</v>
          </cell>
          <cell r="E299">
            <v>79.69</v>
          </cell>
          <cell r="F299">
            <v>2.969</v>
          </cell>
        </row>
        <row r="300">
          <cell r="B300" t="str">
            <v>钟家淇</v>
          </cell>
          <cell r="C300" t="str">
            <v>21</v>
          </cell>
          <cell r="D300" t="str">
            <v>0</v>
          </cell>
          <cell r="E300">
            <v>79.63</v>
          </cell>
          <cell r="F300">
            <v>2.963</v>
          </cell>
        </row>
        <row r="301">
          <cell r="B301" t="str">
            <v>陈彦冰</v>
          </cell>
          <cell r="C301" t="str">
            <v>21</v>
          </cell>
          <cell r="D301" t="str">
            <v>0</v>
          </cell>
          <cell r="E301">
            <v>79.61</v>
          </cell>
          <cell r="F301">
            <v>2.961</v>
          </cell>
        </row>
        <row r="302">
          <cell r="B302" t="str">
            <v>莫夏苗</v>
          </cell>
          <cell r="C302" t="str">
            <v>21</v>
          </cell>
          <cell r="D302" t="str">
            <v>0</v>
          </cell>
          <cell r="E302">
            <v>79.58</v>
          </cell>
          <cell r="F302">
            <v>2.958</v>
          </cell>
        </row>
        <row r="303">
          <cell r="B303" t="str">
            <v>黄慧欣</v>
          </cell>
          <cell r="C303" t="str">
            <v>21</v>
          </cell>
          <cell r="D303" t="str">
            <v>0</v>
          </cell>
          <cell r="E303">
            <v>79.56</v>
          </cell>
          <cell r="F303">
            <v>2.956</v>
          </cell>
        </row>
        <row r="304">
          <cell r="B304" t="str">
            <v>钟文哲</v>
          </cell>
          <cell r="C304" t="str">
            <v>21</v>
          </cell>
          <cell r="D304" t="str">
            <v>0</v>
          </cell>
          <cell r="E304">
            <v>79.51</v>
          </cell>
          <cell r="F304">
            <v>2.951</v>
          </cell>
        </row>
        <row r="305">
          <cell r="B305" t="str">
            <v>黄芷君</v>
          </cell>
          <cell r="C305" t="str">
            <v>21</v>
          </cell>
          <cell r="D305" t="str">
            <v>0</v>
          </cell>
          <cell r="E305">
            <v>79.49</v>
          </cell>
          <cell r="F305">
            <v>2.949</v>
          </cell>
        </row>
        <row r="306">
          <cell r="B306" t="str">
            <v>胡怿</v>
          </cell>
          <cell r="C306" t="str">
            <v>21</v>
          </cell>
          <cell r="D306" t="str">
            <v>0</v>
          </cell>
          <cell r="E306">
            <v>79.45</v>
          </cell>
          <cell r="F306">
            <v>2.945</v>
          </cell>
        </row>
        <row r="307">
          <cell r="B307" t="str">
            <v>刘婧</v>
          </cell>
          <cell r="C307" t="str">
            <v>21</v>
          </cell>
          <cell r="D307" t="str">
            <v>0</v>
          </cell>
          <cell r="E307">
            <v>79.44</v>
          </cell>
          <cell r="F307">
            <v>2.944</v>
          </cell>
        </row>
        <row r="308">
          <cell r="B308" t="str">
            <v>谢钰</v>
          </cell>
          <cell r="C308" t="str">
            <v>21</v>
          </cell>
          <cell r="D308" t="str">
            <v>0</v>
          </cell>
          <cell r="E308">
            <v>79.43</v>
          </cell>
          <cell r="F308">
            <v>2.943</v>
          </cell>
        </row>
        <row r="309">
          <cell r="B309" t="str">
            <v>石幸乐</v>
          </cell>
          <cell r="C309" t="str">
            <v>21</v>
          </cell>
          <cell r="D309" t="str">
            <v>0</v>
          </cell>
          <cell r="E309">
            <v>79.42</v>
          </cell>
          <cell r="F309">
            <v>2.942</v>
          </cell>
        </row>
        <row r="310">
          <cell r="B310" t="str">
            <v>杨嫦雨</v>
          </cell>
          <cell r="C310" t="str">
            <v>21</v>
          </cell>
          <cell r="D310" t="str">
            <v>0</v>
          </cell>
          <cell r="E310">
            <v>79.42</v>
          </cell>
          <cell r="F310">
            <v>2.942</v>
          </cell>
        </row>
        <row r="311">
          <cell r="B311" t="str">
            <v>莫世安</v>
          </cell>
          <cell r="C311" t="str">
            <v>21</v>
          </cell>
          <cell r="D311" t="str">
            <v>0</v>
          </cell>
          <cell r="E311">
            <v>79.39</v>
          </cell>
          <cell r="F311">
            <v>2.939</v>
          </cell>
        </row>
        <row r="312">
          <cell r="B312" t="str">
            <v>罗致东</v>
          </cell>
          <cell r="C312" t="str">
            <v>21</v>
          </cell>
          <cell r="D312" t="str">
            <v>0</v>
          </cell>
          <cell r="E312">
            <v>79.38</v>
          </cell>
          <cell r="F312">
            <v>2.938</v>
          </cell>
        </row>
        <row r="313">
          <cell r="B313" t="str">
            <v>朱锦熙</v>
          </cell>
          <cell r="C313" t="str">
            <v>21</v>
          </cell>
          <cell r="D313" t="str">
            <v>0</v>
          </cell>
          <cell r="E313">
            <v>79.38</v>
          </cell>
          <cell r="F313">
            <v>2.938</v>
          </cell>
        </row>
        <row r="314">
          <cell r="B314" t="str">
            <v>古雯怡</v>
          </cell>
          <cell r="C314" t="str">
            <v>21</v>
          </cell>
          <cell r="D314" t="str">
            <v>0</v>
          </cell>
          <cell r="E314">
            <v>79.38</v>
          </cell>
          <cell r="F314">
            <v>2.938</v>
          </cell>
        </row>
        <row r="315">
          <cell r="B315" t="str">
            <v>郑思怡</v>
          </cell>
          <cell r="C315" t="str">
            <v>21</v>
          </cell>
          <cell r="D315" t="str">
            <v>0</v>
          </cell>
          <cell r="E315">
            <v>79.38</v>
          </cell>
          <cell r="F315">
            <v>2.938</v>
          </cell>
        </row>
        <row r="316">
          <cell r="B316" t="str">
            <v>沈奕</v>
          </cell>
          <cell r="C316" t="str">
            <v>21</v>
          </cell>
          <cell r="D316" t="str">
            <v>0</v>
          </cell>
          <cell r="E316">
            <v>79.35</v>
          </cell>
          <cell r="F316">
            <v>2.935</v>
          </cell>
        </row>
        <row r="317">
          <cell r="B317" t="str">
            <v>黄维</v>
          </cell>
          <cell r="C317" t="str">
            <v>23</v>
          </cell>
          <cell r="D317" t="str">
            <v>0</v>
          </cell>
          <cell r="E317">
            <v>79.33</v>
          </cell>
          <cell r="F317">
            <v>2.933</v>
          </cell>
        </row>
        <row r="318">
          <cell r="B318" t="str">
            <v>杨帆</v>
          </cell>
          <cell r="C318" t="str">
            <v>21</v>
          </cell>
          <cell r="D318" t="str">
            <v>0</v>
          </cell>
          <cell r="E318">
            <v>79.33</v>
          </cell>
          <cell r="F318">
            <v>2.933</v>
          </cell>
        </row>
        <row r="319">
          <cell r="B319" t="str">
            <v>谭天宇</v>
          </cell>
          <cell r="C319" t="str">
            <v>21</v>
          </cell>
          <cell r="D319" t="str">
            <v>0</v>
          </cell>
          <cell r="E319">
            <v>79.27</v>
          </cell>
          <cell r="F319">
            <v>2.927</v>
          </cell>
        </row>
        <row r="320">
          <cell r="B320" t="str">
            <v>骆志涛</v>
          </cell>
          <cell r="C320" t="str">
            <v>21</v>
          </cell>
          <cell r="D320" t="str">
            <v>0</v>
          </cell>
          <cell r="E320">
            <v>79.27</v>
          </cell>
          <cell r="F320">
            <v>2.927</v>
          </cell>
        </row>
        <row r="321">
          <cell r="B321" t="str">
            <v>曾俊淇</v>
          </cell>
          <cell r="C321" t="str">
            <v>21</v>
          </cell>
          <cell r="D321" t="str">
            <v>0</v>
          </cell>
          <cell r="E321">
            <v>79.25</v>
          </cell>
          <cell r="F321">
            <v>2.925</v>
          </cell>
        </row>
        <row r="322">
          <cell r="B322" t="str">
            <v>林梓聪</v>
          </cell>
          <cell r="C322" t="str">
            <v>21</v>
          </cell>
          <cell r="D322" t="str">
            <v>0</v>
          </cell>
          <cell r="E322">
            <v>79.25</v>
          </cell>
          <cell r="F322">
            <v>2.925</v>
          </cell>
        </row>
        <row r="323">
          <cell r="B323" t="str">
            <v>王惠</v>
          </cell>
          <cell r="C323" t="str">
            <v>21</v>
          </cell>
          <cell r="D323" t="str">
            <v>0</v>
          </cell>
          <cell r="E323">
            <v>79.24</v>
          </cell>
          <cell r="F323">
            <v>2.924</v>
          </cell>
        </row>
        <row r="324">
          <cell r="B324" t="str">
            <v>黎丰玮</v>
          </cell>
          <cell r="C324" t="str">
            <v>21</v>
          </cell>
          <cell r="D324" t="str">
            <v>0</v>
          </cell>
          <cell r="E324">
            <v>79.24</v>
          </cell>
          <cell r="F324">
            <v>2.924</v>
          </cell>
        </row>
        <row r="325">
          <cell r="B325" t="str">
            <v>甄海锋</v>
          </cell>
          <cell r="C325" t="str">
            <v>21</v>
          </cell>
          <cell r="D325" t="str">
            <v>0</v>
          </cell>
          <cell r="E325">
            <v>79.2</v>
          </cell>
          <cell r="F325">
            <v>2.92</v>
          </cell>
        </row>
        <row r="326">
          <cell r="B326" t="str">
            <v>龚雅惠</v>
          </cell>
          <cell r="C326" t="str">
            <v>21</v>
          </cell>
          <cell r="D326" t="str">
            <v>0</v>
          </cell>
          <cell r="E326">
            <v>79.2</v>
          </cell>
          <cell r="F326">
            <v>2.92</v>
          </cell>
        </row>
        <row r="327">
          <cell r="B327" t="str">
            <v>黎焯妍</v>
          </cell>
          <cell r="C327" t="str">
            <v>21</v>
          </cell>
          <cell r="D327" t="str">
            <v>0</v>
          </cell>
          <cell r="E327">
            <v>79.18</v>
          </cell>
          <cell r="F327">
            <v>2.918</v>
          </cell>
        </row>
        <row r="328">
          <cell r="B328" t="str">
            <v>李逸钒</v>
          </cell>
          <cell r="C328" t="str">
            <v>21</v>
          </cell>
          <cell r="D328" t="str">
            <v>0</v>
          </cell>
          <cell r="E328">
            <v>79.18</v>
          </cell>
          <cell r="F328">
            <v>2.918</v>
          </cell>
        </row>
        <row r="329">
          <cell r="B329" t="str">
            <v>温业贤</v>
          </cell>
          <cell r="C329" t="str">
            <v>21</v>
          </cell>
          <cell r="D329" t="str">
            <v>0</v>
          </cell>
          <cell r="E329">
            <v>79.17</v>
          </cell>
          <cell r="F329">
            <v>2.917</v>
          </cell>
        </row>
        <row r="330">
          <cell r="B330" t="str">
            <v>谢冠辉</v>
          </cell>
          <cell r="C330" t="str">
            <v>12</v>
          </cell>
          <cell r="D330" t="str">
            <v>0</v>
          </cell>
          <cell r="E330">
            <v>79.14</v>
          </cell>
          <cell r="F330">
            <v>2.914</v>
          </cell>
        </row>
        <row r="331">
          <cell r="B331" t="str">
            <v>陈梓钦</v>
          </cell>
          <cell r="C331" t="str">
            <v>21</v>
          </cell>
          <cell r="D331" t="str">
            <v>0</v>
          </cell>
          <cell r="E331">
            <v>79.13</v>
          </cell>
          <cell r="F331">
            <v>2.913</v>
          </cell>
        </row>
        <row r="332">
          <cell r="B332" t="str">
            <v>刘依晨</v>
          </cell>
          <cell r="C332" t="str">
            <v>21</v>
          </cell>
          <cell r="D332" t="str">
            <v>0</v>
          </cell>
          <cell r="E332">
            <v>79.12</v>
          </cell>
          <cell r="F332">
            <v>2.912</v>
          </cell>
        </row>
        <row r="333">
          <cell r="B333" t="str">
            <v>陈锴恭</v>
          </cell>
          <cell r="C333" t="str">
            <v>21</v>
          </cell>
          <cell r="D333" t="str">
            <v>0</v>
          </cell>
          <cell r="E333">
            <v>79.11</v>
          </cell>
          <cell r="F333">
            <v>2.911</v>
          </cell>
        </row>
        <row r="334">
          <cell r="B334" t="str">
            <v>喻鑫怡</v>
          </cell>
          <cell r="C334" t="str">
            <v>22</v>
          </cell>
          <cell r="D334" t="str">
            <v>0</v>
          </cell>
          <cell r="E334">
            <v>79.11</v>
          </cell>
          <cell r="F334">
            <v>2.911</v>
          </cell>
        </row>
        <row r="335">
          <cell r="B335" t="str">
            <v>付梓博</v>
          </cell>
          <cell r="C335" t="str">
            <v>21</v>
          </cell>
          <cell r="D335" t="str">
            <v>0</v>
          </cell>
          <cell r="E335">
            <v>79.1</v>
          </cell>
          <cell r="F335">
            <v>2.91</v>
          </cell>
        </row>
        <row r="336">
          <cell r="B336" t="str">
            <v>陈睿豪</v>
          </cell>
          <cell r="C336" t="str">
            <v>21</v>
          </cell>
          <cell r="D336" t="str">
            <v>0</v>
          </cell>
          <cell r="E336">
            <v>79.07</v>
          </cell>
          <cell r="F336">
            <v>2.907</v>
          </cell>
        </row>
        <row r="337">
          <cell r="B337" t="str">
            <v>苏峻星</v>
          </cell>
          <cell r="C337" t="str">
            <v>21</v>
          </cell>
          <cell r="D337" t="str">
            <v>0</v>
          </cell>
          <cell r="E337">
            <v>79.05</v>
          </cell>
          <cell r="F337">
            <v>2.905</v>
          </cell>
        </row>
        <row r="338">
          <cell r="B338" t="str">
            <v>张海朋</v>
          </cell>
          <cell r="C338" t="str">
            <v>21</v>
          </cell>
          <cell r="D338" t="str">
            <v>0</v>
          </cell>
          <cell r="E338">
            <v>79.05</v>
          </cell>
          <cell r="F338">
            <v>2.905</v>
          </cell>
        </row>
        <row r="339">
          <cell r="B339" t="str">
            <v>罗广潮</v>
          </cell>
          <cell r="C339" t="str">
            <v>21</v>
          </cell>
          <cell r="D339" t="str">
            <v>0</v>
          </cell>
          <cell r="E339">
            <v>79.05</v>
          </cell>
          <cell r="F339">
            <v>2.905</v>
          </cell>
        </row>
        <row r="340">
          <cell r="B340" t="str">
            <v>杨瑞玲</v>
          </cell>
          <cell r="C340" t="str">
            <v>21</v>
          </cell>
          <cell r="D340" t="str">
            <v>0</v>
          </cell>
          <cell r="E340">
            <v>79.04</v>
          </cell>
          <cell r="F340">
            <v>2.904</v>
          </cell>
        </row>
        <row r="341">
          <cell r="B341" t="str">
            <v>谭淇匀</v>
          </cell>
          <cell r="C341" t="str">
            <v>21</v>
          </cell>
          <cell r="D341" t="str">
            <v>0</v>
          </cell>
          <cell r="E341">
            <v>79.02</v>
          </cell>
          <cell r="F341">
            <v>2.902</v>
          </cell>
        </row>
        <row r="342">
          <cell r="B342" t="str">
            <v>苏坤妙</v>
          </cell>
          <cell r="C342" t="str">
            <v>21</v>
          </cell>
          <cell r="D342" t="str">
            <v>0</v>
          </cell>
          <cell r="E342">
            <v>79.02</v>
          </cell>
          <cell r="F342">
            <v>2.902</v>
          </cell>
        </row>
        <row r="343">
          <cell r="B343" t="str">
            <v>陈江美</v>
          </cell>
          <cell r="C343" t="str">
            <v>21</v>
          </cell>
          <cell r="D343" t="str">
            <v>0</v>
          </cell>
          <cell r="E343">
            <v>79.02</v>
          </cell>
          <cell r="F343">
            <v>2.902</v>
          </cell>
        </row>
        <row r="344">
          <cell r="B344" t="str">
            <v>赖宇民</v>
          </cell>
          <cell r="C344" t="str">
            <v>21</v>
          </cell>
          <cell r="D344" t="str">
            <v>0</v>
          </cell>
          <cell r="E344">
            <v>78.96</v>
          </cell>
          <cell r="F344">
            <v>2.896</v>
          </cell>
        </row>
        <row r="345">
          <cell r="B345" t="str">
            <v>许可恩</v>
          </cell>
          <cell r="C345" t="str">
            <v>21</v>
          </cell>
          <cell r="D345" t="str">
            <v>0</v>
          </cell>
          <cell r="E345">
            <v>78.94</v>
          </cell>
          <cell r="F345">
            <v>2.894</v>
          </cell>
        </row>
        <row r="346">
          <cell r="B346" t="str">
            <v>梁馨</v>
          </cell>
          <cell r="C346" t="str">
            <v>21</v>
          </cell>
          <cell r="D346" t="str">
            <v>0</v>
          </cell>
          <cell r="E346">
            <v>78.89</v>
          </cell>
          <cell r="F346">
            <v>2.889</v>
          </cell>
        </row>
        <row r="347">
          <cell r="B347" t="str">
            <v>黄乐淇</v>
          </cell>
          <cell r="C347" t="str">
            <v>22</v>
          </cell>
          <cell r="D347" t="str">
            <v>0</v>
          </cell>
          <cell r="E347">
            <v>78.65</v>
          </cell>
          <cell r="F347">
            <v>2.865</v>
          </cell>
        </row>
        <row r="348">
          <cell r="B348" t="str">
            <v>周智琦</v>
          </cell>
          <cell r="C348" t="str">
            <v>21</v>
          </cell>
          <cell r="D348" t="str">
            <v>0</v>
          </cell>
          <cell r="E348">
            <v>78.65</v>
          </cell>
          <cell r="F348">
            <v>2.865</v>
          </cell>
        </row>
        <row r="349">
          <cell r="B349" t="str">
            <v>林泽佳</v>
          </cell>
          <cell r="C349" t="str">
            <v>21</v>
          </cell>
          <cell r="D349" t="str">
            <v>0</v>
          </cell>
          <cell r="E349">
            <v>78.63</v>
          </cell>
          <cell r="F349">
            <v>2.863</v>
          </cell>
        </row>
        <row r="350">
          <cell r="B350" t="str">
            <v>李昀泽</v>
          </cell>
          <cell r="C350" t="str">
            <v>21</v>
          </cell>
          <cell r="D350" t="str">
            <v>0</v>
          </cell>
          <cell r="E350">
            <v>78.63</v>
          </cell>
          <cell r="F350">
            <v>2.863</v>
          </cell>
        </row>
        <row r="351">
          <cell r="B351" t="str">
            <v>黄一诺</v>
          </cell>
          <cell r="C351" t="str">
            <v>21</v>
          </cell>
          <cell r="D351" t="str">
            <v>0</v>
          </cell>
          <cell r="E351">
            <v>78.62</v>
          </cell>
          <cell r="F351">
            <v>2.862</v>
          </cell>
        </row>
        <row r="352">
          <cell r="B352" t="str">
            <v>丁文青</v>
          </cell>
          <cell r="C352" t="str">
            <v>21</v>
          </cell>
          <cell r="D352" t="str">
            <v>0</v>
          </cell>
          <cell r="E352">
            <v>78.61</v>
          </cell>
          <cell r="F352">
            <v>2.861</v>
          </cell>
        </row>
        <row r="353">
          <cell r="B353" t="str">
            <v>张晓明</v>
          </cell>
          <cell r="C353" t="str">
            <v>21</v>
          </cell>
          <cell r="D353" t="str">
            <v>0</v>
          </cell>
          <cell r="E353">
            <v>78.6</v>
          </cell>
          <cell r="F353">
            <v>2.86</v>
          </cell>
        </row>
        <row r="354">
          <cell r="B354" t="str">
            <v>薛言迪</v>
          </cell>
          <cell r="C354" t="str">
            <v>21</v>
          </cell>
          <cell r="D354" t="str">
            <v>0</v>
          </cell>
          <cell r="E354">
            <v>78.6</v>
          </cell>
          <cell r="F354">
            <v>2.86</v>
          </cell>
        </row>
        <row r="355">
          <cell r="B355" t="str">
            <v>郭心能</v>
          </cell>
          <cell r="C355" t="str">
            <v>21</v>
          </cell>
          <cell r="D355" t="str">
            <v>1</v>
          </cell>
          <cell r="E355">
            <v>78.51</v>
          </cell>
          <cell r="F355">
            <v>2.851</v>
          </cell>
        </row>
        <row r="356">
          <cell r="B356" t="str">
            <v>黄才碇</v>
          </cell>
          <cell r="C356" t="str">
            <v>21</v>
          </cell>
          <cell r="D356" t="str">
            <v>0</v>
          </cell>
          <cell r="E356">
            <v>78.51</v>
          </cell>
          <cell r="F356">
            <v>2.851</v>
          </cell>
        </row>
        <row r="357">
          <cell r="B357" t="str">
            <v>肖博</v>
          </cell>
          <cell r="C357" t="str">
            <v>21</v>
          </cell>
          <cell r="D357" t="str">
            <v>0</v>
          </cell>
          <cell r="E357">
            <v>78.5</v>
          </cell>
          <cell r="F357">
            <v>2.85</v>
          </cell>
        </row>
        <row r="358">
          <cell r="B358" t="str">
            <v>陈琳誉</v>
          </cell>
          <cell r="C358" t="str">
            <v>21</v>
          </cell>
          <cell r="D358" t="str">
            <v>0</v>
          </cell>
          <cell r="E358">
            <v>78.5</v>
          </cell>
          <cell r="F358">
            <v>2.85</v>
          </cell>
        </row>
        <row r="359">
          <cell r="B359" t="str">
            <v>伦梓耀</v>
          </cell>
          <cell r="C359" t="str">
            <v>21</v>
          </cell>
          <cell r="D359" t="str">
            <v>0</v>
          </cell>
          <cell r="E359">
            <v>78.46</v>
          </cell>
          <cell r="F359">
            <v>2.846</v>
          </cell>
        </row>
        <row r="360">
          <cell r="B360" t="str">
            <v>陈雅婷</v>
          </cell>
          <cell r="C360" t="str">
            <v>21</v>
          </cell>
          <cell r="D360" t="str">
            <v>0</v>
          </cell>
          <cell r="E360">
            <v>78.45</v>
          </cell>
          <cell r="F360">
            <v>2.845</v>
          </cell>
        </row>
        <row r="361">
          <cell r="B361" t="str">
            <v>张鑫</v>
          </cell>
          <cell r="C361" t="str">
            <v>21</v>
          </cell>
          <cell r="D361" t="str">
            <v>0</v>
          </cell>
          <cell r="E361">
            <v>78.45</v>
          </cell>
          <cell r="F361">
            <v>2.845</v>
          </cell>
        </row>
        <row r="362">
          <cell r="B362" t="str">
            <v>陈旭</v>
          </cell>
          <cell r="C362" t="str">
            <v>21</v>
          </cell>
          <cell r="D362" t="str">
            <v>0</v>
          </cell>
          <cell r="E362">
            <v>78.45</v>
          </cell>
          <cell r="F362">
            <v>2.845</v>
          </cell>
        </row>
        <row r="363">
          <cell r="B363" t="str">
            <v>谭炜杰</v>
          </cell>
          <cell r="C363" t="str">
            <v>21</v>
          </cell>
          <cell r="D363" t="str">
            <v>0</v>
          </cell>
          <cell r="E363">
            <v>78.45</v>
          </cell>
          <cell r="F363">
            <v>2.845</v>
          </cell>
        </row>
        <row r="364">
          <cell r="B364" t="str">
            <v>王增华</v>
          </cell>
          <cell r="C364" t="str">
            <v>20</v>
          </cell>
          <cell r="D364" t="str">
            <v>0</v>
          </cell>
          <cell r="E364">
            <v>78.43</v>
          </cell>
          <cell r="F364">
            <v>2.843</v>
          </cell>
        </row>
        <row r="365">
          <cell r="B365" t="str">
            <v>李冰冰</v>
          </cell>
          <cell r="C365" t="str">
            <v>21</v>
          </cell>
          <cell r="D365" t="str">
            <v>0</v>
          </cell>
          <cell r="E365">
            <v>78.42</v>
          </cell>
          <cell r="F365">
            <v>2.842</v>
          </cell>
        </row>
        <row r="366">
          <cell r="B366" t="str">
            <v>钟涛</v>
          </cell>
          <cell r="C366" t="str">
            <v>21</v>
          </cell>
          <cell r="D366" t="str">
            <v>0</v>
          </cell>
          <cell r="E366">
            <v>78.4</v>
          </cell>
          <cell r="F366">
            <v>2.84</v>
          </cell>
        </row>
        <row r="367">
          <cell r="B367" t="str">
            <v>余卓杰</v>
          </cell>
          <cell r="C367" t="str">
            <v>21</v>
          </cell>
          <cell r="D367" t="str">
            <v>0</v>
          </cell>
          <cell r="E367">
            <v>78.4</v>
          </cell>
          <cell r="F367">
            <v>2.84</v>
          </cell>
        </row>
        <row r="368">
          <cell r="B368" t="str">
            <v>樊子萱</v>
          </cell>
          <cell r="C368" t="str">
            <v>21</v>
          </cell>
          <cell r="D368" t="str">
            <v>0</v>
          </cell>
          <cell r="E368">
            <v>78.36</v>
          </cell>
          <cell r="F368">
            <v>2.836</v>
          </cell>
        </row>
        <row r="369">
          <cell r="B369" t="str">
            <v>黄振元</v>
          </cell>
          <cell r="C369" t="str">
            <v>21</v>
          </cell>
          <cell r="D369" t="str">
            <v>0</v>
          </cell>
          <cell r="E369">
            <v>78.35</v>
          </cell>
          <cell r="F369">
            <v>2.835</v>
          </cell>
        </row>
        <row r="370">
          <cell r="B370" t="str">
            <v>张显丰</v>
          </cell>
          <cell r="C370" t="str">
            <v>21</v>
          </cell>
          <cell r="D370" t="str">
            <v>0</v>
          </cell>
          <cell r="E370">
            <v>78.32</v>
          </cell>
          <cell r="F370">
            <v>2.832</v>
          </cell>
        </row>
        <row r="371">
          <cell r="B371" t="str">
            <v>杜志滔</v>
          </cell>
          <cell r="C371" t="str">
            <v>21</v>
          </cell>
          <cell r="D371" t="str">
            <v>0</v>
          </cell>
          <cell r="E371">
            <v>78.27</v>
          </cell>
          <cell r="F371">
            <v>2.827</v>
          </cell>
        </row>
        <row r="372">
          <cell r="B372" t="str">
            <v>黄志城</v>
          </cell>
          <cell r="C372" t="str">
            <v>21</v>
          </cell>
          <cell r="D372" t="str">
            <v>0</v>
          </cell>
          <cell r="E372">
            <v>78.27</v>
          </cell>
          <cell r="F372">
            <v>2.827</v>
          </cell>
        </row>
        <row r="373">
          <cell r="B373" t="str">
            <v>符乐鹏</v>
          </cell>
          <cell r="C373" t="str">
            <v>21</v>
          </cell>
          <cell r="D373" t="str">
            <v>0</v>
          </cell>
          <cell r="E373">
            <v>78.23</v>
          </cell>
          <cell r="F373">
            <v>2.823</v>
          </cell>
        </row>
        <row r="374">
          <cell r="B374" t="str">
            <v>谢鸿佳</v>
          </cell>
          <cell r="C374" t="str">
            <v>21</v>
          </cell>
          <cell r="D374" t="str">
            <v>0</v>
          </cell>
          <cell r="E374">
            <v>78.19</v>
          </cell>
          <cell r="F374">
            <v>2.819</v>
          </cell>
        </row>
        <row r="375">
          <cell r="B375" t="str">
            <v>张滢</v>
          </cell>
          <cell r="C375" t="str">
            <v>21</v>
          </cell>
          <cell r="D375" t="str">
            <v>0</v>
          </cell>
          <cell r="E375">
            <v>78.14</v>
          </cell>
          <cell r="F375">
            <v>2.814</v>
          </cell>
        </row>
        <row r="376">
          <cell r="B376" t="str">
            <v>沈佳炫</v>
          </cell>
          <cell r="C376" t="str">
            <v>21</v>
          </cell>
          <cell r="D376" t="str">
            <v>0</v>
          </cell>
          <cell r="E376">
            <v>78.05</v>
          </cell>
          <cell r="F376">
            <v>2.805</v>
          </cell>
        </row>
        <row r="377">
          <cell r="B377" t="str">
            <v>王国泰</v>
          </cell>
          <cell r="C377" t="str">
            <v>21</v>
          </cell>
          <cell r="D377" t="str">
            <v>0</v>
          </cell>
          <cell r="E377">
            <v>78.05</v>
          </cell>
          <cell r="F377">
            <v>2.805</v>
          </cell>
        </row>
        <row r="378">
          <cell r="B378" t="str">
            <v>罗依欢</v>
          </cell>
          <cell r="C378" t="str">
            <v>21</v>
          </cell>
          <cell r="D378" t="str">
            <v>0</v>
          </cell>
          <cell r="E378">
            <v>78.05</v>
          </cell>
          <cell r="F378">
            <v>2.805</v>
          </cell>
        </row>
        <row r="379">
          <cell r="B379" t="str">
            <v>吕羽嫣</v>
          </cell>
          <cell r="C379" t="str">
            <v>21</v>
          </cell>
          <cell r="D379" t="str">
            <v>0</v>
          </cell>
          <cell r="E379">
            <v>78.04</v>
          </cell>
          <cell r="F379">
            <v>2.804</v>
          </cell>
        </row>
        <row r="380">
          <cell r="B380" t="str">
            <v>刘名濮</v>
          </cell>
          <cell r="C380" t="str">
            <v>21</v>
          </cell>
          <cell r="D380" t="str">
            <v>0</v>
          </cell>
          <cell r="E380">
            <v>77.92</v>
          </cell>
          <cell r="F380">
            <v>2.792</v>
          </cell>
        </row>
        <row r="381">
          <cell r="B381" t="str">
            <v>江婉婕</v>
          </cell>
          <cell r="C381" t="str">
            <v>21</v>
          </cell>
          <cell r="D381" t="str">
            <v>0</v>
          </cell>
          <cell r="E381">
            <v>77.9</v>
          </cell>
          <cell r="F381">
            <v>2.79</v>
          </cell>
        </row>
        <row r="382">
          <cell r="B382" t="str">
            <v>张鸿平</v>
          </cell>
          <cell r="C382" t="str">
            <v>24</v>
          </cell>
          <cell r="D382" t="str">
            <v>0</v>
          </cell>
          <cell r="E382">
            <v>77.88</v>
          </cell>
          <cell r="F382">
            <v>2.788</v>
          </cell>
        </row>
        <row r="383">
          <cell r="B383" t="str">
            <v>崔文婧</v>
          </cell>
          <cell r="C383" t="str">
            <v>21</v>
          </cell>
          <cell r="D383" t="str">
            <v>0</v>
          </cell>
          <cell r="E383">
            <v>77.87</v>
          </cell>
          <cell r="F383">
            <v>2.787</v>
          </cell>
        </row>
        <row r="384">
          <cell r="B384" t="str">
            <v>林钰慧</v>
          </cell>
          <cell r="C384" t="str">
            <v>21</v>
          </cell>
          <cell r="D384" t="str">
            <v>0</v>
          </cell>
          <cell r="E384">
            <v>77.87</v>
          </cell>
          <cell r="F384">
            <v>2.787</v>
          </cell>
        </row>
        <row r="385">
          <cell r="B385" t="str">
            <v>王清</v>
          </cell>
          <cell r="C385" t="str">
            <v>21</v>
          </cell>
          <cell r="D385" t="str">
            <v>0</v>
          </cell>
          <cell r="E385">
            <v>77.85</v>
          </cell>
          <cell r="F385">
            <v>2.785</v>
          </cell>
        </row>
        <row r="386">
          <cell r="B386" t="str">
            <v>何智茵</v>
          </cell>
          <cell r="C386" t="str">
            <v>21</v>
          </cell>
          <cell r="D386" t="str">
            <v>0</v>
          </cell>
          <cell r="E386">
            <v>77.82</v>
          </cell>
          <cell r="F386">
            <v>2.782</v>
          </cell>
        </row>
        <row r="387">
          <cell r="B387" t="str">
            <v>柯均泓</v>
          </cell>
          <cell r="C387" t="str">
            <v>21</v>
          </cell>
          <cell r="D387" t="str">
            <v>0</v>
          </cell>
          <cell r="E387">
            <v>77.82</v>
          </cell>
          <cell r="F387">
            <v>2.782</v>
          </cell>
        </row>
        <row r="388">
          <cell r="B388" t="str">
            <v>陈森帆</v>
          </cell>
          <cell r="C388" t="str">
            <v>21</v>
          </cell>
          <cell r="D388" t="str">
            <v>0</v>
          </cell>
          <cell r="E388">
            <v>77.75</v>
          </cell>
          <cell r="F388">
            <v>2.775</v>
          </cell>
        </row>
        <row r="389">
          <cell r="B389" t="str">
            <v>李雪婷</v>
          </cell>
          <cell r="C389" t="str">
            <v>21</v>
          </cell>
          <cell r="D389" t="str">
            <v>0</v>
          </cell>
          <cell r="E389">
            <v>77.74</v>
          </cell>
          <cell r="F389">
            <v>2.774</v>
          </cell>
        </row>
        <row r="390">
          <cell r="B390" t="str">
            <v>赵砚楷</v>
          </cell>
          <cell r="C390" t="str">
            <v>21</v>
          </cell>
          <cell r="D390" t="str">
            <v>0</v>
          </cell>
          <cell r="E390">
            <v>77.74</v>
          </cell>
          <cell r="F390">
            <v>2.774</v>
          </cell>
        </row>
        <row r="391">
          <cell r="B391" t="str">
            <v>郭泽玮</v>
          </cell>
          <cell r="C391" t="str">
            <v>21</v>
          </cell>
          <cell r="D391" t="str">
            <v>0</v>
          </cell>
          <cell r="E391">
            <v>77.73</v>
          </cell>
          <cell r="F391">
            <v>2.773</v>
          </cell>
        </row>
        <row r="392">
          <cell r="B392" t="str">
            <v>尹灼均</v>
          </cell>
          <cell r="C392" t="str">
            <v>21</v>
          </cell>
          <cell r="D392" t="str">
            <v>0</v>
          </cell>
          <cell r="E392">
            <v>77.73</v>
          </cell>
          <cell r="F392">
            <v>2.773</v>
          </cell>
        </row>
        <row r="393">
          <cell r="B393" t="str">
            <v>汤清云</v>
          </cell>
          <cell r="C393" t="str">
            <v>21</v>
          </cell>
          <cell r="D393" t="str">
            <v>0</v>
          </cell>
          <cell r="E393">
            <v>77.71</v>
          </cell>
          <cell r="F393">
            <v>2.771</v>
          </cell>
        </row>
        <row r="394">
          <cell r="B394" t="str">
            <v>林思德</v>
          </cell>
          <cell r="C394" t="str">
            <v>21</v>
          </cell>
          <cell r="D394" t="str">
            <v>0</v>
          </cell>
          <cell r="E394">
            <v>77.71</v>
          </cell>
          <cell r="F394">
            <v>2.771</v>
          </cell>
        </row>
        <row r="395">
          <cell r="B395" t="str">
            <v>梁芯瑜</v>
          </cell>
          <cell r="C395" t="str">
            <v>21</v>
          </cell>
          <cell r="D395" t="str">
            <v>0</v>
          </cell>
          <cell r="E395">
            <v>77.7</v>
          </cell>
          <cell r="F395">
            <v>2.77</v>
          </cell>
        </row>
        <row r="396">
          <cell r="B396" t="str">
            <v>王昱乔</v>
          </cell>
          <cell r="C396" t="str">
            <v>21</v>
          </cell>
          <cell r="D396" t="str">
            <v>0</v>
          </cell>
          <cell r="E396">
            <v>77.68</v>
          </cell>
          <cell r="F396">
            <v>2.768</v>
          </cell>
        </row>
        <row r="397">
          <cell r="B397" t="str">
            <v>戴金惠</v>
          </cell>
          <cell r="C397" t="str">
            <v>21</v>
          </cell>
          <cell r="D397" t="str">
            <v>0</v>
          </cell>
          <cell r="E397">
            <v>77.67</v>
          </cell>
          <cell r="F397">
            <v>2.767</v>
          </cell>
        </row>
        <row r="398">
          <cell r="B398" t="str">
            <v>冯静雯</v>
          </cell>
          <cell r="C398" t="str">
            <v>21</v>
          </cell>
          <cell r="D398" t="str">
            <v>0</v>
          </cell>
          <cell r="E398">
            <v>77.64</v>
          </cell>
          <cell r="F398">
            <v>2.764</v>
          </cell>
        </row>
        <row r="399">
          <cell r="B399" t="str">
            <v>黄俊烨</v>
          </cell>
          <cell r="C399" t="str">
            <v>21</v>
          </cell>
          <cell r="D399" t="str">
            <v>0</v>
          </cell>
          <cell r="E399">
            <v>77.63</v>
          </cell>
          <cell r="F399">
            <v>2.763</v>
          </cell>
        </row>
        <row r="400">
          <cell r="B400" t="str">
            <v>黄玉滢</v>
          </cell>
          <cell r="C400" t="str">
            <v>21</v>
          </cell>
          <cell r="D400" t="str">
            <v>0</v>
          </cell>
          <cell r="E400">
            <v>77.62</v>
          </cell>
          <cell r="F400">
            <v>2.762</v>
          </cell>
        </row>
        <row r="401">
          <cell r="B401" t="str">
            <v>黄咏仪</v>
          </cell>
          <cell r="C401" t="str">
            <v>21</v>
          </cell>
          <cell r="D401" t="str">
            <v>0</v>
          </cell>
          <cell r="E401">
            <v>77.62</v>
          </cell>
          <cell r="F401">
            <v>2.762</v>
          </cell>
        </row>
        <row r="402">
          <cell r="B402" t="str">
            <v>樊怡籼</v>
          </cell>
          <cell r="C402" t="str">
            <v>21</v>
          </cell>
          <cell r="D402" t="str">
            <v>0</v>
          </cell>
          <cell r="E402">
            <v>77.56</v>
          </cell>
          <cell r="F402">
            <v>2.756</v>
          </cell>
        </row>
        <row r="403">
          <cell r="B403" t="str">
            <v>李秉烨</v>
          </cell>
          <cell r="C403" t="str">
            <v>21</v>
          </cell>
          <cell r="D403" t="str">
            <v>0</v>
          </cell>
          <cell r="E403">
            <v>77.55</v>
          </cell>
          <cell r="F403">
            <v>2.755</v>
          </cell>
        </row>
        <row r="404">
          <cell r="B404" t="str">
            <v>彭佳维</v>
          </cell>
          <cell r="C404" t="str">
            <v>21</v>
          </cell>
          <cell r="D404" t="str">
            <v>0</v>
          </cell>
          <cell r="E404">
            <v>77.55</v>
          </cell>
          <cell r="F404">
            <v>2.755</v>
          </cell>
        </row>
        <row r="405">
          <cell r="B405" t="str">
            <v>郭思骈</v>
          </cell>
          <cell r="C405" t="str">
            <v>21</v>
          </cell>
          <cell r="D405" t="str">
            <v>0</v>
          </cell>
          <cell r="E405">
            <v>77.55</v>
          </cell>
          <cell r="F405">
            <v>2.755</v>
          </cell>
        </row>
        <row r="406">
          <cell r="B406" t="str">
            <v>雷丽君</v>
          </cell>
          <cell r="C406" t="str">
            <v>21</v>
          </cell>
          <cell r="D406" t="str">
            <v>0</v>
          </cell>
          <cell r="E406">
            <v>77.54</v>
          </cell>
          <cell r="F406">
            <v>2.754</v>
          </cell>
        </row>
        <row r="407">
          <cell r="B407" t="str">
            <v>姜大爽</v>
          </cell>
          <cell r="C407" t="str">
            <v>21</v>
          </cell>
          <cell r="D407" t="str">
            <v>0</v>
          </cell>
          <cell r="E407">
            <v>77.49</v>
          </cell>
          <cell r="F407">
            <v>2.749</v>
          </cell>
        </row>
        <row r="408">
          <cell r="B408" t="str">
            <v>吕康旭</v>
          </cell>
          <cell r="C408" t="str">
            <v>21</v>
          </cell>
          <cell r="D408" t="str">
            <v>0</v>
          </cell>
          <cell r="E408">
            <v>77.48</v>
          </cell>
          <cell r="F408">
            <v>2.748</v>
          </cell>
        </row>
        <row r="409">
          <cell r="B409" t="str">
            <v>杨舒婷</v>
          </cell>
          <cell r="C409" t="str">
            <v>21</v>
          </cell>
          <cell r="D409" t="str">
            <v>0</v>
          </cell>
          <cell r="E409">
            <v>77.48</v>
          </cell>
          <cell r="F409">
            <v>2.748</v>
          </cell>
        </row>
        <row r="410">
          <cell r="B410" t="str">
            <v>陈嘉琪</v>
          </cell>
          <cell r="C410" t="str">
            <v>21</v>
          </cell>
          <cell r="D410" t="str">
            <v>0</v>
          </cell>
          <cell r="E410">
            <v>77.46</v>
          </cell>
          <cell r="F410">
            <v>2.746</v>
          </cell>
        </row>
        <row r="411">
          <cell r="B411" t="str">
            <v>邓心茹</v>
          </cell>
          <cell r="C411" t="str">
            <v>24</v>
          </cell>
          <cell r="D411" t="str">
            <v>0</v>
          </cell>
          <cell r="E411">
            <v>77.42</v>
          </cell>
          <cell r="F411">
            <v>2.742</v>
          </cell>
        </row>
        <row r="412">
          <cell r="B412" t="str">
            <v>庄洧瀚</v>
          </cell>
          <cell r="C412" t="str">
            <v>21</v>
          </cell>
          <cell r="D412" t="str">
            <v>0</v>
          </cell>
          <cell r="E412">
            <v>77.39</v>
          </cell>
          <cell r="F412">
            <v>2.739</v>
          </cell>
        </row>
        <row r="413">
          <cell r="B413" t="str">
            <v>涂欣</v>
          </cell>
          <cell r="C413" t="str">
            <v>21</v>
          </cell>
          <cell r="D413" t="str">
            <v>0</v>
          </cell>
          <cell r="E413">
            <v>77.36</v>
          </cell>
          <cell r="F413">
            <v>2.736</v>
          </cell>
        </row>
        <row r="414">
          <cell r="B414" t="str">
            <v>冯思远</v>
          </cell>
          <cell r="C414" t="str">
            <v>21</v>
          </cell>
          <cell r="D414" t="str">
            <v>0</v>
          </cell>
          <cell r="E414">
            <v>77.35</v>
          </cell>
          <cell r="F414">
            <v>2.735</v>
          </cell>
        </row>
        <row r="415">
          <cell r="B415" t="str">
            <v>陈思明</v>
          </cell>
          <cell r="C415" t="str">
            <v>21</v>
          </cell>
          <cell r="D415" t="str">
            <v>0</v>
          </cell>
          <cell r="E415">
            <v>77.35</v>
          </cell>
          <cell r="F415">
            <v>2.735</v>
          </cell>
        </row>
        <row r="416">
          <cell r="B416" t="str">
            <v>李涛明</v>
          </cell>
          <cell r="C416" t="str">
            <v>21</v>
          </cell>
          <cell r="D416" t="str">
            <v>0</v>
          </cell>
          <cell r="E416">
            <v>77.35</v>
          </cell>
          <cell r="F416">
            <v>2.735</v>
          </cell>
        </row>
        <row r="417">
          <cell r="B417" t="str">
            <v>魏萱娟</v>
          </cell>
          <cell r="C417" t="str">
            <v>21</v>
          </cell>
          <cell r="D417" t="str">
            <v>0</v>
          </cell>
          <cell r="E417">
            <v>77.33</v>
          </cell>
          <cell r="F417">
            <v>2.733</v>
          </cell>
        </row>
        <row r="418">
          <cell r="B418" t="str">
            <v>邓顺心</v>
          </cell>
          <cell r="C418" t="str">
            <v>21</v>
          </cell>
          <cell r="D418" t="str">
            <v>0</v>
          </cell>
          <cell r="E418">
            <v>77.33</v>
          </cell>
          <cell r="F418">
            <v>2.733</v>
          </cell>
        </row>
        <row r="419">
          <cell r="B419" t="str">
            <v>成振孜</v>
          </cell>
          <cell r="C419" t="str">
            <v>21</v>
          </cell>
          <cell r="D419" t="str">
            <v>0</v>
          </cell>
          <cell r="E419">
            <v>77.32</v>
          </cell>
          <cell r="F419">
            <v>2.732</v>
          </cell>
        </row>
        <row r="420">
          <cell r="B420" t="str">
            <v>唐子丹</v>
          </cell>
          <cell r="C420" t="str">
            <v>21</v>
          </cell>
          <cell r="D420" t="str">
            <v>0</v>
          </cell>
          <cell r="E420">
            <v>77.31</v>
          </cell>
          <cell r="F420">
            <v>2.731</v>
          </cell>
        </row>
        <row r="421">
          <cell r="B421" t="str">
            <v>张志朗</v>
          </cell>
          <cell r="C421" t="str">
            <v>21</v>
          </cell>
          <cell r="D421" t="str">
            <v>0</v>
          </cell>
          <cell r="E421">
            <v>77.29</v>
          </cell>
          <cell r="F421">
            <v>2.729</v>
          </cell>
        </row>
        <row r="422">
          <cell r="B422" t="str">
            <v>莫美霞</v>
          </cell>
          <cell r="C422" t="str">
            <v>21</v>
          </cell>
          <cell r="D422" t="str">
            <v>0</v>
          </cell>
          <cell r="E422">
            <v>77.26</v>
          </cell>
          <cell r="F422">
            <v>2.726</v>
          </cell>
        </row>
        <row r="423">
          <cell r="B423" t="str">
            <v>辜振研</v>
          </cell>
          <cell r="C423" t="str">
            <v>21</v>
          </cell>
          <cell r="D423" t="str">
            <v>0</v>
          </cell>
          <cell r="E423">
            <v>77.26</v>
          </cell>
          <cell r="F423">
            <v>2.726</v>
          </cell>
        </row>
        <row r="424">
          <cell r="B424" t="str">
            <v>潘怡君</v>
          </cell>
          <cell r="C424" t="str">
            <v>21</v>
          </cell>
          <cell r="D424" t="str">
            <v>0</v>
          </cell>
          <cell r="E424">
            <v>77.23</v>
          </cell>
          <cell r="F424">
            <v>2.723</v>
          </cell>
        </row>
        <row r="425">
          <cell r="B425" t="str">
            <v>洪晓燕</v>
          </cell>
          <cell r="C425" t="str">
            <v>21</v>
          </cell>
          <cell r="D425" t="str">
            <v>0</v>
          </cell>
          <cell r="E425">
            <v>77.21</v>
          </cell>
          <cell r="F425">
            <v>2.721</v>
          </cell>
        </row>
        <row r="426">
          <cell r="B426" t="str">
            <v>彭佳永</v>
          </cell>
          <cell r="C426" t="str">
            <v>21</v>
          </cell>
          <cell r="D426" t="str">
            <v>0</v>
          </cell>
          <cell r="E426">
            <v>77.2</v>
          </cell>
          <cell r="F426">
            <v>2.72</v>
          </cell>
        </row>
        <row r="427">
          <cell r="B427" t="str">
            <v>张上明慧</v>
          </cell>
          <cell r="C427" t="str">
            <v>21</v>
          </cell>
          <cell r="D427" t="str">
            <v>0</v>
          </cell>
          <cell r="E427">
            <v>77.14</v>
          </cell>
          <cell r="F427">
            <v>2.714</v>
          </cell>
        </row>
        <row r="428">
          <cell r="B428" t="str">
            <v>张俸铭</v>
          </cell>
          <cell r="C428" t="str">
            <v>22</v>
          </cell>
          <cell r="D428" t="str">
            <v>0</v>
          </cell>
          <cell r="E428">
            <v>77.14</v>
          </cell>
          <cell r="F428">
            <v>2.714</v>
          </cell>
        </row>
        <row r="429">
          <cell r="B429" t="str">
            <v>曾雅媛</v>
          </cell>
          <cell r="C429" t="str">
            <v>21</v>
          </cell>
          <cell r="D429" t="str">
            <v>0</v>
          </cell>
          <cell r="E429">
            <v>77.12</v>
          </cell>
          <cell r="F429">
            <v>2.712</v>
          </cell>
        </row>
        <row r="430">
          <cell r="B430" t="str">
            <v>沈冠辉</v>
          </cell>
          <cell r="C430" t="str">
            <v>9</v>
          </cell>
          <cell r="D430" t="str">
            <v>0</v>
          </cell>
          <cell r="E430">
            <v>77.12</v>
          </cell>
          <cell r="F430">
            <v>2.712</v>
          </cell>
        </row>
        <row r="431">
          <cell r="B431" t="str">
            <v>罗佳梦</v>
          </cell>
          <cell r="C431" t="str">
            <v>21</v>
          </cell>
          <cell r="D431" t="str">
            <v>0</v>
          </cell>
          <cell r="E431">
            <v>77.1</v>
          </cell>
          <cell r="F431">
            <v>2.71</v>
          </cell>
        </row>
        <row r="432">
          <cell r="B432" t="str">
            <v>梁青</v>
          </cell>
          <cell r="C432" t="str">
            <v>21</v>
          </cell>
          <cell r="D432" t="str">
            <v>0</v>
          </cell>
          <cell r="E432">
            <v>77.06</v>
          </cell>
          <cell r="F432">
            <v>2.706</v>
          </cell>
        </row>
        <row r="433">
          <cell r="B433" t="str">
            <v>张乐</v>
          </cell>
          <cell r="C433" t="str">
            <v>21</v>
          </cell>
          <cell r="D433" t="str">
            <v>0</v>
          </cell>
          <cell r="E433">
            <v>77.06</v>
          </cell>
          <cell r="F433">
            <v>2.706</v>
          </cell>
        </row>
        <row r="434">
          <cell r="B434" t="str">
            <v>雷学锦</v>
          </cell>
          <cell r="C434" t="str">
            <v>21</v>
          </cell>
          <cell r="D434" t="str">
            <v>0</v>
          </cell>
          <cell r="E434">
            <v>77.05</v>
          </cell>
          <cell r="F434">
            <v>2.705</v>
          </cell>
        </row>
        <row r="435">
          <cell r="B435" t="str">
            <v>廖亚松</v>
          </cell>
          <cell r="C435" t="str">
            <v>21</v>
          </cell>
          <cell r="D435" t="str">
            <v>0</v>
          </cell>
          <cell r="E435">
            <v>77.05</v>
          </cell>
          <cell r="F435">
            <v>2.705</v>
          </cell>
        </row>
        <row r="436">
          <cell r="B436" t="str">
            <v>辛懿轩</v>
          </cell>
          <cell r="C436" t="str">
            <v>21</v>
          </cell>
          <cell r="D436" t="str">
            <v>0</v>
          </cell>
          <cell r="E436">
            <v>77.05</v>
          </cell>
          <cell r="F436">
            <v>2.705</v>
          </cell>
        </row>
        <row r="437">
          <cell r="B437" t="str">
            <v>梁雯静</v>
          </cell>
          <cell r="C437" t="str">
            <v>21</v>
          </cell>
          <cell r="D437" t="str">
            <v>0</v>
          </cell>
          <cell r="E437">
            <v>77.02</v>
          </cell>
          <cell r="F437">
            <v>2.702</v>
          </cell>
        </row>
        <row r="438">
          <cell r="B438" t="str">
            <v>李豫</v>
          </cell>
          <cell r="C438" t="str">
            <v>21</v>
          </cell>
          <cell r="D438" t="str">
            <v>0</v>
          </cell>
          <cell r="E438">
            <v>76.98</v>
          </cell>
          <cell r="F438">
            <v>2.698</v>
          </cell>
        </row>
        <row r="439">
          <cell r="B439" t="str">
            <v>劳千雨</v>
          </cell>
          <cell r="C439" t="str">
            <v>21</v>
          </cell>
          <cell r="D439" t="str">
            <v>0</v>
          </cell>
          <cell r="E439">
            <v>76.98</v>
          </cell>
          <cell r="F439">
            <v>2.698</v>
          </cell>
        </row>
        <row r="440">
          <cell r="B440" t="str">
            <v>王慧烨</v>
          </cell>
          <cell r="C440" t="str">
            <v>21</v>
          </cell>
          <cell r="D440" t="str">
            <v>0</v>
          </cell>
          <cell r="E440">
            <v>76.96</v>
          </cell>
          <cell r="F440">
            <v>2.696</v>
          </cell>
        </row>
        <row r="441">
          <cell r="B441" t="str">
            <v>余殷铎</v>
          </cell>
          <cell r="C441" t="str">
            <v>21</v>
          </cell>
          <cell r="D441" t="str">
            <v>0</v>
          </cell>
          <cell r="E441">
            <v>76.94</v>
          </cell>
          <cell r="F441">
            <v>2.694</v>
          </cell>
        </row>
        <row r="442">
          <cell r="B442" t="str">
            <v>谢佳霖</v>
          </cell>
          <cell r="C442" t="str">
            <v>21</v>
          </cell>
          <cell r="D442" t="str">
            <v>0</v>
          </cell>
          <cell r="E442">
            <v>76.93</v>
          </cell>
          <cell r="F442">
            <v>2.693</v>
          </cell>
        </row>
        <row r="443">
          <cell r="B443" t="str">
            <v>董金妹</v>
          </cell>
          <cell r="C443" t="str">
            <v>21</v>
          </cell>
          <cell r="D443" t="str">
            <v>0</v>
          </cell>
          <cell r="E443">
            <v>76.93</v>
          </cell>
          <cell r="F443">
            <v>2.693</v>
          </cell>
        </row>
        <row r="444">
          <cell r="B444" t="str">
            <v>何方</v>
          </cell>
          <cell r="C444" t="str">
            <v>21</v>
          </cell>
          <cell r="D444" t="str">
            <v>0</v>
          </cell>
          <cell r="E444">
            <v>76.92</v>
          </cell>
          <cell r="F444">
            <v>2.692</v>
          </cell>
        </row>
        <row r="445">
          <cell r="B445" t="str">
            <v>林谦</v>
          </cell>
          <cell r="C445" t="str">
            <v>21</v>
          </cell>
          <cell r="D445" t="str">
            <v>0</v>
          </cell>
          <cell r="E445">
            <v>76.92</v>
          </cell>
          <cell r="F445">
            <v>2.692</v>
          </cell>
        </row>
        <row r="446">
          <cell r="B446" t="str">
            <v>牛一冰</v>
          </cell>
          <cell r="C446" t="str">
            <v>21</v>
          </cell>
          <cell r="D446" t="str">
            <v>0</v>
          </cell>
          <cell r="E446">
            <v>76.9</v>
          </cell>
          <cell r="F446">
            <v>2.69</v>
          </cell>
        </row>
        <row r="447">
          <cell r="B447" t="str">
            <v>王国智</v>
          </cell>
          <cell r="C447" t="str">
            <v>21</v>
          </cell>
          <cell r="D447" t="str">
            <v>0</v>
          </cell>
          <cell r="E447">
            <v>76.89</v>
          </cell>
          <cell r="F447">
            <v>2.689</v>
          </cell>
        </row>
        <row r="448">
          <cell r="B448" t="str">
            <v>冯梓新</v>
          </cell>
          <cell r="C448" t="str">
            <v>21</v>
          </cell>
          <cell r="D448" t="str">
            <v>0</v>
          </cell>
          <cell r="E448">
            <v>76.88</v>
          </cell>
          <cell r="F448">
            <v>2.688</v>
          </cell>
        </row>
        <row r="449">
          <cell r="B449" t="str">
            <v>梁安圻</v>
          </cell>
          <cell r="C449" t="str">
            <v>21</v>
          </cell>
          <cell r="D449" t="str">
            <v>0</v>
          </cell>
          <cell r="E449">
            <v>76.87</v>
          </cell>
          <cell r="F449">
            <v>2.687</v>
          </cell>
        </row>
        <row r="450">
          <cell r="B450" t="str">
            <v>梁清莲</v>
          </cell>
          <cell r="C450" t="str">
            <v>21</v>
          </cell>
          <cell r="D450" t="str">
            <v>0</v>
          </cell>
          <cell r="E450">
            <v>76.85</v>
          </cell>
          <cell r="F450">
            <v>2.685</v>
          </cell>
        </row>
        <row r="451">
          <cell r="B451" t="str">
            <v>戴馨怡</v>
          </cell>
          <cell r="C451" t="str">
            <v>21</v>
          </cell>
          <cell r="D451" t="str">
            <v>0</v>
          </cell>
          <cell r="E451">
            <v>76.81</v>
          </cell>
          <cell r="F451">
            <v>2.681</v>
          </cell>
        </row>
        <row r="452">
          <cell r="B452" t="str">
            <v>邓梓怡</v>
          </cell>
          <cell r="C452" t="str">
            <v>21</v>
          </cell>
          <cell r="D452" t="str">
            <v>0</v>
          </cell>
          <cell r="E452">
            <v>76.81</v>
          </cell>
          <cell r="F452">
            <v>2.681</v>
          </cell>
        </row>
        <row r="453">
          <cell r="B453" t="str">
            <v>曹源</v>
          </cell>
          <cell r="C453" t="str">
            <v>21</v>
          </cell>
          <cell r="D453" t="str">
            <v>0</v>
          </cell>
          <cell r="E453">
            <v>76.8</v>
          </cell>
          <cell r="F453">
            <v>2.68</v>
          </cell>
        </row>
        <row r="454">
          <cell r="B454" t="str">
            <v>匡昕</v>
          </cell>
          <cell r="C454" t="str">
            <v>21</v>
          </cell>
          <cell r="D454" t="str">
            <v>0</v>
          </cell>
          <cell r="E454">
            <v>76.79</v>
          </cell>
          <cell r="F454">
            <v>2.679</v>
          </cell>
        </row>
        <row r="455">
          <cell r="B455" t="str">
            <v>张宏豪</v>
          </cell>
          <cell r="C455" t="str">
            <v>21</v>
          </cell>
          <cell r="D455" t="str">
            <v>0</v>
          </cell>
          <cell r="E455">
            <v>76.77</v>
          </cell>
          <cell r="F455">
            <v>2.677</v>
          </cell>
        </row>
        <row r="456">
          <cell r="B456" t="str">
            <v>王显银</v>
          </cell>
          <cell r="C456" t="str">
            <v>21</v>
          </cell>
          <cell r="D456" t="str">
            <v>0</v>
          </cell>
          <cell r="E456">
            <v>76.77</v>
          </cell>
          <cell r="F456">
            <v>2.677</v>
          </cell>
        </row>
        <row r="457">
          <cell r="B457" t="str">
            <v>潘佩仪</v>
          </cell>
          <cell r="C457" t="str">
            <v>21</v>
          </cell>
          <cell r="D457" t="str">
            <v>0</v>
          </cell>
          <cell r="E457">
            <v>76.77</v>
          </cell>
          <cell r="F457">
            <v>2.677</v>
          </cell>
        </row>
        <row r="458">
          <cell r="B458" t="str">
            <v>李汶键</v>
          </cell>
          <cell r="C458" t="str">
            <v>21</v>
          </cell>
          <cell r="D458" t="str">
            <v>0</v>
          </cell>
          <cell r="E458">
            <v>76.73</v>
          </cell>
          <cell r="F458">
            <v>2.673</v>
          </cell>
        </row>
        <row r="459">
          <cell r="B459" t="str">
            <v>欧懿文</v>
          </cell>
          <cell r="C459" t="str">
            <v>21</v>
          </cell>
          <cell r="D459" t="str">
            <v>0</v>
          </cell>
          <cell r="E459">
            <v>76.73</v>
          </cell>
          <cell r="F459">
            <v>2.673</v>
          </cell>
        </row>
        <row r="460">
          <cell r="B460" t="str">
            <v>王钦</v>
          </cell>
          <cell r="C460" t="str">
            <v>21</v>
          </cell>
          <cell r="D460" t="str">
            <v>0</v>
          </cell>
          <cell r="E460">
            <v>76.73</v>
          </cell>
          <cell r="F460">
            <v>2.673</v>
          </cell>
        </row>
        <row r="461">
          <cell r="B461" t="str">
            <v>黄泰衡</v>
          </cell>
          <cell r="C461" t="str">
            <v>21</v>
          </cell>
          <cell r="D461" t="str">
            <v>0</v>
          </cell>
          <cell r="E461">
            <v>76.68</v>
          </cell>
          <cell r="F461">
            <v>2.668</v>
          </cell>
        </row>
        <row r="462">
          <cell r="B462" t="str">
            <v>葛狄良</v>
          </cell>
          <cell r="C462" t="str">
            <v>21</v>
          </cell>
          <cell r="D462" t="str">
            <v>0</v>
          </cell>
          <cell r="E462">
            <v>76.67</v>
          </cell>
          <cell r="F462">
            <v>2.667</v>
          </cell>
        </row>
        <row r="463">
          <cell r="B463" t="str">
            <v>郑涵译</v>
          </cell>
          <cell r="C463" t="str">
            <v>21</v>
          </cell>
          <cell r="D463" t="str">
            <v>0</v>
          </cell>
          <cell r="E463">
            <v>76.67</v>
          </cell>
          <cell r="F463">
            <v>2.667</v>
          </cell>
        </row>
        <row r="464">
          <cell r="B464" t="str">
            <v>汤越</v>
          </cell>
          <cell r="C464" t="str">
            <v>21</v>
          </cell>
          <cell r="D464" t="str">
            <v>0</v>
          </cell>
          <cell r="E464">
            <v>76.65</v>
          </cell>
          <cell r="F464">
            <v>2.665</v>
          </cell>
        </row>
        <row r="465">
          <cell r="B465" t="str">
            <v>王禹勋</v>
          </cell>
          <cell r="C465" t="str">
            <v>21</v>
          </cell>
          <cell r="D465" t="str">
            <v>0</v>
          </cell>
          <cell r="E465">
            <v>76.63</v>
          </cell>
          <cell r="F465">
            <v>2.663</v>
          </cell>
        </row>
        <row r="466">
          <cell r="B466" t="str">
            <v>周卓翰</v>
          </cell>
          <cell r="C466" t="str">
            <v>21</v>
          </cell>
          <cell r="D466" t="str">
            <v>0</v>
          </cell>
          <cell r="E466">
            <v>76.62</v>
          </cell>
          <cell r="F466">
            <v>2.662</v>
          </cell>
        </row>
        <row r="467">
          <cell r="B467" t="str">
            <v>陈伟滨</v>
          </cell>
          <cell r="C467" t="str">
            <v>21</v>
          </cell>
          <cell r="D467" t="str">
            <v>0</v>
          </cell>
          <cell r="E467">
            <v>76.6</v>
          </cell>
          <cell r="F467">
            <v>2.66</v>
          </cell>
        </row>
        <row r="468">
          <cell r="B468" t="str">
            <v>杨家豪</v>
          </cell>
          <cell r="C468" t="str">
            <v>21</v>
          </cell>
          <cell r="D468" t="str">
            <v>0</v>
          </cell>
          <cell r="E468">
            <v>76.6</v>
          </cell>
          <cell r="F468">
            <v>2.66</v>
          </cell>
        </row>
        <row r="469">
          <cell r="B469" t="str">
            <v>王蓉敏</v>
          </cell>
          <cell r="C469" t="str">
            <v>21</v>
          </cell>
          <cell r="D469" t="str">
            <v>0</v>
          </cell>
          <cell r="E469">
            <v>76.6</v>
          </cell>
          <cell r="F469">
            <v>2.66</v>
          </cell>
        </row>
        <row r="470">
          <cell r="B470" t="str">
            <v>陈栩琪</v>
          </cell>
          <cell r="C470" t="str">
            <v>21</v>
          </cell>
          <cell r="D470" t="str">
            <v>0</v>
          </cell>
          <cell r="E470">
            <v>76.52</v>
          </cell>
          <cell r="F470">
            <v>2.652</v>
          </cell>
        </row>
        <row r="471">
          <cell r="B471" t="str">
            <v>任军亭</v>
          </cell>
          <cell r="C471" t="str">
            <v>21</v>
          </cell>
          <cell r="D471" t="str">
            <v>0</v>
          </cell>
          <cell r="E471">
            <v>76.52</v>
          </cell>
          <cell r="F471">
            <v>2.652</v>
          </cell>
        </row>
        <row r="472">
          <cell r="B472" t="str">
            <v>梁伟浩</v>
          </cell>
          <cell r="C472" t="str">
            <v>21</v>
          </cell>
          <cell r="D472" t="str">
            <v>1</v>
          </cell>
          <cell r="E472">
            <v>76.52</v>
          </cell>
          <cell r="F472">
            <v>2.652</v>
          </cell>
        </row>
        <row r="473">
          <cell r="B473" t="str">
            <v>刘思琪</v>
          </cell>
          <cell r="C473" t="str">
            <v>21</v>
          </cell>
          <cell r="D473" t="str">
            <v>0</v>
          </cell>
          <cell r="E473">
            <v>76.52</v>
          </cell>
          <cell r="F473">
            <v>2.652</v>
          </cell>
        </row>
        <row r="474">
          <cell r="B474" t="str">
            <v>陈君娜</v>
          </cell>
          <cell r="C474" t="str">
            <v>21</v>
          </cell>
          <cell r="D474" t="str">
            <v>0</v>
          </cell>
          <cell r="E474">
            <v>76.51</v>
          </cell>
          <cell r="F474">
            <v>2.651</v>
          </cell>
        </row>
        <row r="475">
          <cell r="B475" t="str">
            <v>叶仲殷</v>
          </cell>
          <cell r="C475" t="str">
            <v>21</v>
          </cell>
          <cell r="D475" t="str">
            <v>0</v>
          </cell>
          <cell r="E475">
            <v>76.51</v>
          </cell>
          <cell r="F475">
            <v>2.651</v>
          </cell>
        </row>
        <row r="476">
          <cell r="B476" t="str">
            <v>赵鸿扬</v>
          </cell>
          <cell r="C476" t="str">
            <v>21</v>
          </cell>
          <cell r="D476" t="str">
            <v>0</v>
          </cell>
          <cell r="E476">
            <v>76.5</v>
          </cell>
          <cell r="F476">
            <v>2.65</v>
          </cell>
        </row>
        <row r="477">
          <cell r="B477" t="str">
            <v>陈朝游</v>
          </cell>
          <cell r="C477" t="str">
            <v>21</v>
          </cell>
          <cell r="D477" t="str">
            <v>0</v>
          </cell>
          <cell r="E477">
            <v>76.5</v>
          </cell>
          <cell r="F477">
            <v>2.65</v>
          </cell>
        </row>
        <row r="478">
          <cell r="B478" t="str">
            <v>孙祺傜</v>
          </cell>
          <cell r="C478" t="str">
            <v>21</v>
          </cell>
          <cell r="D478" t="str">
            <v>0</v>
          </cell>
          <cell r="E478">
            <v>76.49</v>
          </cell>
          <cell r="F478">
            <v>2.649</v>
          </cell>
        </row>
        <row r="479">
          <cell r="B479" t="str">
            <v>王芷莹</v>
          </cell>
          <cell r="C479" t="str">
            <v>21</v>
          </cell>
          <cell r="D479" t="str">
            <v>0</v>
          </cell>
          <cell r="E479">
            <v>76.49</v>
          </cell>
          <cell r="F479">
            <v>2.649</v>
          </cell>
        </row>
        <row r="480">
          <cell r="B480" t="str">
            <v>黄纬恒</v>
          </cell>
          <cell r="C480" t="str">
            <v>21</v>
          </cell>
          <cell r="D480" t="str">
            <v>0</v>
          </cell>
          <cell r="E480">
            <v>76.46</v>
          </cell>
          <cell r="F480">
            <v>2.646</v>
          </cell>
        </row>
        <row r="481">
          <cell r="B481" t="str">
            <v>张泽佳</v>
          </cell>
          <cell r="C481" t="str">
            <v>21</v>
          </cell>
          <cell r="D481" t="str">
            <v>0</v>
          </cell>
          <cell r="E481">
            <v>76.45</v>
          </cell>
          <cell r="F481">
            <v>2.645</v>
          </cell>
        </row>
        <row r="482">
          <cell r="B482" t="str">
            <v>严袖尹</v>
          </cell>
          <cell r="C482" t="str">
            <v>21</v>
          </cell>
          <cell r="D482" t="str">
            <v>0</v>
          </cell>
          <cell r="E482">
            <v>76.45</v>
          </cell>
          <cell r="F482">
            <v>2.645</v>
          </cell>
        </row>
        <row r="483">
          <cell r="B483" t="str">
            <v>许鑫莹</v>
          </cell>
          <cell r="C483" t="str">
            <v>21</v>
          </cell>
          <cell r="D483" t="str">
            <v>0</v>
          </cell>
          <cell r="E483">
            <v>76.45</v>
          </cell>
          <cell r="F483">
            <v>2.645</v>
          </cell>
        </row>
        <row r="484">
          <cell r="B484" t="str">
            <v>梁景怡</v>
          </cell>
          <cell r="C484" t="str">
            <v>21</v>
          </cell>
          <cell r="D484" t="str">
            <v>0</v>
          </cell>
          <cell r="E484">
            <v>76.43</v>
          </cell>
          <cell r="F484">
            <v>2.643</v>
          </cell>
        </row>
        <row r="485">
          <cell r="B485" t="str">
            <v>林铠泽</v>
          </cell>
          <cell r="C485" t="str">
            <v>21</v>
          </cell>
          <cell r="D485" t="str">
            <v>0</v>
          </cell>
          <cell r="E485">
            <v>76.43</v>
          </cell>
          <cell r="F485">
            <v>2.643</v>
          </cell>
        </row>
        <row r="486">
          <cell r="B486" t="str">
            <v>李晓彤</v>
          </cell>
          <cell r="C486" t="str">
            <v>21</v>
          </cell>
          <cell r="D486" t="str">
            <v>0</v>
          </cell>
          <cell r="E486">
            <v>76.43</v>
          </cell>
          <cell r="F486">
            <v>2.643</v>
          </cell>
        </row>
        <row r="487">
          <cell r="B487" t="str">
            <v>李佳妍</v>
          </cell>
          <cell r="C487" t="str">
            <v>21</v>
          </cell>
          <cell r="D487" t="str">
            <v>2</v>
          </cell>
          <cell r="E487">
            <v>76.43</v>
          </cell>
          <cell r="F487">
            <v>2.643</v>
          </cell>
        </row>
        <row r="488">
          <cell r="B488" t="str">
            <v>何雨航</v>
          </cell>
          <cell r="C488" t="str">
            <v>21</v>
          </cell>
          <cell r="D488" t="str">
            <v>0</v>
          </cell>
          <cell r="E488">
            <v>76.42</v>
          </cell>
          <cell r="F488">
            <v>2.642</v>
          </cell>
        </row>
        <row r="489">
          <cell r="B489" t="str">
            <v>黄婷婷</v>
          </cell>
          <cell r="C489" t="str">
            <v>21</v>
          </cell>
          <cell r="D489" t="str">
            <v>0</v>
          </cell>
          <cell r="E489">
            <v>76.39</v>
          </cell>
          <cell r="F489">
            <v>2.639</v>
          </cell>
        </row>
        <row r="490">
          <cell r="B490" t="str">
            <v>王升阳</v>
          </cell>
          <cell r="C490" t="str">
            <v>21</v>
          </cell>
          <cell r="D490" t="str">
            <v>0</v>
          </cell>
          <cell r="E490">
            <v>76.37</v>
          </cell>
          <cell r="F490">
            <v>2.637</v>
          </cell>
        </row>
        <row r="491">
          <cell r="B491" t="str">
            <v>黎家钊</v>
          </cell>
          <cell r="C491" t="str">
            <v>21</v>
          </cell>
          <cell r="D491" t="str">
            <v>0</v>
          </cell>
          <cell r="E491">
            <v>76.36</v>
          </cell>
          <cell r="F491">
            <v>2.636</v>
          </cell>
        </row>
        <row r="492">
          <cell r="B492" t="str">
            <v>谢浩文</v>
          </cell>
          <cell r="C492" t="str">
            <v>21</v>
          </cell>
          <cell r="D492" t="str">
            <v>0</v>
          </cell>
          <cell r="E492">
            <v>76.35</v>
          </cell>
          <cell r="F492">
            <v>2.635</v>
          </cell>
        </row>
        <row r="493">
          <cell r="B493" t="str">
            <v>彭校</v>
          </cell>
          <cell r="C493" t="str">
            <v>21</v>
          </cell>
          <cell r="D493" t="str">
            <v>0</v>
          </cell>
          <cell r="E493">
            <v>76.33</v>
          </cell>
          <cell r="F493">
            <v>2.633</v>
          </cell>
        </row>
        <row r="494">
          <cell r="B494" t="str">
            <v>徐梓楠</v>
          </cell>
          <cell r="C494" t="str">
            <v>21</v>
          </cell>
          <cell r="D494" t="str">
            <v>0</v>
          </cell>
          <cell r="E494">
            <v>76.32</v>
          </cell>
          <cell r="F494">
            <v>2.632</v>
          </cell>
        </row>
        <row r="495">
          <cell r="B495" t="str">
            <v>林家满</v>
          </cell>
          <cell r="C495" t="str">
            <v>21</v>
          </cell>
          <cell r="D495" t="str">
            <v>0</v>
          </cell>
          <cell r="E495">
            <v>76.31</v>
          </cell>
          <cell r="F495">
            <v>2.631</v>
          </cell>
        </row>
        <row r="496">
          <cell r="B496" t="str">
            <v>尚亿博</v>
          </cell>
          <cell r="C496" t="str">
            <v>21</v>
          </cell>
          <cell r="D496" t="str">
            <v>0</v>
          </cell>
          <cell r="E496">
            <v>76.31</v>
          </cell>
          <cell r="F496">
            <v>2.631</v>
          </cell>
        </row>
        <row r="497">
          <cell r="B497" t="str">
            <v>刘洁</v>
          </cell>
          <cell r="C497" t="str">
            <v>21</v>
          </cell>
          <cell r="D497" t="str">
            <v>0</v>
          </cell>
          <cell r="E497">
            <v>76.3</v>
          </cell>
          <cell r="F497">
            <v>2.63</v>
          </cell>
        </row>
        <row r="498">
          <cell r="B498" t="str">
            <v>林钰津</v>
          </cell>
          <cell r="C498" t="str">
            <v>21</v>
          </cell>
          <cell r="D498" t="str">
            <v>0</v>
          </cell>
          <cell r="E498">
            <v>76.27</v>
          </cell>
          <cell r="F498">
            <v>2.627</v>
          </cell>
        </row>
        <row r="499">
          <cell r="B499" t="str">
            <v>蔡育霖</v>
          </cell>
          <cell r="C499" t="str">
            <v>21</v>
          </cell>
          <cell r="D499" t="str">
            <v>0</v>
          </cell>
          <cell r="E499">
            <v>76.24</v>
          </cell>
          <cell r="F499">
            <v>2.624</v>
          </cell>
        </row>
        <row r="500">
          <cell r="B500" t="str">
            <v>黄泳宁</v>
          </cell>
          <cell r="C500" t="str">
            <v>21</v>
          </cell>
          <cell r="D500" t="str">
            <v>0</v>
          </cell>
          <cell r="E500">
            <v>76.24</v>
          </cell>
          <cell r="F500">
            <v>2.624</v>
          </cell>
        </row>
        <row r="501">
          <cell r="B501" t="str">
            <v>陈科越</v>
          </cell>
          <cell r="C501" t="str">
            <v>21</v>
          </cell>
          <cell r="D501" t="str">
            <v>0</v>
          </cell>
          <cell r="E501">
            <v>76.2</v>
          </cell>
          <cell r="F501">
            <v>2.62</v>
          </cell>
        </row>
        <row r="502">
          <cell r="B502" t="str">
            <v>李骏杰</v>
          </cell>
          <cell r="C502" t="str">
            <v>21</v>
          </cell>
          <cell r="D502" t="str">
            <v>0</v>
          </cell>
          <cell r="E502">
            <v>76.19</v>
          </cell>
          <cell r="F502">
            <v>2.619</v>
          </cell>
        </row>
        <row r="503">
          <cell r="B503" t="str">
            <v>钟洲</v>
          </cell>
          <cell r="C503" t="str">
            <v>21</v>
          </cell>
          <cell r="D503" t="str">
            <v>0</v>
          </cell>
          <cell r="E503">
            <v>76.17</v>
          </cell>
          <cell r="F503">
            <v>2.617</v>
          </cell>
        </row>
        <row r="504">
          <cell r="B504" t="str">
            <v>崔若滢</v>
          </cell>
          <cell r="C504" t="str">
            <v>21</v>
          </cell>
          <cell r="D504" t="str">
            <v>0</v>
          </cell>
          <cell r="E504">
            <v>76.13</v>
          </cell>
          <cell r="F504">
            <v>2.613</v>
          </cell>
        </row>
        <row r="505">
          <cell r="B505" t="str">
            <v>黄志立</v>
          </cell>
          <cell r="C505" t="str">
            <v>21</v>
          </cell>
          <cell r="D505" t="str">
            <v>0</v>
          </cell>
          <cell r="E505">
            <v>76.13</v>
          </cell>
          <cell r="F505">
            <v>2.613</v>
          </cell>
        </row>
        <row r="506">
          <cell r="B506" t="str">
            <v>李文强</v>
          </cell>
          <cell r="C506" t="str">
            <v>21</v>
          </cell>
          <cell r="D506" t="str">
            <v>0</v>
          </cell>
          <cell r="E506">
            <v>76.12</v>
          </cell>
          <cell r="F506">
            <v>2.612</v>
          </cell>
        </row>
        <row r="507">
          <cell r="B507" t="str">
            <v>何静怡</v>
          </cell>
          <cell r="C507" t="str">
            <v>21</v>
          </cell>
          <cell r="D507" t="str">
            <v>0</v>
          </cell>
          <cell r="E507">
            <v>76.12</v>
          </cell>
          <cell r="F507">
            <v>2.612</v>
          </cell>
        </row>
        <row r="508">
          <cell r="B508" t="str">
            <v>张英怡</v>
          </cell>
          <cell r="C508" t="str">
            <v>21</v>
          </cell>
          <cell r="D508" t="str">
            <v>0</v>
          </cell>
          <cell r="E508">
            <v>76.12</v>
          </cell>
          <cell r="F508">
            <v>2.612</v>
          </cell>
        </row>
        <row r="509">
          <cell r="B509" t="str">
            <v>王依荣</v>
          </cell>
          <cell r="C509" t="str">
            <v>21</v>
          </cell>
          <cell r="D509" t="str">
            <v>0</v>
          </cell>
          <cell r="E509">
            <v>76.11</v>
          </cell>
          <cell r="F509">
            <v>2.611</v>
          </cell>
        </row>
        <row r="510">
          <cell r="B510" t="str">
            <v>许思远</v>
          </cell>
          <cell r="C510" t="str">
            <v>21</v>
          </cell>
          <cell r="D510" t="str">
            <v>0</v>
          </cell>
          <cell r="E510">
            <v>76.11</v>
          </cell>
          <cell r="F510">
            <v>2.611</v>
          </cell>
        </row>
        <row r="511">
          <cell r="B511" t="str">
            <v>任敬占</v>
          </cell>
          <cell r="C511" t="str">
            <v>21</v>
          </cell>
          <cell r="D511" t="str">
            <v>0</v>
          </cell>
          <cell r="E511">
            <v>76.11</v>
          </cell>
          <cell r="F511">
            <v>2.611</v>
          </cell>
        </row>
        <row r="512">
          <cell r="B512" t="str">
            <v>黄诗月</v>
          </cell>
          <cell r="C512" t="str">
            <v>21</v>
          </cell>
          <cell r="D512" t="str">
            <v>0</v>
          </cell>
          <cell r="E512">
            <v>76.08</v>
          </cell>
          <cell r="F512">
            <v>2.608</v>
          </cell>
        </row>
        <row r="513">
          <cell r="B513" t="str">
            <v>陈咏圳</v>
          </cell>
          <cell r="C513" t="str">
            <v>21</v>
          </cell>
          <cell r="D513" t="str">
            <v>0</v>
          </cell>
          <cell r="E513">
            <v>76.08</v>
          </cell>
          <cell r="F513">
            <v>2.608</v>
          </cell>
        </row>
        <row r="514">
          <cell r="B514" t="str">
            <v>伍泳言</v>
          </cell>
          <cell r="C514" t="str">
            <v>21</v>
          </cell>
          <cell r="D514" t="str">
            <v>0</v>
          </cell>
          <cell r="E514">
            <v>76.08</v>
          </cell>
          <cell r="F514">
            <v>2.608</v>
          </cell>
        </row>
        <row r="515">
          <cell r="B515" t="str">
            <v>蒙俞颖</v>
          </cell>
          <cell r="C515" t="str">
            <v>21</v>
          </cell>
          <cell r="D515" t="str">
            <v>0</v>
          </cell>
          <cell r="E515">
            <v>76.06</v>
          </cell>
          <cell r="F515">
            <v>2.606</v>
          </cell>
        </row>
        <row r="516">
          <cell r="B516" t="str">
            <v>黄琳瑾</v>
          </cell>
          <cell r="C516" t="str">
            <v>21</v>
          </cell>
          <cell r="D516" t="str">
            <v>0</v>
          </cell>
          <cell r="E516">
            <v>76.05</v>
          </cell>
          <cell r="F516">
            <v>2.605</v>
          </cell>
        </row>
        <row r="517">
          <cell r="B517" t="str">
            <v>王婷瑜</v>
          </cell>
          <cell r="C517" t="str">
            <v>21</v>
          </cell>
          <cell r="D517" t="str">
            <v>0</v>
          </cell>
          <cell r="E517">
            <v>76.01</v>
          </cell>
          <cell r="F517">
            <v>2.601</v>
          </cell>
        </row>
        <row r="518">
          <cell r="B518" t="str">
            <v>丁梓博</v>
          </cell>
          <cell r="C518" t="str">
            <v>21</v>
          </cell>
          <cell r="D518" t="str">
            <v>0</v>
          </cell>
          <cell r="E518">
            <v>76.01</v>
          </cell>
          <cell r="F518">
            <v>2.601</v>
          </cell>
        </row>
        <row r="519">
          <cell r="B519" t="str">
            <v>张朝津</v>
          </cell>
          <cell r="C519" t="str">
            <v>21</v>
          </cell>
          <cell r="D519" t="str">
            <v>0</v>
          </cell>
          <cell r="E519">
            <v>76</v>
          </cell>
          <cell r="F519">
            <v>2.6</v>
          </cell>
        </row>
        <row r="520">
          <cell r="B520" t="str">
            <v>黄嘉坤</v>
          </cell>
          <cell r="C520" t="str">
            <v>21</v>
          </cell>
          <cell r="D520" t="str">
            <v>0</v>
          </cell>
          <cell r="E520">
            <v>76</v>
          </cell>
          <cell r="F520">
            <v>2.6</v>
          </cell>
        </row>
        <row r="521">
          <cell r="B521" t="str">
            <v>张鸿彦</v>
          </cell>
          <cell r="C521" t="str">
            <v>21</v>
          </cell>
          <cell r="D521" t="str">
            <v>0</v>
          </cell>
          <cell r="E521">
            <v>75.99</v>
          </cell>
          <cell r="F521">
            <v>2.599</v>
          </cell>
        </row>
        <row r="522">
          <cell r="B522" t="str">
            <v>苏琳惠</v>
          </cell>
          <cell r="C522" t="str">
            <v>21</v>
          </cell>
          <cell r="D522" t="str">
            <v>0</v>
          </cell>
          <cell r="E522">
            <v>75.98</v>
          </cell>
          <cell r="F522">
            <v>2.598</v>
          </cell>
        </row>
        <row r="523">
          <cell r="B523" t="str">
            <v>陶泽睿</v>
          </cell>
          <cell r="C523" t="str">
            <v>21</v>
          </cell>
          <cell r="D523" t="str">
            <v>0</v>
          </cell>
          <cell r="E523">
            <v>75.98</v>
          </cell>
          <cell r="F523">
            <v>2.598</v>
          </cell>
        </row>
        <row r="524">
          <cell r="B524" t="str">
            <v>陈思成</v>
          </cell>
          <cell r="C524" t="str">
            <v>21</v>
          </cell>
          <cell r="D524" t="str">
            <v>0</v>
          </cell>
          <cell r="E524">
            <v>75.96</v>
          </cell>
          <cell r="F524">
            <v>2.596</v>
          </cell>
        </row>
        <row r="525">
          <cell r="B525" t="str">
            <v>张恒源</v>
          </cell>
          <cell r="C525" t="str">
            <v>21</v>
          </cell>
          <cell r="D525" t="str">
            <v>0</v>
          </cell>
          <cell r="E525">
            <v>75.96</v>
          </cell>
          <cell r="F525">
            <v>2.596</v>
          </cell>
        </row>
        <row r="526">
          <cell r="B526" t="str">
            <v>余湘</v>
          </cell>
          <cell r="C526" t="str">
            <v>21</v>
          </cell>
          <cell r="D526" t="str">
            <v>0</v>
          </cell>
          <cell r="E526">
            <v>75.9</v>
          </cell>
          <cell r="F526">
            <v>2.59</v>
          </cell>
        </row>
        <row r="527">
          <cell r="B527" t="str">
            <v>刘奕伶</v>
          </cell>
          <cell r="C527" t="str">
            <v>21</v>
          </cell>
          <cell r="D527" t="str">
            <v>0</v>
          </cell>
          <cell r="E527">
            <v>75.83</v>
          </cell>
          <cell r="F527">
            <v>2.583</v>
          </cell>
        </row>
        <row r="528">
          <cell r="B528" t="str">
            <v>瞿振东</v>
          </cell>
          <cell r="C528" t="str">
            <v>21</v>
          </cell>
          <cell r="D528" t="str">
            <v>0</v>
          </cell>
          <cell r="E528">
            <v>75.83</v>
          </cell>
          <cell r="F528">
            <v>2.583</v>
          </cell>
        </row>
        <row r="529">
          <cell r="B529" t="str">
            <v>胡雅轩</v>
          </cell>
          <cell r="C529" t="str">
            <v>21</v>
          </cell>
          <cell r="D529" t="str">
            <v>0</v>
          </cell>
          <cell r="E529">
            <v>75.81</v>
          </cell>
          <cell r="F529">
            <v>2.581</v>
          </cell>
        </row>
        <row r="530">
          <cell r="B530" t="str">
            <v>王子诺</v>
          </cell>
          <cell r="C530" t="str">
            <v>21</v>
          </cell>
          <cell r="D530" t="str">
            <v>0</v>
          </cell>
          <cell r="E530">
            <v>75.81</v>
          </cell>
          <cell r="F530">
            <v>2.581</v>
          </cell>
        </row>
        <row r="531">
          <cell r="B531" t="str">
            <v>陈卢俊</v>
          </cell>
          <cell r="C531" t="str">
            <v>21</v>
          </cell>
          <cell r="D531" t="str">
            <v>0</v>
          </cell>
          <cell r="E531">
            <v>75.8</v>
          </cell>
          <cell r="F531">
            <v>2.58</v>
          </cell>
        </row>
        <row r="532">
          <cell r="B532" t="str">
            <v>邱家宇</v>
          </cell>
          <cell r="C532" t="str">
            <v>21</v>
          </cell>
          <cell r="D532" t="str">
            <v>0</v>
          </cell>
          <cell r="E532">
            <v>75.8</v>
          </cell>
          <cell r="F532">
            <v>2.58</v>
          </cell>
        </row>
        <row r="533">
          <cell r="B533" t="str">
            <v>杨双瑜</v>
          </cell>
          <cell r="C533" t="str">
            <v>21</v>
          </cell>
          <cell r="D533" t="str">
            <v>0</v>
          </cell>
          <cell r="E533">
            <v>75.79</v>
          </cell>
          <cell r="F533">
            <v>2.579</v>
          </cell>
        </row>
        <row r="534">
          <cell r="B534" t="str">
            <v>张志鸿</v>
          </cell>
          <cell r="C534" t="str">
            <v>21</v>
          </cell>
          <cell r="D534" t="str">
            <v>0</v>
          </cell>
          <cell r="E534">
            <v>75.77</v>
          </cell>
          <cell r="F534">
            <v>2.577</v>
          </cell>
        </row>
        <row r="535">
          <cell r="B535" t="str">
            <v>冯楚胜</v>
          </cell>
          <cell r="C535" t="str">
            <v>21</v>
          </cell>
          <cell r="D535" t="str">
            <v>0</v>
          </cell>
          <cell r="E535">
            <v>75.75</v>
          </cell>
          <cell r="F535">
            <v>2.575</v>
          </cell>
        </row>
        <row r="536">
          <cell r="B536" t="str">
            <v>刘舒月</v>
          </cell>
          <cell r="C536" t="str">
            <v>21</v>
          </cell>
          <cell r="D536" t="str">
            <v>0</v>
          </cell>
          <cell r="E536">
            <v>75.75</v>
          </cell>
          <cell r="F536">
            <v>2.575</v>
          </cell>
        </row>
        <row r="537">
          <cell r="B537" t="str">
            <v>黎珏志</v>
          </cell>
          <cell r="C537" t="str">
            <v>21</v>
          </cell>
          <cell r="D537" t="str">
            <v>0</v>
          </cell>
          <cell r="E537">
            <v>75.73</v>
          </cell>
          <cell r="F537">
            <v>2.573</v>
          </cell>
        </row>
        <row r="538">
          <cell r="B538" t="str">
            <v>霍雨佳</v>
          </cell>
          <cell r="C538" t="str">
            <v>21</v>
          </cell>
          <cell r="D538" t="str">
            <v>0</v>
          </cell>
          <cell r="E538">
            <v>75.71</v>
          </cell>
          <cell r="F538">
            <v>2.571</v>
          </cell>
        </row>
        <row r="539">
          <cell r="B539" t="str">
            <v>郭蕙晴</v>
          </cell>
          <cell r="C539" t="str">
            <v>21</v>
          </cell>
          <cell r="D539" t="str">
            <v>0</v>
          </cell>
          <cell r="E539">
            <v>75.71</v>
          </cell>
          <cell r="F539">
            <v>2.571</v>
          </cell>
        </row>
        <row r="540">
          <cell r="B540" t="str">
            <v>陈炜钧</v>
          </cell>
          <cell r="C540" t="str">
            <v>21</v>
          </cell>
          <cell r="D540" t="str">
            <v>0</v>
          </cell>
          <cell r="E540">
            <v>75.69</v>
          </cell>
          <cell r="F540">
            <v>2.569</v>
          </cell>
        </row>
        <row r="541">
          <cell r="B541" t="str">
            <v>王仪涵</v>
          </cell>
          <cell r="C541" t="str">
            <v>21</v>
          </cell>
          <cell r="D541" t="str">
            <v>0</v>
          </cell>
          <cell r="E541">
            <v>75.67</v>
          </cell>
          <cell r="F541">
            <v>2.567</v>
          </cell>
        </row>
        <row r="542">
          <cell r="B542" t="str">
            <v>刘婕</v>
          </cell>
          <cell r="C542" t="str">
            <v>21</v>
          </cell>
          <cell r="D542" t="str">
            <v>0</v>
          </cell>
          <cell r="E542">
            <v>75.64</v>
          </cell>
          <cell r="F542">
            <v>2.564</v>
          </cell>
        </row>
        <row r="543">
          <cell r="B543" t="str">
            <v>吴家诚</v>
          </cell>
          <cell r="C543" t="str">
            <v>24</v>
          </cell>
          <cell r="D543" t="str">
            <v>0</v>
          </cell>
          <cell r="E543">
            <v>75.63</v>
          </cell>
          <cell r="F543">
            <v>2.563</v>
          </cell>
        </row>
        <row r="544">
          <cell r="B544" t="str">
            <v>刘耀鸿</v>
          </cell>
          <cell r="C544" t="str">
            <v>21</v>
          </cell>
          <cell r="D544" t="str">
            <v>0</v>
          </cell>
          <cell r="E544">
            <v>75.62</v>
          </cell>
          <cell r="F544">
            <v>2.562</v>
          </cell>
        </row>
        <row r="545">
          <cell r="B545" t="str">
            <v>张伟轩</v>
          </cell>
          <cell r="C545" t="str">
            <v>21</v>
          </cell>
          <cell r="D545" t="str">
            <v>0</v>
          </cell>
          <cell r="E545">
            <v>75.61</v>
          </cell>
          <cell r="F545">
            <v>2.561</v>
          </cell>
        </row>
        <row r="546">
          <cell r="B546" t="str">
            <v>董明真</v>
          </cell>
          <cell r="C546" t="str">
            <v>21</v>
          </cell>
          <cell r="D546" t="str">
            <v>0</v>
          </cell>
          <cell r="E546">
            <v>75.56</v>
          </cell>
          <cell r="F546">
            <v>2.556</v>
          </cell>
        </row>
        <row r="547">
          <cell r="B547" t="str">
            <v>卢俊言</v>
          </cell>
          <cell r="C547" t="str">
            <v>9</v>
          </cell>
          <cell r="D547" t="str">
            <v>0</v>
          </cell>
          <cell r="E547">
            <v>75.56</v>
          </cell>
          <cell r="F547">
            <v>2.556</v>
          </cell>
        </row>
        <row r="548">
          <cell r="B548" t="str">
            <v>余锦恒</v>
          </cell>
          <cell r="C548" t="str">
            <v>21</v>
          </cell>
          <cell r="D548" t="str">
            <v>0</v>
          </cell>
          <cell r="E548">
            <v>75.56</v>
          </cell>
          <cell r="F548">
            <v>2.556</v>
          </cell>
        </row>
        <row r="549">
          <cell r="B549" t="str">
            <v>曾佳佳</v>
          </cell>
          <cell r="C549" t="str">
            <v>21</v>
          </cell>
          <cell r="D549" t="str">
            <v>0</v>
          </cell>
          <cell r="E549">
            <v>75.54</v>
          </cell>
          <cell r="F549">
            <v>2.554</v>
          </cell>
        </row>
        <row r="550">
          <cell r="B550" t="str">
            <v>钱厚华</v>
          </cell>
          <cell r="C550" t="str">
            <v>21</v>
          </cell>
          <cell r="D550" t="str">
            <v>0</v>
          </cell>
          <cell r="E550">
            <v>75.54</v>
          </cell>
          <cell r="F550">
            <v>2.554</v>
          </cell>
        </row>
        <row r="551">
          <cell r="B551" t="str">
            <v>杜佳楷</v>
          </cell>
          <cell r="C551" t="str">
            <v>21</v>
          </cell>
          <cell r="D551" t="str">
            <v>0</v>
          </cell>
          <cell r="E551">
            <v>75.52</v>
          </cell>
          <cell r="F551">
            <v>2.552</v>
          </cell>
        </row>
        <row r="552">
          <cell r="B552" t="str">
            <v>崔致宾</v>
          </cell>
          <cell r="C552" t="str">
            <v>21</v>
          </cell>
          <cell r="D552" t="str">
            <v>0</v>
          </cell>
          <cell r="E552">
            <v>75.51</v>
          </cell>
          <cell r="F552">
            <v>2.551</v>
          </cell>
        </row>
        <row r="553">
          <cell r="B553" t="str">
            <v>苏子洋</v>
          </cell>
          <cell r="C553" t="str">
            <v>9</v>
          </cell>
          <cell r="D553" t="str">
            <v>0</v>
          </cell>
          <cell r="E553">
            <v>75.51</v>
          </cell>
          <cell r="F553">
            <v>2.551</v>
          </cell>
        </row>
        <row r="554">
          <cell r="B554" t="str">
            <v>时嘉豪</v>
          </cell>
          <cell r="C554" t="str">
            <v>21</v>
          </cell>
          <cell r="D554" t="str">
            <v>0</v>
          </cell>
          <cell r="E554">
            <v>75.5</v>
          </cell>
          <cell r="F554">
            <v>2.55</v>
          </cell>
        </row>
        <row r="555">
          <cell r="B555" t="str">
            <v>林海颐</v>
          </cell>
          <cell r="C555" t="str">
            <v>21</v>
          </cell>
          <cell r="D555" t="str">
            <v>0</v>
          </cell>
          <cell r="E555">
            <v>75.48</v>
          </cell>
          <cell r="F555">
            <v>2.548</v>
          </cell>
        </row>
        <row r="556">
          <cell r="B556" t="str">
            <v>莫梓桐</v>
          </cell>
          <cell r="C556" t="str">
            <v>21</v>
          </cell>
          <cell r="D556" t="str">
            <v>0</v>
          </cell>
          <cell r="E556">
            <v>75.46</v>
          </cell>
          <cell r="F556">
            <v>2.546</v>
          </cell>
        </row>
        <row r="557">
          <cell r="B557" t="str">
            <v>张紫优</v>
          </cell>
          <cell r="C557" t="str">
            <v>21</v>
          </cell>
          <cell r="D557" t="str">
            <v>0</v>
          </cell>
          <cell r="E557">
            <v>75.42</v>
          </cell>
          <cell r="F557">
            <v>2.542</v>
          </cell>
        </row>
        <row r="558">
          <cell r="B558" t="str">
            <v>姚泽鹏</v>
          </cell>
          <cell r="C558" t="str">
            <v>21</v>
          </cell>
          <cell r="D558" t="str">
            <v>0</v>
          </cell>
          <cell r="E558">
            <v>75.42</v>
          </cell>
          <cell r="F558">
            <v>2.542</v>
          </cell>
        </row>
        <row r="559">
          <cell r="B559" t="str">
            <v>李麟欣</v>
          </cell>
          <cell r="C559" t="str">
            <v>21</v>
          </cell>
          <cell r="D559" t="str">
            <v>0</v>
          </cell>
          <cell r="E559">
            <v>75.4</v>
          </cell>
          <cell r="F559">
            <v>2.54</v>
          </cell>
        </row>
        <row r="560">
          <cell r="B560" t="str">
            <v>张书睿</v>
          </cell>
          <cell r="C560" t="str">
            <v>21</v>
          </cell>
          <cell r="D560" t="str">
            <v>0</v>
          </cell>
          <cell r="E560">
            <v>75.4</v>
          </cell>
          <cell r="F560">
            <v>2.54</v>
          </cell>
        </row>
        <row r="561">
          <cell r="B561" t="str">
            <v>蚁希尔</v>
          </cell>
          <cell r="C561" t="str">
            <v>21</v>
          </cell>
          <cell r="D561" t="str">
            <v>0</v>
          </cell>
          <cell r="E561">
            <v>75.39</v>
          </cell>
          <cell r="F561">
            <v>2.539</v>
          </cell>
        </row>
        <row r="562">
          <cell r="B562" t="str">
            <v>谢呈均</v>
          </cell>
          <cell r="C562" t="str">
            <v>21</v>
          </cell>
          <cell r="D562" t="str">
            <v>0</v>
          </cell>
          <cell r="E562">
            <v>75.37</v>
          </cell>
          <cell r="F562">
            <v>2.537</v>
          </cell>
        </row>
        <row r="563">
          <cell r="B563" t="str">
            <v>陈小泰</v>
          </cell>
          <cell r="C563" t="str">
            <v>21</v>
          </cell>
          <cell r="D563" t="str">
            <v>0</v>
          </cell>
          <cell r="E563">
            <v>75.36</v>
          </cell>
          <cell r="F563">
            <v>2.536</v>
          </cell>
        </row>
        <row r="564">
          <cell r="B564" t="str">
            <v>李泳凯</v>
          </cell>
          <cell r="C564" t="str">
            <v>21</v>
          </cell>
          <cell r="D564" t="str">
            <v>0</v>
          </cell>
          <cell r="E564">
            <v>75.35</v>
          </cell>
          <cell r="F564">
            <v>2.535</v>
          </cell>
        </row>
        <row r="565">
          <cell r="B565" t="str">
            <v>黄霖</v>
          </cell>
          <cell r="C565" t="str">
            <v>21</v>
          </cell>
          <cell r="D565" t="str">
            <v>0</v>
          </cell>
          <cell r="E565">
            <v>75.32</v>
          </cell>
          <cell r="F565">
            <v>2.532</v>
          </cell>
        </row>
        <row r="566">
          <cell r="B566" t="str">
            <v>邓智杰</v>
          </cell>
          <cell r="C566" t="str">
            <v>21</v>
          </cell>
          <cell r="D566" t="str">
            <v>0</v>
          </cell>
          <cell r="E566">
            <v>75.32</v>
          </cell>
          <cell r="F566">
            <v>2.532</v>
          </cell>
        </row>
        <row r="567">
          <cell r="B567" t="str">
            <v>杨柏炜</v>
          </cell>
          <cell r="C567" t="str">
            <v>21</v>
          </cell>
          <cell r="D567" t="str">
            <v>0</v>
          </cell>
          <cell r="E567">
            <v>75.31</v>
          </cell>
          <cell r="F567">
            <v>2.531</v>
          </cell>
        </row>
        <row r="568">
          <cell r="B568" t="str">
            <v>赵思淇</v>
          </cell>
          <cell r="C568" t="str">
            <v>21</v>
          </cell>
          <cell r="D568" t="str">
            <v>0</v>
          </cell>
          <cell r="E568">
            <v>75.3</v>
          </cell>
          <cell r="F568">
            <v>2.53</v>
          </cell>
        </row>
        <row r="569">
          <cell r="B569" t="str">
            <v>黄媛瑶</v>
          </cell>
          <cell r="C569" t="str">
            <v>21</v>
          </cell>
          <cell r="D569" t="str">
            <v>0</v>
          </cell>
          <cell r="E569">
            <v>75.3</v>
          </cell>
          <cell r="F569">
            <v>2.53</v>
          </cell>
        </row>
        <row r="570">
          <cell r="B570" t="str">
            <v>陈锐铠</v>
          </cell>
          <cell r="C570" t="str">
            <v>21</v>
          </cell>
          <cell r="D570" t="str">
            <v>0</v>
          </cell>
          <cell r="E570">
            <v>75.29</v>
          </cell>
          <cell r="F570">
            <v>2.529</v>
          </cell>
        </row>
        <row r="571">
          <cell r="B571" t="str">
            <v>曹钰</v>
          </cell>
          <cell r="C571" t="str">
            <v>21</v>
          </cell>
          <cell r="D571" t="str">
            <v>0</v>
          </cell>
          <cell r="E571">
            <v>75.29</v>
          </cell>
          <cell r="F571">
            <v>2.529</v>
          </cell>
        </row>
        <row r="572">
          <cell r="B572" t="str">
            <v>侯俊邦</v>
          </cell>
          <cell r="C572" t="str">
            <v>21</v>
          </cell>
          <cell r="D572" t="str">
            <v>0</v>
          </cell>
          <cell r="E572">
            <v>75.24</v>
          </cell>
          <cell r="F572">
            <v>2.524</v>
          </cell>
        </row>
        <row r="573">
          <cell r="B573" t="str">
            <v>陈宇晖</v>
          </cell>
          <cell r="C573" t="str">
            <v>21</v>
          </cell>
          <cell r="D573" t="str">
            <v>0</v>
          </cell>
          <cell r="E573">
            <v>75.19</v>
          </cell>
          <cell r="F573">
            <v>2.519</v>
          </cell>
        </row>
        <row r="574">
          <cell r="B574" t="str">
            <v>刘易发</v>
          </cell>
          <cell r="C574" t="str">
            <v>21</v>
          </cell>
          <cell r="D574" t="str">
            <v>0</v>
          </cell>
          <cell r="E574">
            <v>75.19</v>
          </cell>
          <cell r="F574">
            <v>2.519</v>
          </cell>
        </row>
        <row r="575">
          <cell r="B575" t="str">
            <v>陈佳惠</v>
          </cell>
          <cell r="C575" t="str">
            <v>21</v>
          </cell>
          <cell r="D575" t="str">
            <v>0</v>
          </cell>
          <cell r="E575">
            <v>75.18</v>
          </cell>
          <cell r="F575">
            <v>2.518</v>
          </cell>
        </row>
        <row r="576">
          <cell r="B576" t="str">
            <v>戚韵诗</v>
          </cell>
          <cell r="C576" t="str">
            <v>21</v>
          </cell>
          <cell r="D576" t="str">
            <v>0</v>
          </cell>
          <cell r="E576">
            <v>75.17</v>
          </cell>
          <cell r="F576">
            <v>2.517</v>
          </cell>
        </row>
        <row r="577">
          <cell r="B577" t="str">
            <v>张梓桐</v>
          </cell>
          <cell r="C577" t="str">
            <v>21</v>
          </cell>
          <cell r="D577" t="str">
            <v>0</v>
          </cell>
          <cell r="E577">
            <v>75.15</v>
          </cell>
          <cell r="F577">
            <v>2.515</v>
          </cell>
        </row>
        <row r="578">
          <cell r="B578" t="str">
            <v>赖玥琪</v>
          </cell>
          <cell r="C578" t="str">
            <v>21</v>
          </cell>
          <cell r="D578" t="str">
            <v>0</v>
          </cell>
          <cell r="E578">
            <v>75.14</v>
          </cell>
          <cell r="F578">
            <v>2.514</v>
          </cell>
        </row>
        <row r="579">
          <cell r="B579" t="str">
            <v>沈君怡</v>
          </cell>
          <cell r="C579" t="str">
            <v>21</v>
          </cell>
          <cell r="D579" t="str">
            <v>0</v>
          </cell>
          <cell r="E579">
            <v>75.13</v>
          </cell>
          <cell r="F579">
            <v>2.513</v>
          </cell>
        </row>
        <row r="580">
          <cell r="B580" t="str">
            <v>黄楚琦</v>
          </cell>
          <cell r="C580" t="str">
            <v>22</v>
          </cell>
          <cell r="D580" t="str">
            <v>0</v>
          </cell>
          <cell r="E580">
            <v>75.12</v>
          </cell>
          <cell r="F580">
            <v>2.512</v>
          </cell>
        </row>
        <row r="581">
          <cell r="B581" t="str">
            <v>张镨</v>
          </cell>
          <cell r="C581" t="str">
            <v>21</v>
          </cell>
          <cell r="D581" t="str">
            <v>0</v>
          </cell>
          <cell r="E581">
            <v>75.12</v>
          </cell>
          <cell r="F581">
            <v>2.512</v>
          </cell>
        </row>
        <row r="582">
          <cell r="B582" t="str">
            <v>朱玉婷</v>
          </cell>
          <cell r="C582" t="str">
            <v>21</v>
          </cell>
          <cell r="D582" t="str">
            <v>0</v>
          </cell>
          <cell r="E582">
            <v>75.11</v>
          </cell>
          <cell r="F582">
            <v>2.511</v>
          </cell>
        </row>
        <row r="583">
          <cell r="B583" t="str">
            <v>王靖文</v>
          </cell>
          <cell r="C583" t="str">
            <v>21</v>
          </cell>
          <cell r="D583" t="str">
            <v>0</v>
          </cell>
          <cell r="E583">
            <v>75.11</v>
          </cell>
          <cell r="F583">
            <v>2.511</v>
          </cell>
        </row>
        <row r="584">
          <cell r="B584" t="str">
            <v>贾闻起</v>
          </cell>
          <cell r="C584" t="str">
            <v>21</v>
          </cell>
          <cell r="D584" t="str">
            <v>0</v>
          </cell>
          <cell r="E584">
            <v>75.11</v>
          </cell>
          <cell r="F584">
            <v>2.511</v>
          </cell>
        </row>
        <row r="585">
          <cell r="B585" t="str">
            <v>戴世华</v>
          </cell>
          <cell r="C585" t="str">
            <v>21</v>
          </cell>
          <cell r="D585" t="str">
            <v>0</v>
          </cell>
          <cell r="E585">
            <v>75.11</v>
          </cell>
          <cell r="F585">
            <v>2.511</v>
          </cell>
        </row>
        <row r="586">
          <cell r="B586" t="str">
            <v>黄琳</v>
          </cell>
          <cell r="C586" t="str">
            <v>21</v>
          </cell>
          <cell r="D586" t="str">
            <v>0</v>
          </cell>
          <cell r="E586">
            <v>75.1</v>
          </cell>
          <cell r="F586">
            <v>2.51</v>
          </cell>
        </row>
        <row r="587">
          <cell r="B587" t="str">
            <v>庄荣子</v>
          </cell>
          <cell r="C587" t="str">
            <v>21</v>
          </cell>
          <cell r="D587" t="str">
            <v>0</v>
          </cell>
          <cell r="E587">
            <v>75.1</v>
          </cell>
          <cell r="F587">
            <v>2.51</v>
          </cell>
        </row>
        <row r="588">
          <cell r="B588" t="str">
            <v>池沅灵</v>
          </cell>
          <cell r="C588" t="str">
            <v>21</v>
          </cell>
          <cell r="D588" t="str">
            <v>0</v>
          </cell>
          <cell r="E588">
            <v>75.1</v>
          </cell>
          <cell r="F588">
            <v>2.51</v>
          </cell>
        </row>
        <row r="589">
          <cell r="B589" t="str">
            <v>赵明萱</v>
          </cell>
          <cell r="C589" t="str">
            <v>21</v>
          </cell>
          <cell r="D589" t="str">
            <v>0</v>
          </cell>
          <cell r="E589">
            <v>75.07</v>
          </cell>
          <cell r="F589">
            <v>2.507</v>
          </cell>
        </row>
        <row r="590">
          <cell r="B590" t="str">
            <v>戴宇阳</v>
          </cell>
          <cell r="C590" t="str">
            <v>21</v>
          </cell>
          <cell r="D590" t="str">
            <v>0</v>
          </cell>
          <cell r="E590">
            <v>75.04</v>
          </cell>
          <cell r="F590">
            <v>2.504</v>
          </cell>
        </row>
        <row r="591">
          <cell r="B591" t="str">
            <v>麦怡琳</v>
          </cell>
          <cell r="C591" t="str">
            <v>21</v>
          </cell>
          <cell r="D591" t="str">
            <v>0</v>
          </cell>
          <cell r="E591">
            <v>75.04</v>
          </cell>
          <cell r="F591">
            <v>2.504</v>
          </cell>
        </row>
        <row r="592">
          <cell r="B592" t="str">
            <v>刘皓燃</v>
          </cell>
          <cell r="C592" t="str">
            <v>21</v>
          </cell>
          <cell r="D592" t="str">
            <v>0</v>
          </cell>
          <cell r="E592">
            <v>75.04</v>
          </cell>
          <cell r="F592">
            <v>2.504</v>
          </cell>
        </row>
        <row r="593">
          <cell r="B593" t="str">
            <v>何安妮</v>
          </cell>
          <cell r="C593" t="str">
            <v>21</v>
          </cell>
          <cell r="D593" t="str">
            <v>0</v>
          </cell>
          <cell r="E593">
            <v>75.01</v>
          </cell>
          <cell r="F593">
            <v>2.501</v>
          </cell>
        </row>
        <row r="594">
          <cell r="B594" t="str">
            <v>詹奕谋</v>
          </cell>
          <cell r="C594" t="str">
            <v>21</v>
          </cell>
          <cell r="D594" t="str">
            <v>0</v>
          </cell>
          <cell r="E594">
            <v>75</v>
          </cell>
          <cell r="F594">
            <v>2.5</v>
          </cell>
        </row>
        <row r="595">
          <cell r="B595" t="str">
            <v>陈思言</v>
          </cell>
          <cell r="C595" t="str">
            <v>21</v>
          </cell>
          <cell r="D595" t="str">
            <v>0</v>
          </cell>
          <cell r="E595">
            <v>74.99</v>
          </cell>
          <cell r="F595">
            <v>2.499</v>
          </cell>
        </row>
        <row r="596">
          <cell r="B596" t="str">
            <v>丁梓杰</v>
          </cell>
          <cell r="C596" t="str">
            <v>21</v>
          </cell>
          <cell r="D596" t="str">
            <v>0</v>
          </cell>
          <cell r="E596">
            <v>74.99</v>
          </cell>
          <cell r="F596">
            <v>2.499</v>
          </cell>
        </row>
        <row r="597">
          <cell r="B597" t="str">
            <v>吴建柏柯</v>
          </cell>
          <cell r="C597" t="str">
            <v>21</v>
          </cell>
          <cell r="D597" t="str">
            <v>0</v>
          </cell>
          <cell r="E597">
            <v>74.98</v>
          </cell>
          <cell r="F597">
            <v>2.498</v>
          </cell>
        </row>
        <row r="598">
          <cell r="B598" t="str">
            <v>王安琪</v>
          </cell>
          <cell r="C598" t="str">
            <v>21</v>
          </cell>
          <cell r="D598" t="str">
            <v>0</v>
          </cell>
          <cell r="E598">
            <v>74.98</v>
          </cell>
          <cell r="F598">
            <v>2.498</v>
          </cell>
        </row>
        <row r="599">
          <cell r="B599" t="str">
            <v>缪杰晨</v>
          </cell>
          <cell r="C599" t="str">
            <v>21</v>
          </cell>
          <cell r="D599" t="str">
            <v>0</v>
          </cell>
          <cell r="E599">
            <v>74.98</v>
          </cell>
          <cell r="F599">
            <v>2.498</v>
          </cell>
        </row>
        <row r="600">
          <cell r="B600" t="str">
            <v>黄宝莹</v>
          </cell>
          <cell r="C600" t="str">
            <v>21</v>
          </cell>
          <cell r="D600" t="str">
            <v>0</v>
          </cell>
          <cell r="E600">
            <v>74.98</v>
          </cell>
          <cell r="F600">
            <v>2.498</v>
          </cell>
        </row>
        <row r="601">
          <cell r="B601" t="str">
            <v>李涛</v>
          </cell>
          <cell r="C601" t="str">
            <v>21</v>
          </cell>
          <cell r="D601" t="str">
            <v>0</v>
          </cell>
          <cell r="E601">
            <v>74.96</v>
          </cell>
          <cell r="F601">
            <v>2.496</v>
          </cell>
        </row>
        <row r="602">
          <cell r="B602" t="str">
            <v>巫桂嫦</v>
          </cell>
          <cell r="C602" t="str">
            <v>21</v>
          </cell>
          <cell r="D602" t="str">
            <v>0</v>
          </cell>
          <cell r="E602">
            <v>74.95</v>
          </cell>
          <cell r="F602">
            <v>2.495</v>
          </cell>
        </row>
        <row r="603">
          <cell r="B603" t="str">
            <v>何诗晴</v>
          </cell>
          <cell r="C603" t="str">
            <v>21</v>
          </cell>
          <cell r="D603" t="str">
            <v>0</v>
          </cell>
          <cell r="E603">
            <v>74.93</v>
          </cell>
          <cell r="F603">
            <v>2.493</v>
          </cell>
        </row>
        <row r="604">
          <cell r="B604" t="str">
            <v>卢一峰</v>
          </cell>
          <cell r="C604" t="str">
            <v>21</v>
          </cell>
          <cell r="D604" t="str">
            <v>0</v>
          </cell>
          <cell r="E604">
            <v>74.93</v>
          </cell>
          <cell r="F604">
            <v>2.493</v>
          </cell>
        </row>
        <row r="605">
          <cell r="B605" t="str">
            <v>谢淦</v>
          </cell>
          <cell r="C605" t="str">
            <v>21</v>
          </cell>
          <cell r="D605" t="str">
            <v>0</v>
          </cell>
          <cell r="E605">
            <v>74.92</v>
          </cell>
          <cell r="F605">
            <v>2.492</v>
          </cell>
        </row>
        <row r="606">
          <cell r="B606" t="str">
            <v>吴崇政</v>
          </cell>
          <cell r="C606" t="str">
            <v>21</v>
          </cell>
          <cell r="D606" t="str">
            <v>0</v>
          </cell>
          <cell r="E606">
            <v>74.9</v>
          </cell>
          <cell r="F606">
            <v>2.49</v>
          </cell>
        </row>
        <row r="607">
          <cell r="B607" t="str">
            <v>郑新怡</v>
          </cell>
          <cell r="C607" t="str">
            <v>21</v>
          </cell>
          <cell r="D607" t="str">
            <v>0</v>
          </cell>
          <cell r="E607">
            <v>74.89</v>
          </cell>
          <cell r="F607">
            <v>2.489</v>
          </cell>
        </row>
        <row r="608">
          <cell r="B608" t="str">
            <v>梁子为</v>
          </cell>
          <cell r="C608" t="str">
            <v>21</v>
          </cell>
          <cell r="D608" t="str">
            <v>0</v>
          </cell>
          <cell r="E608">
            <v>74.89</v>
          </cell>
          <cell r="F608">
            <v>2.489</v>
          </cell>
        </row>
        <row r="609">
          <cell r="B609" t="str">
            <v>李涛源</v>
          </cell>
          <cell r="C609" t="str">
            <v>21</v>
          </cell>
          <cell r="D609" t="str">
            <v>0</v>
          </cell>
          <cell r="E609">
            <v>74.88</v>
          </cell>
          <cell r="F609">
            <v>2.488</v>
          </cell>
        </row>
        <row r="610">
          <cell r="B610" t="str">
            <v>黄文箭</v>
          </cell>
          <cell r="C610" t="str">
            <v>21</v>
          </cell>
          <cell r="D610" t="str">
            <v>0</v>
          </cell>
          <cell r="E610">
            <v>74.88</v>
          </cell>
          <cell r="F610">
            <v>2.488</v>
          </cell>
        </row>
        <row r="611">
          <cell r="B611" t="str">
            <v>刘科雄</v>
          </cell>
          <cell r="C611" t="str">
            <v>21</v>
          </cell>
          <cell r="D611" t="str">
            <v>0</v>
          </cell>
          <cell r="E611">
            <v>74.87</v>
          </cell>
          <cell r="F611">
            <v>2.487</v>
          </cell>
        </row>
        <row r="612">
          <cell r="B612" t="str">
            <v>陈玉菲</v>
          </cell>
          <cell r="C612" t="str">
            <v>21</v>
          </cell>
          <cell r="D612" t="str">
            <v>0</v>
          </cell>
          <cell r="E612">
            <v>74.86</v>
          </cell>
          <cell r="F612">
            <v>2.486</v>
          </cell>
        </row>
        <row r="613">
          <cell r="B613" t="str">
            <v>张泽韩</v>
          </cell>
          <cell r="C613" t="str">
            <v>21</v>
          </cell>
          <cell r="D613" t="str">
            <v>0</v>
          </cell>
          <cell r="E613">
            <v>74.85</v>
          </cell>
          <cell r="F613">
            <v>2.485</v>
          </cell>
        </row>
        <row r="614">
          <cell r="B614" t="str">
            <v>陈秋妃</v>
          </cell>
          <cell r="C614" t="str">
            <v>21</v>
          </cell>
          <cell r="D614" t="str">
            <v>0</v>
          </cell>
          <cell r="E614">
            <v>74.85</v>
          </cell>
          <cell r="F614">
            <v>2.485</v>
          </cell>
        </row>
        <row r="615">
          <cell r="B615" t="str">
            <v>史子乐</v>
          </cell>
          <cell r="C615" t="str">
            <v>21</v>
          </cell>
          <cell r="D615" t="str">
            <v>0</v>
          </cell>
          <cell r="E615">
            <v>74.85</v>
          </cell>
          <cell r="F615">
            <v>2.485</v>
          </cell>
        </row>
        <row r="616">
          <cell r="B616" t="str">
            <v>叶臻臻</v>
          </cell>
          <cell r="C616" t="str">
            <v>21</v>
          </cell>
          <cell r="D616" t="str">
            <v>0</v>
          </cell>
          <cell r="E616">
            <v>74.85</v>
          </cell>
          <cell r="F616">
            <v>2.485</v>
          </cell>
        </row>
        <row r="617">
          <cell r="B617" t="str">
            <v>罗咏琳</v>
          </cell>
          <cell r="C617" t="str">
            <v>21</v>
          </cell>
          <cell r="D617" t="str">
            <v>0</v>
          </cell>
          <cell r="E617">
            <v>74.8</v>
          </cell>
          <cell r="F617">
            <v>2.48</v>
          </cell>
        </row>
        <row r="618">
          <cell r="B618" t="str">
            <v>陈洁</v>
          </cell>
          <cell r="C618" t="str">
            <v>21</v>
          </cell>
          <cell r="D618" t="str">
            <v>0</v>
          </cell>
          <cell r="E618">
            <v>74.77</v>
          </cell>
          <cell r="F618">
            <v>2.477</v>
          </cell>
        </row>
        <row r="619">
          <cell r="B619" t="str">
            <v>吴嘉昊</v>
          </cell>
          <cell r="C619" t="str">
            <v>21</v>
          </cell>
          <cell r="D619" t="str">
            <v>0</v>
          </cell>
          <cell r="E619">
            <v>74.76</v>
          </cell>
          <cell r="F619">
            <v>2.476</v>
          </cell>
        </row>
        <row r="620">
          <cell r="B620" t="str">
            <v>林俊浩</v>
          </cell>
          <cell r="C620" t="str">
            <v>24</v>
          </cell>
          <cell r="D620" t="str">
            <v>0</v>
          </cell>
          <cell r="E620">
            <v>74.74</v>
          </cell>
          <cell r="F620">
            <v>2.474</v>
          </cell>
        </row>
        <row r="621">
          <cell r="B621" t="str">
            <v>洪思翰</v>
          </cell>
          <cell r="C621" t="str">
            <v>21</v>
          </cell>
          <cell r="D621" t="str">
            <v>0</v>
          </cell>
          <cell r="E621">
            <v>74.73</v>
          </cell>
          <cell r="F621">
            <v>2.473</v>
          </cell>
        </row>
        <row r="622">
          <cell r="B622" t="str">
            <v>陈坚铭</v>
          </cell>
          <cell r="C622" t="str">
            <v>21</v>
          </cell>
          <cell r="D622" t="str">
            <v>0</v>
          </cell>
          <cell r="E622">
            <v>74.71</v>
          </cell>
          <cell r="F622">
            <v>2.471</v>
          </cell>
        </row>
        <row r="623">
          <cell r="B623" t="str">
            <v>王镇宇</v>
          </cell>
          <cell r="C623" t="str">
            <v>21</v>
          </cell>
          <cell r="D623" t="str">
            <v>0</v>
          </cell>
          <cell r="E623">
            <v>74.71</v>
          </cell>
          <cell r="F623">
            <v>2.471</v>
          </cell>
        </row>
        <row r="624">
          <cell r="B624" t="str">
            <v>何华键</v>
          </cell>
          <cell r="C624" t="str">
            <v>21</v>
          </cell>
          <cell r="D624" t="str">
            <v>0</v>
          </cell>
          <cell r="E624">
            <v>74.7</v>
          </cell>
          <cell r="F624">
            <v>2.47</v>
          </cell>
        </row>
        <row r="625">
          <cell r="B625" t="str">
            <v>郭良雄</v>
          </cell>
          <cell r="C625" t="str">
            <v>21</v>
          </cell>
          <cell r="D625" t="str">
            <v>0</v>
          </cell>
          <cell r="E625">
            <v>74.7</v>
          </cell>
          <cell r="F625">
            <v>2.47</v>
          </cell>
        </row>
        <row r="626">
          <cell r="B626" t="str">
            <v>温叶健</v>
          </cell>
          <cell r="C626" t="str">
            <v>21</v>
          </cell>
          <cell r="D626" t="str">
            <v>0</v>
          </cell>
          <cell r="E626">
            <v>74.7</v>
          </cell>
          <cell r="F626">
            <v>2.47</v>
          </cell>
        </row>
        <row r="627">
          <cell r="B627" t="str">
            <v>古胜荣</v>
          </cell>
          <cell r="C627" t="str">
            <v>21</v>
          </cell>
          <cell r="D627" t="str">
            <v>0</v>
          </cell>
          <cell r="E627">
            <v>74.7</v>
          </cell>
          <cell r="F627">
            <v>2.47</v>
          </cell>
        </row>
        <row r="628">
          <cell r="B628" t="str">
            <v>钱嘉莹</v>
          </cell>
          <cell r="C628" t="str">
            <v>21</v>
          </cell>
          <cell r="D628" t="str">
            <v>0</v>
          </cell>
          <cell r="E628">
            <v>74.69</v>
          </cell>
          <cell r="F628">
            <v>2.469</v>
          </cell>
        </row>
        <row r="629">
          <cell r="B629" t="str">
            <v>陈浩瀚</v>
          </cell>
          <cell r="C629" t="str">
            <v>21</v>
          </cell>
          <cell r="D629" t="str">
            <v>0</v>
          </cell>
          <cell r="E629">
            <v>74.69</v>
          </cell>
          <cell r="F629">
            <v>2.469</v>
          </cell>
        </row>
        <row r="630">
          <cell r="B630" t="str">
            <v>林晓军</v>
          </cell>
          <cell r="C630" t="str">
            <v>21</v>
          </cell>
          <cell r="D630" t="str">
            <v>0</v>
          </cell>
          <cell r="E630">
            <v>74.67</v>
          </cell>
          <cell r="F630">
            <v>2.467</v>
          </cell>
        </row>
        <row r="631">
          <cell r="B631" t="str">
            <v>祝子淇</v>
          </cell>
          <cell r="C631" t="str">
            <v>21</v>
          </cell>
          <cell r="D631" t="str">
            <v>0</v>
          </cell>
          <cell r="E631">
            <v>74.67</v>
          </cell>
          <cell r="F631">
            <v>2.467</v>
          </cell>
        </row>
        <row r="632">
          <cell r="B632" t="str">
            <v>刘崇翔</v>
          </cell>
          <cell r="C632" t="str">
            <v>21</v>
          </cell>
          <cell r="D632" t="str">
            <v>0</v>
          </cell>
          <cell r="E632">
            <v>74.65</v>
          </cell>
          <cell r="F632">
            <v>2.465</v>
          </cell>
        </row>
        <row r="633">
          <cell r="B633" t="str">
            <v>陈丽霞</v>
          </cell>
          <cell r="C633" t="str">
            <v>21</v>
          </cell>
          <cell r="D633" t="str">
            <v>0</v>
          </cell>
          <cell r="E633">
            <v>74.61</v>
          </cell>
          <cell r="F633">
            <v>2.461</v>
          </cell>
        </row>
        <row r="634">
          <cell r="B634" t="str">
            <v>钟冠豪</v>
          </cell>
          <cell r="C634" t="str">
            <v>21</v>
          </cell>
          <cell r="D634" t="str">
            <v>0</v>
          </cell>
          <cell r="E634">
            <v>74.61</v>
          </cell>
          <cell r="F634">
            <v>2.461</v>
          </cell>
        </row>
        <row r="635">
          <cell r="B635" t="str">
            <v>莫烷晴</v>
          </cell>
          <cell r="C635" t="str">
            <v>21</v>
          </cell>
          <cell r="D635" t="str">
            <v>0</v>
          </cell>
          <cell r="E635">
            <v>74.58</v>
          </cell>
          <cell r="F635">
            <v>2.458</v>
          </cell>
        </row>
        <row r="636">
          <cell r="B636" t="str">
            <v>刘泽宇</v>
          </cell>
          <cell r="C636" t="str">
            <v>21</v>
          </cell>
          <cell r="D636" t="str">
            <v>0</v>
          </cell>
          <cell r="E636">
            <v>74.58</v>
          </cell>
          <cell r="F636">
            <v>2.458</v>
          </cell>
        </row>
        <row r="637">
          <cell r="B637" t="str">
            <v>陈若昊</v>
          </cell>
          <cell r="C637" t="str">
            <v>21</v>
          </cell>
          <cell r="D637" t="str">
            <v>0</v>
          </cell>
          <cell r="E637">
            <v>74.56</v>
          </cell>
          <cell r="F637">
            <v>2.456</v>
          </cell>
        </row>
        <row r="638">
          <cell r="B638" t="str">
            <v>魏宇宁</v>
          </cell>
          <cell r="C638" t="str">
            <v>21</v>
          </cell>
          <cell r="D638" t="str">
            <v>0</v>
          </cell>
          <cell r="E638">
            <v>74.55</v>
          </cell>
          <cell r="F638">
            <v>2.455</v>
          </cell>
        </row>
        <row r="639">
          <cell r="B639" t="str">
            <v>黄子凡</v>
          </cell>
          <cell r="C639" t="str">
            <v>21</v>
          </cell>
          <cell r="D639" t="str">
            <v>0</v>
          </cell>
          <cell r="E639">
            <v>74.54</v>
          </cell>
          <cell r="F639">
            <v>2.454</v>
          </cell>
        </row>
        <row r="640">
          <cell r="B640" t="str">
            <v>张灵活</v>
          </cell>
          <cell r="C640" t="str">
            <v>21</v>
          </cell>
          <cell r="D640" t="str">
            <v>0</v>
          </cell>
          <cell r="E640">
            <v>74.51</v>
          </cell>
          <cell r="F640">
            <v>2.451</v>
          </cell>
        </row>
        <row r="641">
          <cell r="B641" t="str">
            <v>汪雨晴</v>
          </cell>
          <cell r="C641" t="str">
            <v>21</v>
          </cell>
          <cell r="D641" t="str">
            <v>0</v>
          </cell>
          <cell r="E641">
            <v>74.5</v>
          </cell>
          <cell r="F641">
            <v>2.45</v>
          </cell>
        </row>
        <row r="642">
          <cell r="B642" t="str">
            <v>赖诗婷</v>
          </cell>
          <cell r="C642" t="str">
            <v>21</v>
          </cell>
          <cell r="D642" t="str">
            <v>0</v>
          </cell>
          <cell r="E642">
            <v>74.49</v>
          </cell>
          <cell r="F642">
            <v>2.449</v>
          </cell>
        </row>
        <row r="643">
          <cell r="B643" t="str">
            <v>冯秋玲</v>
          </cell>
          <cell r="C643" t="str">
            <v>21</v>
          </cell>
          <cell r="D643" t="str">
            <v>0</v>
          </cell>
          <cell r="E643">
            <v>74.49</v>
          </cell>
          <cell r="F643">
            <v>2.449</v>
          </cell>
        </row>
        <row r="644">
          <cell r="B644" t="str">
            <v>黄瑜</v>
          </cell>
          <cell r="C644" t="str">
            <v>21</v>
          </cell>
          <cell r="D644" t="str">
            <v>0</v>
          </cell>
          <cell r="E644">
            <v>74.48</v>
          </cell>
          <cell r="F644">
            <v>2.448</v>
          </cell>
        </row>
        <row r="645">
          <cell r="B645" t="str">
            <v>罗双怡</v>
          </cell>
          <cell r="C645" t="str">
            <v>21</v>
          </cell>
          <cell r="D645" t="str">
            <v>0</v>
          </cell>
          <cell r="E645">
            <v>74.46</v>
          </cell>
          <cell r="F645">
            <v>2.446</v>
          </cell>
        </row>
        <row r="646">
          <cell r="B646" t="str">
            <v>韩晓明</v>
          </cell>
          <cell r="C646" t="str">
            <v>21</v>
          </cell>
          <cell r="D646" t="str">
            <v>0</v>
          </cell>
          <cell r="E646">
            <v>74.45</v>
          </cell>
          <cell r="F646">
            <v>2.445</v>
          </cell>
        </row>
        <row r="647">
          <cell r="B647" t="str">
            <v>李洋</v>
          </cell>
          <cell r="C647" t="str">
            <v>21</v>
          </cell>
          <cell r="D647" t="str">
            <v>0</v>
          </cell>
          <cell r="E647">
            <v>74.45</v>
          </cell>
          <cell r="F647">
            <v>2.445</v>
          </cell>
        </row>
        <row r="648">
          <cell r="B648" t="str">
            <v>叶叙贤</v>
          </cell>
          <cell r="C648" t="str">
            <v>21</v>
          </cell>
          <cell r="D648" t="str">
            <v>0</v>
          </cell>
          <cell r="E648">
            <v>74.44</v>
          </cell>
          <cell r="F648">
            <v>2.444</v>
          </cell>
        </row>
        <row r="649">
          <cell r="B649" t="str">
            <v>朱迅</v>
          </cell>
          <cell r="C649" t="str">
            <v>21</v>
          </cell>
          <cell r="D649" t="str">
            <v>0</v>
          </cell>
          <cell r="E649">
            <v>74.42</v>
          </cell>
          <cell r="F649">
            <v>2.442</v>
          </cell>
        </row>
        <row r="650">
          <cell r="B650" t="str">
            <v>陈逸涛</v>
          </cell>
          <cell r="C650" t="str">
            <v>21</v>
          </cell>
          <cell r="D650" t="str">
            <v>0</v>
          </cell>
          <cell r="E650">
            <v>74.4</v>
          </cell>
          <cell r="F650">
            <v>2.44</v>
          </cell>
        </row>
        <row r="651">
          <cell r="B651" t="str">
            <v>潘刘畅</v>
          </cell>
          <cell r="C651" t="str">
            <v>21</v>
          </cell>
          <cell r="D651" t="str">
            <v>0</v>
          </cell>
          <cell r="E651">
            <v>74.39</v>
          </cell>
          <cell r="F651">
            <v>2.439</v>
          </cell>
        </row>
        <row r="652">
          <cell r="B652" t="str">
            <v>曾庆豪</v>
          </cell>
          <cell r="C652" t="str">
            <v>21</v>
          </cell>
          <cell r="D652" t="str">
            <v>2</v>
          </cell>
          <cell r="E652">
            <v>74.37</v>
          </cell>
          <cell r="F652">
            <v>2.437</v>
          </cell>
        </row>
        <row r="653">
          <cell r="B653" t="str">
            <v>王耀辉</v>
          </cell>
          <cell r="C653" t="str">
            <v>21</v>
          </cell>
          <cell r="D653" t="str">
            <v>0</v>
          </cell>
          <cell r="E653">
            <v>74.37</v>
          </cell>
          <cell r="F653">
            <v>2.437</v>
          </cell>
        </row>
        <row r="654">
          <cell r="B654" t="str">
            <v>陈炫阳</v>
          </cell>
          <cell r="C654" t="str">
            <v>21</v>
          </cell>
          <cell r="D654" t="str">
            <v>0</v>
          </cell>
          <cell r="E654">
            <v>74.37</v>
          </cell>
          <cell r="F654">
            <v>2.437</v>
          </cell>
        </row>
        <row r="655">
          <cell r="B655" t="str">
            <v>李程怡</v>
          </cell>
          <cell r="C655" t="str">
            <v>21</v>
          </cell>
          <cell r="D655" t="str">
            <v>0</v>
          </cell>
          <cell r="E655">
            <v>74.37</v>
          </cell>
          <cell r="F655">
            <v>2.437</v>
          </cell>
        </row>
        <row r="656">
          <cell r="B656" t="str">
            <v>丁奕丹</v>
          </cell>
          <cell r="C656" t="str">
            <v>21</v>
          </cell>
          <cell r="D656" t="str">
            <v>0</v>
          </cell>
          <cell r="E656">
            <v>74.36</v>
          </cell>
          <cell r="F656">
            <v>2.436</v>
          </cell>
        </row>
        <row r="657">
          <cell r="B657" t="str">
            <v>宿鹤扬</v>
          </cell>
          <cell r="C657" t="str">
            <v>21</v>
          </cell>
          <cell r="D657" t="str">
            <v>0</v>
          </cell>
          <cell r="E657">
            <v>74.35</v>
          </cell>
          <cell r="F657">
            <v>2.435</v>
          </cell>
        </row>
        <row r="658">
          <cell r="B658" t="str">
            <v>张艺骞</v>
          </cell>
          <cell r="C658" t="str">
            <v>21</v>
          </cell>
          <cell r="D658" t="str">
            <v>0</v>
          </cell>
          <cell r="E658">
            <v>74.35</v>
          </cell>
          <cell r="F658">
            <v>2.435</v>
          </cell>
        </row>
        <row r="659">
          <cell r="B659" t="str">
            <v>王志远</v>
          </cell>
          <cell r="C659" t="str">
            <v>21</v>
          </cell>
          <cell r="D659" t="str">
            <v>0</v>
          </cell>
          <cell r="E659">
            <v>74.29</v>
          </cell>
          <cell r="F659">
            <v>2.429</v>
          </cell>
        </row>
        <row r="660">
          <cell r="B660" t="str">
            <v>黄文渊</v>
          </cell>
          <cell r="C660" t="str">
            <v>21</v>
          </cell>
          <cell r="D660" t="str">
            <v>0</v>
          </cell>
          <cell r="E660">
            <v>74.27</v>
          </cell>
          <cell r="F660">
            <v>2.427</v>
          </cell>
        </row>
        <row r="661">
          <cell r="B661" t="str">
            <v>曾宇乐</v>
          </cell>
          <cell r="C661" t="str">
            <v>21</v>
          </cell>
          <cell r="D661" t="str">
            <v>0</v>
          </cell>
          <cell r="E661">
            <v>74.27</v>
          </cell>
          <cell r="F661">
            <v>2.427</v>
          </cell>
        </row>
        <row r="662">
          <cell r="B662" t="str">
            <v>廖颖航</v>
          </cell>
          <cell r="C662" t="str">
            <v>21</v>
          </cell>
          <cell r="D662" t="str">
            <v>0</v>
          </cell>
          <cell r="E662">
            <v>74.25</v>
          </cell>
          <cell r="F662">
            <v>2.425</v>
          </cell>
        </row>
        <row r="663">
          <cell r="B663" t="str">
            <v>任泓安</v>
          </cell>
          <cell r="C663" t="str">
            <v>21</v>
          </cell>
          <cell r="D663" t="str">
            <v>0</v>
          </cell>
          <cell r="E663">
            <v>74.25</v>
          </cell>
          <cell r="F663">
            <v>2.425</v>
          </cell>
        </row>
        <row r="664">
          <cell r="B664" t="str">
            <v>杜昌帅</v>
          </cell>
          <cell r="C664" t="str">
            <v>21</v>
          </cell>
          <cell r="D664" t="str">
            <v>0</v>
          </cell>
          <cell r="E664">
            <v>74.25</v>
          </cell>
          <cell r="F664">
            <v>2.425</v>
          </cell>
        </row>
        <row r="665">
          <cell r="B665" t="str">
            <v>李明君</v>
          </cell>
          <cell r="C665" t="str">
            <v>21</v>
          </cell>
          <cell r="D665" t="str">
            <v>0</v>
          </cell>
          <cell r="E665">
            <v>74.24</v>
          </cell>
          <cell r="F665">
            <v>2.424</v>
          </cell>
        </row>
        <row r="666">
          <cell r="B666" t="str">
            <v>王韵玲</v>
          </cell>
          <cell r="C666" t="str">
            <v>21</v>
          </cell>
          <cell r="D666" t="str">
            <v>0</v>
          </cell>
          <cell r="E666">
            <v>74.21</v>
          </cell>
          <cell r="F666">
            <v>2.421</v>
          </cell>
        </row>
        <row r="667">
          <cell r="B667" t="str">
            <v>何赞颂</v>
          </cell>
          <cell r="C667" t="str">
            <v>21</v>
          </cell>
          <cell r="D667" t="str">
            <v>0</v>
          </cell>
          <cell r="E667">
            <v>74.2</v>
          </cell>
          <cell r="F667">
            <v>2.42</v>
          </cell>
        </row>
        <row r="668">
          <cell r="B668" t="str">
            <v>林妙言</v>
          </cell>
          <cell r="C668" t="str">
            <v>21</v>
          </cell>
          <cell r="D668" t="str">
            <v>0</v>
          </cell>
          <cell r="E668">
            <v>74.19</v>
          </cell>
          <cell r="F668">
            <v>2.419</v>
          </cell>
        </row>
        <row r="669">
          <cell r="B669" t="str">
            <v>吴思棋</v>
          </cell>
          <cell r="C669" t="str">
            <v>21</v>
          </cell>
          <cell r="D669" t="str">
            <v>0</v>
          </cell>
          <cell r="E669">
            <v>74.19</v>
          </cell>
          <cell r="F669">
            <v>2.419</v>
          </cell>
        </row>
        <row r="670">
          <cell r="B670" t="str">
            <v>杨明迪</v>
          </cell>
          <cell r="C670" t="str">
            <v>21</v>
          </cell>
          <cell r="D670" t="str">
            <v>0</v>
          </cell>
          <cell r="E670">
            <v>74.14</v>
          </cell>
          <cell r="F670">
            <v>2.414</v>
          </cell>
        </row>
        <row r="671">
          <cell r="B671" t="str">
            <v>蔡一超</v>
          </cell>
          <cell r="C671" t="str">
            <v>21</v>
          </cell>
          <cell r="D671" t="str">
            <v>0</v>
          </cell>
          <cell r="E671">
            <v>74.14</v>
          </cell>
          <cell r="F671">
            <v>2.414</v>
          </cell>
        </row>
        <row r="672">
          <cell r="B672" t="str">
            <v>罗煜林</v>
          </cell>
          <cell r="C672" t="str">
            <v>21</v>
          </cell>
          <cell r="D672" t="str">
            <v>0</v>
          </cell>
          <cell r="E672">
            <v>74.14</v>
          </cell>
          <cell r="F672">
            <v>2.414</v>
          </cell>
        </row>
        <row r="673">
          <cell r="B673" t="str">
            <v>莫发登</v>
          </cell>
          <cell r="C673" t="str">
            <v>21</v>
          </cell>
          <cell r="D673" t="str">
            <v>0</v>
          </cell>
          <cell r="E673">
            <v>74.12</v>
          </cell>
          <cell r="F673">
            <v>2.412</v>
          </cell>
        </row>
        <row r="674">
          <cell r="B674" t="str">
            <v>邓永颂</v>
          </cell>
          <cell r="C674" t="str">
            <v>21</v>
          </cell>
          <cell r="D674" t="str">
            <v>0</v>
          </cell>
          <cell r="E674">
            <v>74.1</v>
          </cell>
          <cell r="F674">
            <v>2.41</v>
          </cell>
        </row>
        <row r="675">
          <cell r="B675" t="str">
            <v>胡学涵</v>
          </cell>
          <cell r="C675" t="str">
            <v>21</v>
          </cell>
          <cell r="D675" t="str">
            <v>0</v>
          </cell>
          <cell r="E675">
            <v>74.08</v>
          </cell>
          <cell r="F675">
            <v>2.408</v>
          </cell>
        </row>
        <row r="676">
          <cell r="B676" t="str">
            <v>颜宇轩</v>
          </cell>
          <cell r="C676" t="str">
            <v>21</v>
          </cell>
          <cell r="D676" t="str">
            <v>0</v>
          </cell>
          <cell r="E676">
            <v>74.08</v>
          </cell>
          <cell r="F676">
            <v>2.408</v>
          </cell>
        </row>
        <row r="677">
          <cell r="B677" t="str">
            <v>杨骏轩</v>
          </cell>
          <cell r="C677" t="str">
            <v>21</v>
          </cell>
          <cell r="D677" t="str">
            <v>0</v>
          </cell>
          <cell r="E677">
            <v>74.08</v>
          </cell>
          <cell r="F677">
            <v>2.408</v>
          </cell>
        </row>
        <row r="678">
          <cell r="B678" t="str">
            <v>邹汶辛</v>
          </cell>
          <cell r="C678" t="str">
            <v>21</v>
          </cell>
          <cell r="D678" t="str">
            <v>0</v>
          </cell>
          <cell r="E678">
            <v>74.08</v>
          </cell>
          <cell r="F678">
            <v>2.408</v>
          </cell>
        </row>
        <row r="679">
          <cell r="B679" t="str">
            <v>施泽鸿</v>
          </cell>
          <cell r="C679" t="str">
            <v>21</v>
          </cell>
          <cell r="D679" t="str">
            <v>0</v>
          </cell>
          <cell r="E679">
            <v>74.08</v>
          </cell>
          <cell r="F679">
            <v>2.408</v>
          </cell>
        </row>
        <row r="680">
          <cell r="B680" t="str">
            <v>张天彦</v>
          </cell>
          <cell r="C680" t="str">
            <v>21</v>
          </cell>
          <cell r="D680" t="str">
            <v>0</v>
          </cell>
          <cell r="E680">
            <v>74.07</v>
          </cell>
          <cell r="F680">
            <v>2.407</v>
          </cell>
        </row>
        <row r="681">
          <cell r="B681" t="str">
            <v>何熙婷</v>
          </cell>
          <cell r="C681" t="str">
            <v>21</v>
          </cell>
          <cell r="D681" t="str">
            <v>0</v>
          </cell>
          <cell r="E681">
            <v>74.06</v>
          </cell>
          <cell r="F681">
            <v>2.406</v>
          </cell>
        </row>
        <row r="682">
          <cell r="B682" t="str">
            <v>廖卓茂</v>
          </cell>
          <cell r="C682" t="str">
            <v>21</v>
          </cell>
          <cell r="D682" t="str">
            <v>0</v>
          </cell>
          <cell r="E682">
            <v>74.06</v>
          </cell>
          <cell r="F682">
            <v>2.406</v>
          </cell>
        </row>
        <row r="683">
          <cell r="B683" t="str">
            <v>郑竞立</v>
          </cell>
          <cell r="C683" t="str">
            <v>21</v>
          </cell>
          <cell r="D683" t="str">
            <v>0</v>
          </cell>
          <cell r="E683">
            <v>74.06</v>
          </cell>
          <cell r="F683">
            <v>2.406</v>
          </cell>
        </row>
        <row r="684">
          <cell r="B684" t="str">
            <v>余泽</v>
          </cell>
          <cell r="C684" t="str">
            <v>22</v>
          </cell>
          <cell r="D684" t="str">
            <v>1</v>
          </cell>
          <cell r="E684">
            <v>74.05</v>
          </cell>
          <cell r="F684">
            <v>2.405</v>
          </cell>
        </row>
        <row r="685">
          <cell r="B685" t="str">
            <v>吴钦鸣</v>
          </cell>
          <cell r="C685" t="str">
            <v>21</v>
          </cell>
          <cell r="D685" t="str">
            <v>0</v>
          </cell>
          <cell r="E685">
            <v>74.02</v>
          </cell>
          <cell r="F685">
            <v>2.402</v>
          </cell>
        </row>
        <row r="686">
          <cell r="B686" t="str">
            <v>刘世航</v>
          </cell>
          <cell r="C686" t="str">
            <v>21</v>
          </cell>
          <cell r="D686" t="str">
            <v>0</v>
          </cell>
          <cell r="E686">
            <v>74.02</v>
          </cell>
          <cell r="F686">
            <v>2.402</v>
          </cell>
        </row>
        <row r="687">
          <cell r="B687" t="str">
            <v>萧晨裕</v>
          </cell>
          <cell r="C687" t="str">
            <v>21</v>
          </cell>
          <cell r="D687" t="str">
            <v>0</v>
          </cell>
          <cell r="E687">
            <v>74.01</v>
          </cell>
          <cell r="F687">
            <v>2.401</v>
          </cell>
        </row>
        <row r="688">
          <cell r="B688" t="str">
            <v>黄镶铭</v>
          </cell>
          <cell r="C688" t="str">
            <v>21</v>
          </cell>
          <cell r="D688" t="str">
            <v>0</v>
          </cell>
          <cell r="E688">
            <v>74.01</v>
          </cell>
          <cell r="F688">
            <v>2.401</v>
          </cell>
        </row>
        <row r="689">
          <cell r="B689" t="str">
            <v>梁文卓</v>
          </cell>
          <cell r="C689" t="str">
            <v>21</v>
          </cell>
          <cell r="D689" t="str">
            <v>0</v>
          </cell>
          <cell r="E689">
            <v>73.98</v>
          </cell>
          <cell r="F689">
            <v>2.398</v>
          </cell>
        </row>
        <row r="690">
          <cell r="B690" t="str">
            <v>谢抒恬</v>
          </cell>
          <cell r="C690" t="str">
            <v>21</v>
          </cell>
          <cell r="D690" t="str">
            <v>0</v>
          </cell>
          <cell r="E690">
            <v>73.94</v>
          </cell>
          <cell r="F690">
            <v>2.394</v>
          </cell>
        </row>
        <row r="691">
          <cell r="B691" t="str">
            <v>田银龙</v>
          </cell>
          <cell r="C691" t="str">
            <v>21</v>
          </cell>
          <cell r="D691" t="str">
            <v>0</v>
          </cell>
          <cell r="E691">
            <v>73.93</v>
          </cell>
          <cell r="F691">
            <v>2.393</v>
          </cell>
        </row>
        <row r="692">
          <cell r="B692" t="str">
            <v>杜文超</v>
          </cell>
          <cell r="C692" t="str">
            <v>21</v>
          </cell>
          <cell r="D692" t="str">
            <v>0</v>
          </cell>
          <cell r="E692">
            <v>73.88</v>
          </cell>
          <cell r="F692">
            <v>2.388</v>
          </cell>
        </row>
        <row r="693">
          <cell r="B693" t="str">
            <v>林冰惠</v>
          </cell>
          <cell r="C693" t="str">
            <v>21</v>
          </cell>
          <cell r="D693" t="str">
            <v>0</v>
          </cell>
          <cell r="E693">
            <v>73.87</v>
          </cell>
          <cell r="F693">
            <v>2.387</v>
          </cell>
        </row>
        <row r="694">
          <cell r="B694" t="str">
            <v>李铭滔</v>
          </cell>
          <cell r="C694" t="str">
            <v>21</v>
          </cell>
          <cell r="D694" t="str">
            <v>0</v>
          </cell>
          <cell r="E694">
            <v>73.81</v>
          </cell>
          <cell r="F694">
            <v>2.381</v>
          </cell>
        </row>
        <row r="695">
          <cell r="B695" t="str">
            <v>伍泳怡</v>
          </cell>
          <cell r="C695" t="str">
            <v>21</v>
          </cell>
          <cell r="D695" t="str">
            <v>0</v>
          </cell>
          <cell r="E695">
            <v>73.81</v>
          </cell>
          <cell r="F695">
            <v>2.381</v>
          </cell>
        </row>
        <row r="696">
          <cell r="B696" t="str">
            <v>薛宇洋</v>
          </cell>
          <cell r="C696" t="str">
            <v>21</v>
          </cell>
          <cell r="D696" t="str">
            <v>0</v>
          </cell>
          <cell r="E696">
            <v>73.8</v>
          </cell>
          <cell r="F696">
            <v>2.38</v>
          </cell>
        </row>
        <row r="697">
          <cell r="B697" t="str">
            <v>莫锦鸿</v>
          </cell>
          <cell r="C697" t="str">
            <v>21</v>
          </cell>
          <cell r="D697" t="str">
            <v>0</v>
          </cell>
          <cell r="E697">
            <v>73.79</v>
          </cell>
          <cell r="F697">
            <v>2.379</v>
          </cell>
        </row>
        <row r="698">
          <cell r="B698" t="str">
            <v>汤雅颖</v>
          </cell>
          <cell r="C698" t="str">
            <v>21</v>
          </cell>
          <cell r="D698" t="str">
            <v>0</v>
          </cell>
          <cell r="E698">
            <v>73.76</v>
          </cell>
          <cell r="F698">
            <v>2.376</v>
          </cell>
        </row>
        <row r="699">
          <cell r="B699" t="str">
            <v>傅楚宏</v>
          </cell>
          <cell r="C699" t="str">
            <v>21</v>
          </cell>
          <cell r="D699" t="str">
            <v>0</v>
          </cell>
          <cell r="E699">
            <v>73.76</v>
          </cell>
          <cell r="F699">
            <v>2.376</v>
          </cell>
        </row>
        <row r="700">
          <cell r="B700" t="str">
            <v>陈振宇</v>
          </cell>
          <cell r="C700" t="str">
            <v>21</v>
          </cell>
          <cell r="D700" t="str">
            <v>0</v>
          </cell>
          <cell r="E700">
            <v>73.76</v>
          </cell>
          <cell r="F700">
            <v>2.376</v>
          </cell>
        </row>
        <row r="701">
          <cell r="B701" t="str">
            <v>李佳伟</v>
          </cell>
          <cell r="C701" t="str">
            <v>21</v>
          </cell>
          <cell r="D701" t="str">
            <v>0</v>
          </cell>
          <cell r="E701">
            <v>73.71</v>
          </cell>
          <cell r="F701">
            <v>2.371</v>
          </cell>
        </row>
        <row r="702">
          <cell r="B702" t="str">
            <v>梁伟昌</v>
          </cell>
          <cell r="C702" t="str">
            <v>24</v>
          </cell>
          <cell r="D702" t="str">
            <v>0</v>
          </cell>
          <cell r="E702">
            <v>73.7</v>
          </cell>
          <cell r="F702">
            <v>2.37</v>
          </cell>
        </row>
        <row r="703">
          <cell r="B703" t="str">
            <v>梁人匀</v>
          </cell>
          <cell r="C703" t="str">
            <v>21</v>
          </cell>
          <cell r="D703" t="str">
            <v>0</v>
          </cell>
          <cell r="E703">
            <v>73.7</v>
          </cell>
          <cell r="F703">
            <v>2.37</v>
          </cell>
        </row>
        <row r="704">
          <cell r="B704" t="str">
            <v>杨颖硕</v>
          </cell>
          <cell r="C704" t="str">
            <v>21</v>
          </cell>
          <cell r="D704" t="str">
            <v>0</v>
          </cell>
          <cell r="E704">
            <v>73.69</v>
          </cell>
          <cell r="F704">
            <v>2.369</v>
          </cell>
        </row>
        <row r="705">
          <cell r="B705" t="str">
            <v>唐博</v>
          </cell>
          <cell r="C705" t="str">
            <v>21</v>
          </cell>
          <cell r="D705" t="str">
            <v>0</v>
          </cell>
          <cell r="E705">
            <v>73.69</v>
          </cell>
          <cell r="F705">
            <v>2.369</v>
          </cell>
        </row>
        <row r="706">
          <cell r="B706" t="str">
            <v>施彦希</v>
          </cell>
          <cell r="C706" t="str">
            <v>21</v>
          </cell>
          <cell r="D706" t="str">
            <v>0</v>
          </cell>
          <cell r="E706">
            <v>73.68</v>
          </cell>
          <cell r="F706">
            <v>2.368</v>
          </cell>
        </row>
        <row r="707">
          <cell r="B707" t="str">
            <v>刘杰</v>
          </cell>
          <cell r="C707" t="str">
            <v>21</v>
          </cell>
          <cell r="D707" t="str">
            <v>0</v>
          </cell>
          <cell r="E707">
            <v>73.68</v>
          </cell>
          <cell r="F707">
            <v>2.368</v>
          </cell>
        </row>
        <row r="708">
          <cell r="B708" t="str">
            <v>吴基洲</v>
          </cell>
          <cell r="C708" t="str">
            <v>21</v>
          </cell>
          <cell r="D708" t="str">
            <v>0</v>
          </cell>
          <cell r="E708">
            <v>73.65</v>
          </cell>
          <cell r="F708">
            <v>2.365</v>
          </cell>
        </row>
        <row r="709">
          <cell r="B709" t="str">
            <v>傅慧琪</v>
          </cell>
          <cell r="C709" t="str">
            <v>21</v>
          </cell>
          <cell r="D709" t="str">
            <v>0</v>
          </cell>
          <cell r="E709">
            <v>73.65</v>
          </cell>
          <cell r="F709">
            <v>2.365</v>
          </cell>
        </row>
        <row r="710">
          <cell r="B710" t="str">
            <v>莫涵因</v>
          </cell>
          <cell r="C710" t="str">
            <v>21</v>
          </cell>
          <cell r="D710" t="str">
            <v>0</v>
          </cell>
          <cell r="E710">
            <v>73.63</v>
          </cell>
          <cell r="F710">
            <v>2.363</v>
          </cell>
        </row>
        <row r="711">
          <cell r="B711" t="str">
            <v>陈柔莹</v>
          </cell>
          <cell r="C711" t="str">
            <v>21</v>
          </cell>
          <cell r="D711" t="str">
            <v>0</v>
          </cell>
          <cell r="E711">
            <v>73.61</v>
          </cell>
          <cell r="F711">
            <v>2.361</v>
          </cell>
        </row>
        <row r="712">
          <cell r="B712" t="str">
            <v>郭浩林</v>
          </cell>
          <cell r="C712" t="str">
            <v>21</v>
          </cell>
          <cell r="D712" t="str">
            <v>0</v>
          </cell>
          <cell r="E712">
            <v>73.61</v>
          </cell>
          <cell r="F712">
            <v>2.361</v>
          </cell>
        </row>
        <row r="713">
          <cell r="B713" t="str">
            <v>陈思锴</v>
          </cell>
          <cell r="C713" t="str">
            <v>21</v>
          </cell>
          <cell r="D713" t="str">
            <v>0</v>
          </cell>
          <cell r="E713">
            <v>73.58</v>
          </cell>
          <cell r="F713">
            <v>2.358</v>
          </cell>
        </row>
        <row r="714">
          <cell r="B714" t="str">
            <v>张棋淋</v>
          </cell>
          <cell r="C714" t="str">
            <v>21</v>
          </cell>
          <cell r="D714" t="str">
            <v>0</v>
          </cell>
          <cell r="E714">
            <v>73.57</v>
          </cell>
          <cell r="F714">
            <v>2.357</v>
          </cell>
        </row>
        <row r="715">
          <cell r="B715" t="str">
            <v>张骏华</v>
          </cell>
          <cell r="C715" t="str">
            <v>21</v>
          </cell>
          <cell r="D715" t="str">
            <v>0</v>
          </cell>
          <cell r="E715">
            <v>73.57</v>
          </cell>
          <cell r="F715">
            <v>2.357</v>
          </cell>
        </row>
        <row r="716">
          <cell r="B716" t="str">
            <v>邱铭涵</v>
          </cell>
          <cell r="C716" t="str">
            <v>21</v>
          </cell>
          <cell r="D716" t="str">
            <v>0</v>
          </cell>
          <cell r="E716">
            <v>73.56</v>
          </cell>
          <cell r="F716">
            <v>2.356</v>
          </cell>
        </row>
        <row r="717">
          <cell r="B717" t="str">
            <v>吕诗敏</v>
          </cell>
          <cell r="C717" t="str">
            <v>22</v>
          </cell>
          <cell r="D717" t="str">
            <v>0</v>
          </cell>
          <cell r="E717">
            <v>73.53</v>
          </cell>
          <cell r="F717">
            <v>2.353</v>
          </cell>
        </row>
        <row r="718">
          <cell r="B718" t="str">
            <v>刘佳炜</v>
          </cell>
          <cell r="C718" t="str">
            <v>21</v>
          </cell>
          <cell r="D718" t="str">
            <v>0</v>
          </cell>
          <cell r="E718">
            <v>73.51</v>
          </cell>
          <cell r="F718">
            <v>2.351</v>
          </cell>
        </row>
        <row r="719">
          <cell r="B719" t="str">
            <v>何俊霆</v>
          </cell>
          <cell r="C719" t="str">
            <v>21</v>
          </cell>
          <cell r="D719" t="str">
            <v>0</v>
          </cell>
          <cell r="E719">
            <v>73.5</v>
          </cell>
          <cell r="F719">
            <v>2.35</v>
          </cell>
        </row>
        <row r="720">
          <cell r="B720" t="str">
            <v>黄雯婷</v>
          </cell>
          <cell r="C720" t="str">
            <v>21</v>
          </cell>
          <cell r="D720" t="str">
            <v>0</v>
          </cell>
          <cell r="E720">
            <v>73.48</v>
          </cell>
          <cell r="F720">
            <v>2.348</v>
          </cell>
        </row>
        <row r="721">
          <cell r="B721" t="str">
            <v>何文婷</v>
          </cell>
          <cell r="C721" t="str">
            <v>21</v>
          </cell>
          <cell r="D721" t="str">
            <v>0</v>
          </cell>
          <cell r="E721">
            <v>73.48</v>
          </cell>
          <cell r="F721">
            <v>2.348</v>
          </cell>
        </row>
        <row r="722">
          <cell r="B722" t="str">
            <v>吴钟恒</v>
          </cell>
          <cell r="C722" t="str">
            <v>22</v>
          </cell>
          <cell r="D722" t="str">
            <v>0</v>
          </cell>
          <cell r="E722">
            <v>73.47</v>
          </cell>
          <cell r="F722">
            <v>2.347</v>
          </cell>
        </row>
        <row r="723">
          <cell r="B723" t="str">
            <v>黄家轩</v>
          </cell>
          <cell r="C723" t="str">
            <v>21</v>
          </cell>
          <cell r="D723" t="str">
            <v>0</v>
          </cell>
          <cell r="E723">
            <v>73.46</v>
          </cell>
          <cell r="F723">
            <v>2.346</v>
          </cell>
        </row>
        <row r="724">
          <cell r="B724" t="str">
            <v>郭若钒</v>
          </cell>
          <cell r="C724" t="str">
            <v>21</v>
          </cell>
          <cell r="D724" t="str">
            <v>0</v>
          </cell>
          <cell r="E724">
            <v>73.46</v>
          </cell>
          <cell r="F724">
            <v>2.346</v>
          </cell>
        </row>
        <row r="725">
          <cell r="B725" t="str">
            <v>张庆培</v>
          </cell>
          <cell r="C725" t="str">
            <v>21</v>
          </cell>
          <cell r="D725" t="str">
            <v>0</v>
          </cell>
          <cell r="E725">
            <v>73.46</v>
          </cell>
          <cell r="F725">
            <v>2.346</v>
          </cell>
        </row>
        <row r="726">
          <cell r="B726" t="str">
            <v>陈海怡</v>
          </cell>
          <cell r="C726" t="str">
            <v>21</v>
          </cell>
          <cell r="D726" t="str">
            <v>0</v>
          </cell>
          <cell r="E726">
            <v>73.44</v>
          </cell>
          <cell r="F726">
            <v>2.344</v>
          </cell>
        </row>
        <row r="727">
          <cell r="B727" t="str">
            <v>周素茵</v>
          </cell>
          <cell r="C727" t="str">
            <v>21</v>
          </cell>
          <cell r="D727" t="str">
            <v>0</v>
          </cell>
          <cell r="E727">
            <v>73.43</v>
          </cell>
          <cell r="F727">
            <v>2.343</v>
          </cell>
        </row>
        <row r="728">
          <cell r="B728" t="str">
            <v>李珈墨</v>
          </cell>
          <cell r="C728" t="str">
            <v>21</v>
          </cell>
          <cell r="D728" t="str">
            <v>0</v>
          </cell>
          <cell r="E728">
            <v>73.42</v>
          </cell>
          <cell r="F728">
            <v>2.342</v>
          </cell>
        </row>
        <row r="729">
          <cell r="B729" t="str">
            <v>骆图杰</v>
          </cell>
          <cell r="C729" t="str">
            <v>21</v>
          </cell>
          <cell r="D729" t="str">
            <v>0</v>
          </cell>
          <cell r="E729">
            <v>73.39</v>
          </cell>
          <cell r="F729">
            <v>2.339</v>
          </cell>
        </row>
        <row r="730">
          <cell r="B730" t="str">
            <v>陈俊杰</v>
          </cell>
          <cell r="C730" t="str">
            <v>21</v>
          </cell>
          <cell r="D730" t="str">
            <v>0</v>
          </cell>
          <cell r="E730">
            <v>73.38</v>
          </cell>
          <cell r="F730">
            <v>2.338</v>
          </cell>
        </row>
        <row r="731">
          <cell r="B731" t="str">
            <v>李芝达</v>
          </cell>
          <cell r="C731" t="str">
            <v>21</v>
          </cell>
          <cell r="D731" t="str">
            <v>0</v>
          </cell>
          <cell r="E731">
            <v>73.37</v>
          </cell>
          <cell r="F731">
            <v>2.337</v>
          </cell>
        </row>
        <row r="732">
          <cell r="B732" t="str">
            <v>郑清文</v>
          </cell>
          <cell r="C732" t="str">
            <v>21</v>
          </cell>
          <cell r="D732" t="str">
            <v>0</v>
          </cell>
          <cell r="E732">
            <v>73.37</v>
          </cell>
          <cell r="F732">
            <v>2.337</v>
          </cell>
        </row>
        <row r="733">
          <cell r="B733" t="str">
            <v>曾锶镱</v>
          </cell>
          <cell r="C733" t="str">
            <v>21</v>
          </cell>
          <cell r="D733" t="str">
            <v>0</v>
          </cell>
          <cell r="E733">
            <v>73.36</v>
          </cell>
          <cell r="F733">
            <v>2.336</v>
          </cell>
        </row>
        <row r="734">
          <cell r="B734" t="str">
            <v>曹晋鸿</v>
          </cell>
          <cell r="C734" t="str">
            <v>21</v>
          </cell>
          <cell r="D734" t="str">
            <v>0</v>
          </cell>
          <cell r="E734">
            <v>73.35</v>
          </cell>
          <cell r="F734">
            <v>2.335</v>
          </cell>
        </row>
        <row r="735">
          <cell r="B735" t="str">
            <v>陈润生</v>
          </cell>
          <cell r="C735" t="str">
            <v>21</v>
          </cell>
          <cell r="D735" t="str">
            <v>0</v>
          </cell>
          <cell r="E735">
            <v>73.33</v>
          </cell>
          <cell r="F735">
            <v>2.333</v>
          </cell>
        </row>
        <row r="736">
          <cell r="B736" t="str">
            <v>叶雅慧</v>
          </cell>
          <cell r="C736" t="str">
            <v>21</v>
          </cell>
          <cell r="D736" t="str">
            <v>0</v>
          </cell>
          <cell r="E736">
            <v>73.33</v>
          </cell>
          <cell r="F736">
            <v>2.333</v>
          </cell>
        </row>
        <row r="737">
          <cell r="B737" t="str">
            <v>卢靖</v>
          </cell>
          <cell r="C737" t="str">
            <v>21</v>
          </cell>
          <cell r="D737" t="str">
            <v>0</v>
          </cell>
          <cell r="E737">
            <v>73.31</v>
          </cell>
          <cell r="F737">
            <v>2.331</v>
          </cell>
        </row>
        <row r="738">
          <cell r="B738" t="str">
            <v>杜璟熹</v>
          </cell>
          <cell r="C738" t="str">
            <v>21</v>
          </cell>
          <cell r="D738" t="str">
            <v>0</v>
          </cell>
          <cell r="E738">
            <v>73.27</v>
          </cell>
          <cell r="F738">
            <v>2.327</v>
          </cell>
        </row>
        <row r="739">
          <cell r="B739" t="str">
            <v>李知瑾</v>
          </cell>
          <cell r="C739" t="str">
            <v>21</v>
          </cell>
          <cell r="D739" t="str">
            <v>0</v>
          </cell>
          <cell r="E739">
            <v>73.27</v>
          </cell>
          <cell r="F739">
            <v>2.327</v>
          </cell>
        </row>
        <row r="740">
          <cell r="B740" t="str">
            <v>梁丁瑜</v>
          </cell>
          <cell r="C740" t="str">
            <v>21</v>
          </cell>
          <cell r="D740" t="str">
            <v>0</v>
          </cell>
          <cell r="E740">
            <v>73.27</v>
          </cell>
          <cell r="F740">
            <v>2.327</v>
          </cell>
        </row>
        <row r="741">
          <cell r="B741" t="str">
            <v>李时正</v>
          </cell>
          <cell r="C741" t="str">
            <v>21</v>
          </cell>
          <cell r="D741" t="str">
            <v>0</v>
          </cell>
          <cell r="E741">
            <v>73.25</v>
          </cell>
          <cell r="F741">
            <v>2.325</v>
          </cell>
        </row>
        <row r="742">
          <cell r="B742" t="str">
            <v>吴奕鹏</v>
          </cell>
          <cell r="C742" t="str">
            <v>21</v>
          </cell>
          <cell r="D742" t="str">
            <v>0</v>
          </cell>
          <cell r="E742">
            <v>73.23</v>
          </cell>
          <cell r="F742">
            <v>2.323</v>
          </cell>
        </row>
        <row r="743">
          <cell r="B743" t="str">
            <v>何梦娴</v>
          </cell>
          <cell r="C743" t="str">
            <v>21</v>
          </cell>
          <cell r="D743" t="str">
            <v>0</v>
          </cell>
          <cell r="E743">
            <v>73.2</v>
          </cell>
          <cell r="F743">
            <v>2.32</v>
          </cell>
        </row>
        <row r="744">
          <cell r="B744" t="str">
            <v>胡景怡</v>
          </cell>
          <cell r="C744" t="str">
            <v>21</v>
          </cell>
          <cell r="D744" t="str">
            <v>0</v>
          </cell>
          <cell r="E744">
            <v>73.18</v>
          </cell>
          <cell r="F744">
            <v>2.318</v>
          </cell>
        </row>
        <row r="745">
          <cell r="B745" t="str">
            <v>林珈渝</v>
          </cell>
          <cell r="C745" t="str">
            <v>21</v>
          </cell>
          <cell r="D745" t="str">
            <v>0</v>
          </cell>
          <cell r="E745">
            <v>73.18</v>
          </cell>
          <cell r="F745">
            <v>2.318</v>
          </cell>
        </row>
        <row r="746">
          <cell r="B746" t="str">
            <v>刘桦鸿</v>
          </cell>
          <cell r="C746" t="str">
            <v>21</v>
          </cell>
          <cell r="D746" t="str">
            <v>0</v>
          </cell>
          <cell r="E746">
            <v>73.17</v>
          </cell>
          <cell r="F746">
            <v>2.317</v>
          </cell>
        </row>
        <row r="747">
          <cell r="B747" t="str">
            <v>黄裕淳</v>
          </cell>
          <cell r="C747" t="str">
            <v>21</v>
          </cell>
          <cell r="D747" t="str">
            <v>0</v>
          </cell>
          <cell r="E747">
            <v>73.1</v>
          </cell>
          <cell r="F747">
            <v>2.31</v>
          </cell>
        </row>
        <row r="748">
          <cell r="B748" t="str">
            <v>陈梓键</v>
          </cell>
          <cell r="C748" t="str">
            <v>21</v>
          </cell>
          <cell r="D748" t="str">
            <v>0</v>
          </cell>
          <cell r="E748">
            <v>73.08</v>
          </cell>
          <cell r="F748">
            <v>2.308</v>
          </cell>
        </row>
        <row r="749">
          <cell r="B749" t="str">
            <v>顾轩萍</v>
          </cell>
          <cell r="C749" t="str">
            <v>21</v>
          </cell>
          <cell r="D749" t="str">
            <v>0</v>
          </cell>
          <cell r="E749">
            <v>73.07</v>
          </cell>
          <cell r="F749">
            <v>2.307</v>
          </cell>
        </row>
        <row r="750">
          <cell r="B750" t="str">
            <v>陈韵禧</v>
          </cell>
          <cell r="C750" t="str">
            <v>21</v>
          </cell>
          <cell r="D750" t="str">
            <v>0</v>
          </cell>
          <cell r="E750">
            <v>73.07</v>
          </cell>
          <cell r="F750">
            <v>2.307</v>
          </cell>
        </row>
        <row r="751">
          <cell r="B751" t="str">
            <v>郭浩</v>
          </cell>
          <cell r="C751" t="str">
            <v>21</v>
          </cell>
          <cell r="D751" t="str">
            <v>0</v>
          </cell>
          <cell r="E751">
            <v>73.06</v>
          </cell>
          <cell r="F751">
            <v>2.306</v>
          </cell>
        </row>
        <row r="752">
          <cell r="B752" t="str">
            <v>李正锐</v>
          </cell>
          <cell r="C752" t="str">
            <v>21</v>
          </cell>
          <cell r="D752" t="str">
            <v>0</v>
          </cell>
          <cell r="E752">
            <v>73.04</v>
          </cell>
          <cell r="F752">
            <v>2.304</v>
          </cell>
        </row>
        <row r="753">
          <cell r="B753" t="str">
            <v>黎宝茹</v>
          </cell>
          <cell r="C753" t="str">
            <v>21</v>
          </cell>
          <cell r="D753" t="str">
            <v>0</v>
          </cell>
          <cell r="E753">
            <v>73.04</v>
          </cell>
          <cell r="F753">
            <v>2.304</v>
          </cell>
        </row>
        <row r="754">
          <cell r="B754" t="str">
            <v>叶子琪</v>
          </cell>
          <cell r="C754" t="str">
            <v>21</v>
          </cell>
          <cell r="D754" t="str">
            <v>0</v>
          </cell>
          <cell r="E754">
            <v>73.02</v>
          </cell>
          <cell r="F754">
            <v>2.302</v>
          </cell>
        </row>
        <row r="755">
          <cell r="B755" t="str">
            <v>谷昊康</v>
          </cell>
          <cell r="C755" t="str">
            <v>21</v>
          </cell>
          <cell r="D755" t="str">
            <v>0</v>
          </cell>
          <cell r="E755">
            <v>73.02</v>
          </cell>
          <cell r="F755">
            <v>2.302</v>
          </cell>
        </row>
        <row r="756">
          <cell r="B756" t="str">
            <v>卢润毅</v>
          </cell>
          <cell r="C756" t="str">
            <v>21</v>
          </cell>
          <cell r="D756" t="str">
            <v>0</v>
          </cell>
          <cell r="E756">
            <v>72.98</v>
          </cell>
          <cell r="F756">
            <v>2.298</v>
          </cell>
        </row>
        <row r="757">
          <cell r="B757" t="str">
            <v>陈明骏</v>
          </cell>
          <cell r="C757" t="str">
            <v>21</v>
          </cell>
          <cell r="D757" t="str">
            <v>0</v>
          </cell>
          <cell r="E757">
            <v>72.98</v>
          </cell>
          <cell r="F757">
            <v>2.298</v>
          </cell>
        </row>
        <row r="758">
          <cell r="B758" t="str">
            <v>焦镁</v>
          </cell>
          <cell r="C758" t="str">
            <v>21</v>
          </cell>
          <cell r="D758" t="str">
            <v>0</v>
          </cell>
          <cell r="E758">
            <v>72.95</v>
          </cell>
          <cell r="F758">
            <v>2.295</v>
          </cell>
        </row>
        <row r="759">
          <cell r="B759" t="str">
            <v>杨海丽</v>
          </cell>
          <cell r="C759" t="str">
            <v>21</v>
          </cell>
          <cell r="D759" t="str">
            <v>0</v>
          </cell>
          <cell r="E759">
            <v>72.95</v>
          </cell>
          <cell r="F759">
            <v>2.295</v>
          </cell>
        </row>
        <row r="760">
          <cell r="B760" t="str">
            <v>陈默</v>
          </cell>
          <cell r="C760" t="str">
            <v>21</v>
          </cell>
          <cell r="D760" t="str">
            <v>0</v>
          </cell>
          <cell r="E760">
            <v>72.94</v>
          </cell>
          <cell r="F760">
            <v>2.294</v>
          </cell>
        </row>
        <row r="761">
          <cell r="B761" t="str">
            <v>梁一帆</v>
          </cell>
          <cell r="C761" t="str">
            <v>21</v>
          </cell>
          <cell r="D761" t="str">
            <v>0</v>
          </cell>
          <cell r="E761">
            <v>72.93</v>
          </cell>
          <cell r="F761">
            <v>2.293</v>
          </cell>
        </row>
        <row r="762">
          <cell r="B762" t="str">
            <v>梁进远</v>
          </cell>
          <cell r="C762" t="str">
            <v>21</v>
          </cell>
          <cell r="D762" t="str">
            <v>0</v>
          </cell>
          <cell r="E762">
            <v>72.92</v>
          </cell>
          <cell r="F762">
            <v>2.292</v>
          </cell>
        </row>
        <row r="763">
          <cell r="B763" t="str">
            <v>李志航</v>
          </cell>
          <cell r="C763" t="str">
            <v>21</v>
          </cell>
          <cell r="D763" t="str">
            <v>0</v>
          </cell>
          <cell r="E763">
            <v>72.92</v>
          </cell>
          <cell r="F763">
            <v>2.292</v>
          </cell>
        </row>
        <row r="764">
          <cell r="B764" t="str">
            <v>叶禹州</v>
          </cell>
          <cell r="C764" t="str">
            <v>21</v>
          </cell>
          <cell r="D764" t="str">
            <v>0</v>
          </cell>
          <cell r="E764">
            <v>72.89</v>
          </cell>
          <cell r="F764">
            <v>2.289</v>
          </cell>
        </row>
        <row r="765">
          <cell r="B765" t="str">
            <v>孙帅琪</v>
          </cell>
          <cell r="C765" t="str">
            <v>21</v>
          </cell>
          <cell r="D765" t="str">
            <v>0</v>
          </cell>
          <cell r="E765">
            <v>72.88</v>
          </cell>
          <cell r="F765">
            <v>2.288</v>
          </cell>
        </row>
        <row r="766">
          <cell r="B766" t="str">
            <v>蔡逸暄</v>
          </cell>
          <cell r="C766" t="str">
            <v>21</v>
          </cell>
          <cell r="D766" t="str">
            <v>0</v>
          </cell>
          <cell r="E766">
            <v>72.88</v>
          </cell>
          <cell r="F766">
            <v>2.288</v>
          </cell>
        </row>
        <row r="767">
          <cell r="B767" t="str">
            <v>江幸权</v>
          </cell>
          <cell r="C767" t="str">
            <v>23</v>
          </cell>
          <cell r="D767" t="str">
            <v>0</v>
          </cell>
          <cell r="E767">
            <v>72.86</v>
          </cell>
          <cell r="F767">
            <v>2.286</v>
          </cell>
        </row>
        <row r="768">
          <cell r="B768" t="str">
            <v>蓝城超</v>
          </cell>
          <cell r="C768" t="str">
            <v>21</v>
          </cell>
          <cell r="D768" t="str">
            <v>0</v>
          </cell>
          <cell r="E768">
            <v>72.86</v>
          </cell>
          <cell r="F768">
            <v>2.286</v>
          </cell>
        </row>
        <row r="769">
          <cell r="B769" t="str">
            <v>李永航</v>
          </cell>
          <cell r="C769" t="str">
            <v>21</v>
          </cell>
          <cell r="D769" t="str">
            <v>0</v>
          </cell>
          <cell r="E769">
            <v>72.86</v>
          </cell>
          <cell r="F769">
            <v>2.286</v>
          </cell>
        </row>
        <row r="770">
          <cell r="B770" t="str">
            <v>王松权</v>
          </cell>
          <cell r="C770" t="str">
            <v>21</v>
          </cell>
          <cell r="D770" t="str">
            <v>0</v>
          </cell>
          <cell r="E770">
            <v>72.86</v>
          </cell>
          <cell r="F770">
            <v>2.286</v>
          </cell>
        </row>
        <row r="771">
          <cell r="B771" t="str">
            <v>祝连程</v>
          </cell>
          <cell r="C771" t="str">
            <v>21</v>
          </cell>
          <cell r="D771" t="str">
            <v>0</v>
          </cell>
          <cell r="E771">
            <v>72.86</v>
          </cell>
          <cell r="F771">
            <v>2.286</v>
          </cell>
        </row>
        <row r="772">
          <cell r="B772" t="str">
            <v>刘阳</v>
          </cell>
          <cell r="C772" t="str">
            <v>21</v>
          </cell>
          <cell r="D772" t="str">
            <v>0</v>
          </cell>
          <cell r="E772">
            <v>72.83</v>
          </cell>
          <cell r="F772">
            <v>2.283</v>
          </cell>
        </row>
        <row r="773">
          <cell r="B773" t="str">
            <v>陈斯振</v>
          </cell>
          <cell r="C773" t="str">
            <v>21</v>
          </cell>
          <cell r="D773" t="str">
            <v>0</v>
          </cell>
          <cell r="E773">
            <v>72.83</v>
          </cell>
          <cell r="F773">
            <v>2.283</v>
          </cell>
        </row>
        <row r="774">
          <cell r="B774" t="str">
            <v>吴锦泰</v>
          </cell>
          <cell r="C774" t="str">
            <v>21</v>
          </cell>
          <cell r="D774" t="str">
            <v>0</v>
          </cell>
          <cell r="E774">
            <v>72.82</v>
          </cell>
          <cell r="F774">
            <v>2.282</v>
          </cell>
        </row>
        <row r="775">
          <cell r="B775" t="str">
            <v>黄子翰</v>
          </cell>
          <cell r="C775" t="str">
            <v>21</v>
          </cell>
          <cell r="D775" t="str">
            <v>0</v>
          </cell>
          <cell r="E775">
            <v>72.82</v>
          </cell>
          <cell r="F775">
            <v>2.282</v>
          </cell>
        </row>
        <row r="776">
          <cell r="B776" t="str">
            <v>钟彬宇</v>
          </cell>
          <cell r="C776" t="str">
            <v>21</v>
          </cell>
          <cell r="D776" t="str">
            <v>0</v>
          </cell>
          <cell r="E776">
            <v>72.81</v>
          </cell>
          <cell r="F776">
            <v>2.281</v>
          </cell>
        </row>
        <row r="777">
          <cell r="B777" t="str">
            <v>陈凌龙</v>
          </cell>
          <cell r="C777" t="str">
            <v>21</v>
          </cell>
          <cell r="D777" t="str">
            <v>0</v>
          </cell>
          <cell r="E777">
            <v>72.77</v>
          </cell>
          <cell r="F777">
            <v>2.277</v>
          </cell>
        </row>
        <row r="778">
          <cell r="B778" t="str">
            <v>林熹宏</v>
          </cell>
          <cell r="C778" t="str">
            <v>21</v>
          </cell>
          <cell r="D778" t="str">
            <v>0</v>
          </cell>
          <cell r="E778">
            <v>72.77</v>
          </cell>
          <cell r="F778">
            <v>2.277</v>
          </cell>
        </row>
        <row r="779">
          <cell r="B779" t="str">
            <v>邓雨薇</v>
          </cell>
          <cell r="C779" t="str">
            <v>21</v>
          </cell>
          <cell r="D779" t="str">
            <v>0</v>
          </cell>
          <cell r="E779">
            <v>72.75</v>
          </cell>
          <cell r="F779">
            <v>2.275</v>
          </cell>
        </row>
        <row r="780">
          <cell r="B780" t="str">
            <v>周洁茹</v>
          </cell>
          <cell r="C780" t="str">
            <v>22</v>
          </cell>
          <cell r="D780" t="str">
            <v>0</v>
          </cell>
          <cell r="E780">
            <v>72.72</v>
          </cell>
          <cell r="F780">
            <v>2.272</v>
          </cell>
        </row>
        <row r="781">
          <cell r="B781" t="str">
            <v>李智彦</v>
          </cell>
          <cell r="C781" t="str">
            <v>21</v>
          </cell>
          <cell r="D781" t="str">
            <v>0</v>
          </cell>
          <cell r="E781">
            <v>72.71</v>
          </cell>
          <cell r="F781">
            <v>2.271</v>
          </cell>
        </row>
        <row r="782">
          <cell r="B782" t="str">
            <v>叶惠诗</v>
          </cell>
          <cell r="C782" t="str">
            <v>21</v>
          </cell>
          <cell r="D782" t="str">
            <v>0</v>
          </cell>
          <cell r="E782">
            <v>72.7</v>
          </cell>
          <cell r="F782">
            <v>2.27</v>
          </cell>
        </row>
        <row r="783">
          <cell r="B783" t="str">
            <v>彭楚烨</v>
          </cell>
          <cell r="C783" t="str">
            <v>21</v>
          </cell>
          <cell r="D783" t="str">
            <v>0</v>
          </cell>
          <cell r="E783">
            <v>72.7</v>
          </cell>
          <cell r="F783">
            <v>2.27</v>
          </cell>
        </row>
        <row r="784">
          <cell r="B784" t="str">
            <v>高丽敏</v>
          </cell>
          <cell r="C784" t="str">
            <v>21</v>
          </cell>
          <cell r="D784" t="str">
            <v>0</v>
          </cell>
          <cell r="E784">
            <v>72.69</v>
          </cell>
          <cell r="F784">
            <v>2.269</v>
          </cell>
        </row>
        <row r="785">
          <cell r="B785" t="str">
            <v>杨乐</v>
          </cell>
          <cell r="C785" t="str">
            <v>21</v>
          </cell>
          <cell r="D785" t="str">
            <v>0</v>
          </cell>
          <cell r="E785">
            <v>72.69</v>
          </cell>
          <cell r="F785">
            <v>2.269</v>
          </cell>
        </row>
        <row r="786">
          <cell r="B786" t="str">
            <v>陈浩东</v>
          </cell>
          <cell r="C786" t="str">
            <v>21</v>
          </cell>
          <cell r="D786" t="str">
            <v>0</v>
          </cell>
          <cell r="E786">
            <v>72.68</v>
          </cell>
          <cell r="F786">
            <v>2.268</v>
          </cell>
        </row>
        <row r="787">
          <cell r="B787" t="str">
            <v>张晨</v>
          </cell>
          <cell r="C787" t="str">
            <v>21</v>
          </cell>
          <cell r="D787" t="str">
            <v>0</v>
          </cell>
          <cell r="E787">
            <v>72.64</v>
          </cell>
          <cell r="F787">
            <v>2.264</v>
          </cell>
        </row>
        <row r="788">
          <cell r="B788" t="str">
            <v>彭炬原</v>
          </cell>
          <cell r="C788" t="str">
            <v>21</v>
          </cell>
          <cell r="D788" t="str">
            <v>0</v>
          </cell>
          <cell r="E788">
            <v>72.64</v>
          </cell>
          <cell r="F788">
            <v>2.264</v>
          </cell>
        </row>
        <row r="789">
          <cell r="B789" t="str">
            <v>周泊良</v>
          </cell>
          <cell r="C789" t="str">
            <v>21</v>
          </cell>
          <cell r="D789" t="str">
            <v>0</v>
          </cell>
          <cell r="E789">
            <v>72.63</v>
          </cell>
          <cell r="F789">
            <v>2.263</v>
          </cell>
        </row>
        <row r="790">
          <cell r="B790" t="str">
            <v>陈凯嘉</v>
          </cell>
          <cell r="C790" t="str">
            <v>21</v>
          </cell>
          <cell r="D790" t="str">
            <v>0</v>
          </cell>
          <cell r="E790">
            <v>72.6</v>
          </cell>
          <cell r="F790">
            <v>2.26</v>
          </cell>
        </row>
        <row r="791">
          <cell r="B791" t="str">
            <v>李宝伊</v>
          </cell>
          <cell r="C791" t="str">
            <v>21</v>
          </cell>
          <cell r="D791" t="str">
            <v>0</v>
          </cell>
          <cell r="E791">
            <v>72.58</v>
          </cell>
          <cell r="F791">
            <v>2.258</v>
          </cell>
        </row>
        <row r="792">
          <cell r="B792" t="str">
            <v>杨雯菲</v>
          </cell>
          <cell r="C792" t="str">
            <v>22</v>
          </cell>
          <cell r="D792" t="str">
            <v>0</v>
          </cell>
          <cell r="E792">
            <v>72.56</v>
          </cell>
          <cell r="F792">
            <v>2.256</v>
          </cell>
        </row>
        <row r="793">
          <cell r="B793" t="str">
            <v>许博熙</v>
          </cell>
          <cell r="C793" t="str">
            <v>21</v>
          </cell>
          <cell r="D793" t="str">
            <v>0</v>
          </cell>
          <cell r="E793">
            <v>72.55</v>
          </cell>
          <cell r="F793">
            <v>2.255</v>
          </cell>
        </row>
        <row r="794">
          <cell r="B794" t="str">
            <v>闫中旭</v>
          </cell>
          <cell r="C794" t="str">
            <v>21</v>
          </cell>
          <cell r="D794" t="str">
            <v>0</v>
          </cell>
          <cell r="E794">
            <v>72.55</v>
          </cell>
          <cell r="F794">
            <v>2.255</v>
          </cell>
        </row>
        <row r="795">
          <cell r="B795" t="str">
            <v>姚永乾</v>
          </cell>
          <cell r="C795" t="str">
            <v>21</v>
          </cell>
          <cell r="D795" t="str">
            <v>0</v>
          </cell>
          <cell r="E795">
            <v>72.54</v>
          </cell>
          <cell r="F795">
            <v>2.254</v>
          </cell>
        </row>
        <row r="796">
          <cell r="B796" t="str">
            <v>欧阳良名</v>
          </cell>
          <cell r="C796" t="str">
            <v>21</v>
          </cell>
          <cell r="D796" t="str">
            <v>0</v>
          </cell>
          <cell r="E796">
            <v>72.54</v>
          </cell>
          <cell r="F796">
            <v>2.254</v>
          </cell>
        </row>
        <row r="797">
          <cell r="B797" t="str">
            <v>吴明宇</v>
          </cell>
          <cell r="C797" t="str">
            <v>21</v>
          </cell>
          <cell r="D797" t="str">
            <v>0</v>
          </cell>
          <cell r="E797">
            <v>72.48</v>
          </cell>
          <cell r="F797">
            <v>2.248</v>
          </cell>
        </row>
        <row r="798">
          <cell r="B798" t="str">
            <v>龚宇珊</v>
          </cell>
          <cell r="C798" t="str">
            <v>21</v>
          </cell>
          <cell r="D798" t="str">
            <v>0</v>
          </cell>
          <cell r="E798">
            <v>72.46</v>
          </cell>
          <cell r="F798">
            <v>2.246</v>
          </cell>
        </row>
        <row r="799">
          <cell r="B799" t="str">
            <v>蒲雪</v>
          </cell>
          <cell r="C799" t="str">
            <v>21</v>
          </cell>
          <cell r="D799" t="str">
            <v>0</v>
          </cell>
          <cell r="E799">
            <v>72.46</v>
          </cell>
          <cell r="F799">
            <v>2.246</v>
          </cell>
        </row>
        <row r="800">
          <cell r="B800" t="str">
            <v>杨慧仪</v>
          </cell>
          <cell r="C800" t="str">
            <v>21</v>
          </cell>
          <cell r="D800" t="str">
            <v>0</v>
          </cell>
          <cell r="E800">
            <v>72.46</v>
          </cell>
          <cell r="F800">
            <v>2.246</v>
          </cell>
        </row>
        <row r="801">
          <cell r="B801" t="str">
            <v>戴浩铮</v>
          </cell>
          <cell r="C801" t="str">
            <v>21</v>
          </cell>
          <cell r="D801" t="str">
            <v>0</v>
          </cell>
          <cell r="E801">
            <v>72.44</v>
          </cell>
          <cell r="F801">
            <v>2.244</v>
          </cell>
        </row>
        <row r="802">
          <cell r="B802" t="str">
            <v>余越月</v>
          </cell>
          <cell r="C802" t="str">
            <v>21</v>
          </cell>
          <cell r="D802" t="str">
            <v>0</v>
          </cell>
          <cell r="E802">
            <v>72.43</v>
          </cell>
          <cell r="F802">
            <v>2.243</v>
          </cell>
        </row>
        <row r="803">
          <cell r="B803" t="str">
            <v>黎子铭</v>
          </cell>
          <cell r="C803" t="str">
            <v>21</v>
          </cell>
          <cell r="D803" t="str">
            <v>0</v>
          </cell>
          <cell r="E803">
            <v>72.43</v>
          </cell>
          <cell r="F803">
            <v>2.243</v>
          </cell>
        </row>
        <row r="804">
          <cell r="B804" t="str">
            <v>曾广轩</v>
          </cell>
          <cell r="C804" t="str">
            <v>21</v>
          </cell>
          <cell r="D804" t="str">
            <v>0</v>
          </cell>
          <cell r="E804">
            <v>72.39</v>
          </cell>
          <cell r="F804">
            <v>2.239</v>
          </cell>
        </row>
        <row r="805">
          <cell r="B805" t="str">
            <v>王海洋</v>
          </cell>
          <cell r="C805" t="str">
            <v>21</v>
          </cell>
          <cell r="D805" t="str">
            <v>0</v>
          </cell>
          <cell r="E805">
            <v>72.38</v>
          </cell>
          <cell r="F805">
            <v>2.238</v>
          </cell>
        </row>
        <row r="806">
          <cell r="B806" t="str">
            <v>谢雨桐</v>
          </cell>
          <cell r="C806" t="str">
            <v>21</v>
          </cell>
          <cell r="D806" t="str">
            <v>0</v>
          </cell>
          <cell r="E806">
            <v>72.36</v>
          </cell>
          <cell r="F806">
            <v>2.236</v>
          </cell>
        </row>
        <row r="807">
          <cell r="B807" t="str">
            <v>何梓阳</v>
          </cell>
          <cell r="C807" t="str">
            <v>21</v>
          </cell>
          <cell r="D807" t="str">
            <v>0</v>
          </cell>
          <cell r="E807">
            <v>72.36</v>
          </cell>
          <cell r="F807">
            <v>2.236</v>
          </cell>
        </row>
        <row r="808">
          <cell r="B808" t="str">
            <v>邵灏杰</v>
          </cell>
          <cell r="C808" t="str">
            <v>21</v>
          </cell>
          <cell r="D808" t="str">
            <v>0</v>
          </cell>
          <cell r="E808">
            <v>72.31</v>
          </cell>
          <cell r="F808">
            <v>2.231</v>
          </cell>
        </row>
        <row r="809">
          <cell r="B809" t="str">
            <v>黄敬淞</v>
          </cell>
          <cell r="C809" t="str">
            <v>21</v>
          </cell>
          <cell r="D809" t="str">
            <v>0</v>
          </cell>
          <cell r="E809">
            <v>72.26</v>
          </cell>
          <cell r="F809">
            <v>2.226</v>
          </cell>
        </row>
        <row r="810">
          <cell r="B810" t="str">
            <v>黄信凯</v>
          </cell>
          <cell r="C810" t="str">
            <v>21</v>
          </cell>
          <cell r="D810" t="str">
            <v>0</v>
          </cell>
          <cell r="E810">
            <v>72.26</v>
          </cell>
          <cell r="F810">
            <v>2.226</v>
          </cell>
        </row>
        <row r="811">
          <cell r="B811" t="str">
            <v>徐新屹</v>
          </cell>
          <cell r="C811" t="str">
            <v>21</v>
          </cell>
          <cell r="D811" t="str">
            <v>0</v>
          </cell>
          <cell r="E811">
            <v>72.25</v>
          </cell>
          <cell r="F811">
            <v>2.225</v>
          </cell>
        </row>
        <row r="812">
          <cell r="B812" t="str">
            <v>韩顺心</v>
          </cell>
          <cell r="C812" t="str">
            <v>21</v>
          </cell>
          <cell r="D812" t="str">
            <v>0</v>
          </cell>
          <cell r="E812">
            <v>72.25</v>
          </cell>
          <cell r="F812">
            <v>2.225</v>
          </cell>
        </row>
        <row r="813">
          <cell r="B813" t="str">
            <v>何楷峰</v>
          </cell>
          <cell r="C813" t="str">
            <v>21</v>
          </cell>
          <cell r="D813" t="str">
            <v>0</v>
          </cell>
          <cell r="E813">
            <v>72.25</v>
          </cell>
          <cell r="F813">
            <v>2.225</v>
          </cell>
        </row>
        <row r="814">
          <cell r="B814" t="str">
            <v>许钊源</v>
          </cell>
          <cell r="C814" t="str">
            <v>21</v>
          </cell>
          <cell r="D814" t="str">
            <v>1</v>
          </cell>
          <cell r="E814">
            <v>72.25</v>
          </cell>
          <cell r="F814">
            <v>2.225</v>
          </cell>
        </row>
        <row r="815">
          <cell r="B815" t="str">
            <v>陈泽彬</v>
          </cell>
          <cell r="C815" t="str">
            <v>21</v>
          </cell>
          <cell r="D815" t="str">
            <v>0</v>
          </cell>
          <cell r="E815">
            <v>72.23</v>
          </cell>
          <cell r="F815">
            <v>2.223</v>
          </cell>
        </row>
        <row r="816">
          <cell r="B816" t="str">
            <v>黄芷城</v>
          </cell>
          <cell r="C816" t="str">
            <v>21</v>
          </cell>
          <cell r="D816" t="str">
            <v>0</v>
          </cell>
          <cell r="E816">
            <v>72.2</v>
          </cell>
          <cell r="F816">
            <v>2.22</v>
          </cell>
        </row>
        <row r="817">
          <cell r="B817" t="str">
            <v>李银苑</v>
          </cell>
          <cell r="C817" t="str">
            <v>21</v>
          </cell>
          <cell r="D817" t="str">
            <v>0</v>
          </cell>
          <cell r="E817">
            <v>72.15</v>
          </cell>
          <cell r="F817">
            <v>2.215</v>
          </cell>
        </row>
        <row r="818">
          <cell r="B818" t="str">
            <v>陈保强</v>
          </cell>
          <cell r="C818" t="str">
            <v>21</v>
          </cell>
          <cell r="D818" t="str">
            <v>0</v>
          </cell>
          <cell r="E818">
            <v>72.11</v>
          </cell>
          <cell r="F818">
            <v>2.211</v>
          </cell>
        </row>
        <row r="819">
          <cell r="B819" t="str">
            <v>倪嘉宇</v>
          </cell>
          <cell r="C819" t="str">
            <v>21</v>
          </cell>
          <cell r="D819" t="str">
            <v>0</v>
          </cell>
          <cell r="E819">
            <v>72.08</v>
          </cell>
          <cell r="F819">
            <v>2.208</v>
          </cell>
        </row>
        <row r="820">
          <cell r="B820" t="str">
            <v>谢恩</v>
          </cell>
          <cell r="C820" t="str">
            <v>21</v>
          </cell>
          <cell r="D820" t="str">
            <v>0</v>
          </cell>
          <cell r="E820">
            <v>72.07</v>
          </cell>
          <cell r="F820">
            <v>2.207</v>
          </cell>
        </row>
        <row r="821">
          <cell r="B821" t="str">
            <v>康鑫妮</v>
          </cell>
          <cell r="C821" t="str">
            <v>21</v>
          </cell>
          <cell r="D821" t="str">
            <v>0</v>
          </cell>
          <cell r="E821">
            <v>72.04</v>
          </cell>
          <cell r="F821">
            <v>2.204</v>
          </cell>
        </row>
        <row r="822">
          <cell r="B822" t="str">
            <v>黄杰滨</v>
          </cell>
          <cell r="C822" t="str">
            <v>21</v>
          </cell>
          <cell r="D822" t="str">
            <v>0</v>
          </cell>
          <cell r="E822">
            <v>72.02</v>
          </cell>
          <cell r="F822">
            <v>2.202</v>
          </cell>
        </row>
        <row r="823">
          <cell r="B823" t="str">
            <v>刘建锋</v>
          </cell>
          <cell r="C823" t="str">
            <v>21</v>
          </cell>
          <cell r="D823" t="str">
            <v>1</v>
          </cell>
          <cell r="E823">
            <v>72.01</v>
          </cell>
          <cell r="F823">
            <v>2.201</v>
          </cell>
        </row>
        <row r="824">
          <cell r="B824" t="str">
            <v>邹邦敬</v>
          </cell>
          <cell r="C824" t="str">
            <v>21</v>
          </cell>
          <cell r="D824" t="str">
            <v>0</v>
          </cell>
          <cell r="E824">
            <v>72</v>
          </cell>
          <cell r="F824">
            <v>2.2</v>
          </cell>
        </row>
        <row r="825">
          <cell r="B825" t="str">
            <v>黎彦霆</v>
          </cell>
          <cell r="C825" t="str">
            <v>21</v>
          </cell>
          <cell r="D825" t="str">
            <v>0</v>
          </cell>
          <cell r="E825">
            <v>71.99</v>
          </cell>
          <cell r="F825">
            <v>2.199</v>
          </cell>
        </row>
        <row r="826">
          <cell r="B826" t="str">
            <v>赵家乐</v>
          </cell>
          <cell r="C826" t="str">
            <v>21</v>
          </cell>
          <cell r="D826" t="str">
            <v>0</v>
          </cell>
          <cell r="E826">
            <v>71.95</v>
          </cell>
          <cell r="F826">
            <v>2.195</v>
          </cell>
        </row>
        <row r="827">
          <cell r="B827" t="str">
            <v>王杜冰</v>
          </cell>
          <cell r="C827" t="str">
            <v>21</v>
          </cell>
          <cell r="D827" t="str">
            <v>0</v>
          </cell>
          <cell r="E827">
            <v>71.94</v>
          </cell>
          <cell r="F827">
            <v>2.194</v>
          </cell>
        </row>
        <row r="828">
          <cell r="B828" t="str">
            <v>张淮凯</v>
          </cell>
          <cell r="C828" t="str">
            <v>21</v>
          </cell>
          <cell r="D828" t="str">
            <v>0</v>
          </cell>
          <cell r="E828">
            <v>71.92</v>
          </cell>
          <cell r="F828">
            <v>2.192</v>
          </cell>
        </row>
        <row r="829">
          <cell r="B829" t="str">
            <v>杨嘉祺</v>
          </cell>
          <cell r="C829" t="str">
            <v>21</v>
          </cell>
          <cell r="D829" t="str">
            <v>0</v>
          </cell>
          <cell r="E829">
            <v>71.9</v>
          </cell>
          <cell r="F829">
            <v>2.19</v>
          </cell>
        </row>
        <row r="830">
          <cell r="B830" t="str">
            <v>赵舒宇</v>
          </cell>
          <cell r="C830" t="str">
            <v>21</v>
          </cell>
          <cell r="D830" t="str">
            <v>0</v>
          </cell>
          <cell r="E830">
            <v>71.9</v>
          </cell>
          <cell r="F830">
            <v>2.19</v>
          </cell>
        </row>
        <row r="831">
          <cell r="B831" t="str">
            <v>梁钊煌</v>
          </cell>
          <cell r="C831" t="str">
            <v>21</v>
          </cell>
          <cell r="D831" t="str">
            <v>0</v>
          </cell>
          <cell r="E831">
            <v>71.88</v>
          </cell>
          <cell r="F831">
            <v>2.188</v>
          </cell>
        </row>
        <row r="832">
          <cell r="B832" t="str">
            <v>林铭辉</v>
          </cell>
          <cell r="C832" t="str">
            <v>21</v>
          </cell>
          <cell r="D832" t="str">
            <v>0</v>
          </cell>
          <cell r="E832">
            <v>71.86</v>
          </cell>
          <cell r="F832">
            <v>2.186</v>
          </cell>
        </row>
        <row r="833">
          <cell r="B833" t="str">
            <v>唐建敏</v>
          </cell>
          <cell r="C833" t="str">
            <v>21</v>
          </cell>
          <cell r="D833" t="str">
            <v>0</v>
          </cell>
          <cell r="E833">
            <v>71.86</v>
          </cell>
          <cell r="F833">
            <v>2.186</v>
          </cell>
        </row>
        <row r="834">
          <cell r="B834" t="str">
            <v>刘智恒</v>
          </cell>
          <cell r="C834" t="str">
            <v>21</v>
          </cell>
          <cell r="D834" t="str">
            <v>0</v>
          </cell>
          <cell r="E834">
            <v>71.79</v>
          </cell>
          <cell r="F834">
            <v>2.179</v>
          </cell>
        </row>
        <row r="835">
          <cell r="B835" t="str">
            <v>何汶钊</v>
          </cell>
          <cell r="C835" t="str">
            <v>21</v>
          </cell>
          <cell r="D835" t="str">
            <v>0</v>
          </cell>
          <cell r="E835">
            <v>71.76</v>
          </cell>
          <cell r="F835">
            <v>2.176</v>
          </cell>
        </row>
        <row r="836">
          <cell r="B836" t="str">
            <v>邢曾慧</v>
          </cell>
          <cell r="C836" t="str">
            <v>21</v>
          </cell>
          <cell r="D836" t="str">
            <v>0</v>
          </cell>
          <cell r="E836">
            <v>71.75</v>
          </cell>
          <cell r="F836">
            <v>2.175</v>
          </cell>
        </row>
        <row r="837">
          <cell r="B837" t="str">
            <v>朱恺鸿</v>
          </cell>
          <cell r="C837" t="str">
            <v>21</v>
          </cell>
          <cell r="D837" t="str">
            <v>0</v>
          </cell>
          <cell r="E837">
            <v>71.75</v>
          </cell>
          <cell r="F837">
            <v>2.175</v>
          </cell>
        </row>
        <row r="838">
          <cell r="B838" t="str">
            <v>周俊丞</v>
          </cell>
          <cell r="C838" t="str">
            <v>21</v>
          </cell>
          <cell r="D838" t="str">
            <v>0</v>
          </cell>
          <cell r="E838">
            <v>71.74</v>
          </cell>
          <cell r="F838">
            <v>2.174</v>
          </cell>
        </row>
        <row r="839">
          <cell r="B839" t="str">
            <v>程旌轩</v>
          </cell>
          <cell r="C839" t="str">
            <v>21</v>
          </cell>
          <cell r="D839" t="str">
            <v>0</v>
          </cell>
          <cell r="E839">
            <v>71.68</v>
          </cell>
          <cell r="F839">
            <v>2.168</v>
          </cell>
        </row>
        <row r="840">
          <cell r="B840" t="str">
            <v>林小婷</v>
          </cell>
          <cell r="C840" t="str">
            <v>21</v>
          </cell>
          <cell r="D840" t="str">
            <v>0</v>
          </cell>
          <cell r="E840">
            <v>71.68</v>
          </cell>
          <cell r="F840">
            <v>2.168</v>
          </cell>
        </row>
        <row r="841">
          <cell r="B841" t="str">
            <v>陈誉卓</v>
          </cell>
          <cell r="C841" t="str">
            <v>21</v>
          </cell>
          <cell r="D841" t="str">
            <v>1</v>
          </cell>
          <cell r="E841">
            <v>71.64</v>
          </cell>
          <cell r="F841">
            <v>2.164</v>
          </cell>
        </row>
        <row r="842">
          <cell r="B842" t="str">
            <v>陈媛珮</v>
          </cell>
          <cell r="C842" t="str">
            <v>21</v>
          </cell>
          <cell r="D842" t="str">
            <v>0</v>
          </cell>
          <cell r="E842">
            <v>71.62</v>
          </cell>
          <cell r="F842">
            <v>2.162</v>
          </cell>
        </row>
        <row r="843">
          <cell r="B843" t="str">
            <v>石颂钦</v>
          </cell>
          <cell r="C843" t="str">
            <v>21</v>
          </cell>
          <cell r="D843" t="str">
            <v>0</v>
          </cell>
          <cell r="E843">
            <v>71.61</v>
          </cell>
          <cell r="F843">
            <v>2.161</v>
          </cell>
        </row>
        <row r="844">
          <cell r="B844" t="str">
            <v>陈嘉荣</v>
          </cell>
          <cell r="C844" t="str">
            <v>21</v>
          </cell>
          <cell r="D844" t="str">
            <v>0</v>
          </cell>
          <cell r="E844">
            <v>71.58</v>
          </cell>
          <cell r="F844">
            <v>2.158</v>
          </cell>
        </row>
        <row r="845">
          <cell r="B845" t="str">
            <v>胡聪杰</v>
          </cell>
          <cell r="C845" t="str">
            <v>21</v>
          </cell>
          <cell r="D845" t="str">
            <v>0</v>
          </cell>
          <cell r="E845">
            <v>71.58</v>
          </cell>
          <cell r="F845">
            <v>2.158</v>
          </cell>
        </row>
        <row r="846">
          <cell r="B846" t="str">
            <v>黄嘉晞</v>
          </cell>
          <cell r="C846" t="str">
            <v>21</v>
          </cell>
          <cell r="D846" t="str">
            <v>0</v>
          </cell>
          <cell r="E846">
            <v>71.58</v>
          </cell>
          <cell r="F846">
            <v>2.158</v>
          </cell>
        </row>
        <row r="847">
          <cell r="B847" t="str">
            <v>邱一洋</v>
          </cell>
          <cell r="C847" t="str">
            <v>21</v>
          </cell>
          <cell r="D847" t="str">
            <v>0</v>
          </cell>
          <cell r="E847">
            <v>71.56</v>
          </cell>
          <cell r="F847">
            <v>2.156</v>
          </cell>
        </row>
        <row r="848">
          <cell r="B848" t="str">
            <v>魏宇涛</v>
          </cell>
          <cell r="C848" t="str">
            <v>21</v>
          </cell>
          <cell r="D848" t="str">
            <v>0</v>
          </cell>
          <cell r="E848">
            <v>71.49</v>
          </cell>
          <cell r="F848">
            <v>2.149</v>
          </cell>
        </row>
        <row r="849">
          <cell r="B849" t="str">
            <v>陈子彦</v>
          </cell>
          <cell r="C849" t="str">
            <v>21</v>
          </cell>
          <cell r="D849" t="str">
            <v>0</v>
          </cell>
          <cell r="E849">
            <v>71.45</v>
          </cell>
          <cell r="F849">
            <v>2.145</v>
          </cell>
        </row>
        <row r="850">
          <cell r="B850" t="str">
            <v>田宝城</v>
          </cell>
          <cell r="C850" t="str">
            <v>21</v>
          </cell>
          <cell r="D850" t="str">
            <v>0</v>
          </cell>
          <cell r="E850">
            <v>71.42</v>
          </cell>
          <cell r="F850">
            <v>2.142</v>
          </cell>
        </row>
        <row r="851">
          <cell r="B851" t="str">
            <v>王腾羽</v>
          </cell>
          <cell r="C851" t="str">
            <v>21</v>
          </cell>
          <cell r="D851" t="str">
            <v>0</v>
          </cell>
          <cell r="E851">
            <v>71.4</v>
          </cell>
          <cell r="F851">
            <v>2.14</v>
          </cell>
        </row>
        <row r="852">
          <cell r="B852" t="str">
            <v>陶昶宇</v>
          </cell>
          <cell r="C852" t="str">
            <v>21</v>
          </cell>
          <cell r="D852" t="str">
            <v>0</v>
          </cell>
          <cell r="E852">
            <v>71.39</v>
          </cell>
          <cell r="F852">
            <v>2.139</v>
          </cell>
        </row>
        <row r="853">
          <cell r="B853" t="str">
            <v>庄梓涛</v>
          </cell>
          <cell r="C853" t="str">
            <v>21</v>
          </cell>
          <cell r="D853" t="str">
            <v>0</v>
          </cell>
          <cell r="E853">
            <v>71.36</v>
          </cell>
          <cell r="F853">
            <v>2.136</v>
          </cell>
        </row>
        <row r="854">
          <cell r="B854" t="str">
            <v>吴梓泓</v>
          </cell>
          <cell r="C854" t="str">
            <v>21</v>
          </cell>
          <cell r="D854" t="str">
            <v>0</v>
          </cell>
          <cell r="E854">
            <v>71.35</v>
          </cell>
          <cell r="F854">
            <v>2.135</v>
          </cell>
        </row>
        <row r="855">
          <cell r="B855" t="str">
            <v>彭思进</v>
          </cell>
          <cell r="C855" t="str">
            <v>21</v>
          </cell>
          <cell r="D855" t="str">
            <v>0</v>
          </cell>
          <cell r="E855">
            <v>71.33</v>
          </cell>
          <cell r="F855">
            <v>2.133</v>
          </cell>
        </row>
        <row r="856">
          <cell r="B856" t="str">
            <v>梁杰臻</v>
          </cell>
          <cell r="C856" t="str">
            <v>21</v>
          </cell>
          <cell r="D856" t="str">
            <v>0</v>
          </cell>
          <cell r="E856">
            <v>71.33</v>
          </cell>
          <cell r="F856">
            <v>2.133</v>
          </cell>
        </row>
        <row r="857">
          <cell r="B857" t="str">
            <v>李坤炎</v>
          </cell>
          <cell r="C857" t="str">
            <v>21</v>
          </cell>
          <cell r="D857" t="str">
            <v>0</v>
          </cell>
          <cell r="E857">
            <v>71.31</v>
          </cell>
          <cell r="F857">
            <v>2.131</v>
          </cell>
        </row>
        <row r="858">
          <cell r="B858" t="str">
            <v>陆奇</v>
          </cell>
          <cell r="C858" t="str">
            <v>21</v>
          </cell>
          <cell r="D858" t="str">
            <v>0</v>
          </cell>
          <cell r="E858">
            <v>71.29</v>
          </cell>
          <cell r="F858">
            <v>2.129</v>
          </cell>
        </row>
        <row r="859">
          <cell r="B859" t="str">
            <v>邹悦</v>
          </cell>
          <cell r="C859" t="str">
            <v>21</v>
          </cell>
          <cell r="D859" t="str">
            <v>0</v>
          </cell>
          <cell r="E859">
            <v>71.27</v>
          </cell>
          <cell r="F859">
            <v>2.127</v>
          </cell>
        </row>
        <row r="860">
          <cell r="B860" t="str">
            <v>梁妍</v>
          </cell>
          <cell r="C860" t="str">
            <v>21</v>
          </cell>
          <cell r="D860" t="str">
            <v>0</v>
          </cell>
          <cell r="E860">
            <v>71.27</v>
          </cell>
          <cell r="F860">
            <v>2.127</v>
          </cell>
        </row>
        <row r="861">
          <cell r="B861" t="str">
            <v>李扬洋</v>
          </cell>
          <cell r="C861" t="str">
            <v>21</v>
          </cell>
          <cell r="D861" t="str">
            <v>0</v>
          </cell>
          <cell r="E861">
            <v>71.25</v>
          </cell>
          <cell r="F861">
            <v>2.125</v>
          </cell>
        </row>
        <row r="862">
          <cell r="B862" t="str">
            <v>刘佳伟</v>
          </cell>
          <cell r="C862" t="str">
            <v>21</v>
          </cell>
          <cell r="D862" t="str">
            <v>0</v>
          </cell>
          <cell r="E862">
            <v>71.23</v>
          </cell>
          <cell r="F862">
            <v>2.123</v>
          </cell>
        </row>
        <row r="863">
          <cell r="B863" t="str">
            <v>郑良恩</v>
          </cell>
          <cell r="C863" t="str">
            <v>21</v>
          </cell>
          <cell r="D863" t="str">
            <v>0</v>
          </cell>
          <cell r="E863">
            <v>71.21</v>
          </cell>
          <cell r="F863">
            <v>2.121</v>
          </cell>
        </row>
        <row r="864">
          <cell r="B864" t="str">
            <v>黄浩轩</v>
          </cell>
          <cell r="C864" t="str">
            <v>21</v>
          </cell>
          <cell r="D864" t="str">
            <v>0</v>
          </cell>
          <cell r="E864">
            <v>71.18</v>
          </cell>
          <cell r="F864">
            <v>2.118</v>
          </cell>
        </row>
        <row r="865">
          <cell r="B865" t="str">
            <v>林昊轩</v>
          </cell>
          <cell r="C865" t="str">
            <v>21</v>
          </cell>
          <cell r="D865" t="str">
            <v>0</v>
          </cell>
          <cell r="E865">
            <v>71.13</v>
          </cell>
          <cell r="F865">
            <v>2.113</v>
          </cell>
        </row>
        <row r="866">
          <cell r="B866" t="str">
            <v>薛冰纯</v>
          </cell>
          <cell r="C866" t="str">
            <v>21</v>
          </cell>
          <cell r="D866" t="str">
            <v>0</v>
          </cell>
          <cell r="E866">
            <v>71.12</v>
          </cell>
          <cell r="F866">
            <v>2.112</v>
          </cell>
        </row>
        <row r="867">
          <cell r="B867" t="str">
            <v>李芷盈</v>
          </cell>
          <cell r="C867" t="str">
            <v>21</v>
          </cell>
          <cell r="D867" t="str">
            <v>0</v>
          </cell>
          <cell r="E867">
            <v>71.11</v>
          </cell>
          <cell r="F867">
            <v>2.111</v>
          </cell>
        </row>
        <row r="868">
          <cell r="B868" t="str">
            <v>赖昕宜</v>
          </cell>
          <cell r="C868" t="str">
            <v>21</v>
          </cell>
          <cell r="D868" t="str">
            <v>0</v>
          </cell>
          <cell r="E868">
            <v>71.11</v>
          </cell>
          <cell r="F868">
            <v>2.111</v>
          </cell>
        </row>
        <row r="869">
          <cell r="B869" t="str">
            <v>韦业柯</v>
          </cell>
          <cell r="C869" t="str">
            <v>21</v>
          </cell>
          <cell r="D869" t="str">
            <v>0</v>
          </cell>
          <cell r="E869">
            <v>71.1</v>
          </cell>
          <cell r="F869">
            <v>2.11</v>
          </cell>
        </row>
        <row r="870">
          <cell r="B870" t="str">
            <v>谢佳臻</v>
          </cell>
          <cell r="C870" t="str">
            <v>21</v>
          </cell>
          <cell r="D870" t="str">
            <v>0</v>
          </cell>
          <cell r="E870">
            <v>71.07</v>
          </cell>
          <cell r="F870">
            <v>2.107</v>
          </cell>
        </row>
        <row r="871">
          <cell r="B871" t="str">
            <v>黄辰昊</v>
          </cell>
          <cell r="C871" t="str">
            <v>21</v>
          </cell>
          <cell r="D871" t="str">
            <v>0</v>
          </cell>
          <cell r="E871">
            <v>71.07</v>
          </cell>
          <cell r="F871">
            <v>2.107</v>
          </cell>
        </row>
        <row r="872">
          <cell r="B872" t="str">
            <v>邓亦辰</v>
          </cell>
          <cell r="C872" t="str">
            <v>21</v>
          </cell>
          <cell r="D872" t="str">
            <v>0</v>
          </cell>
          <cell r="E872">
            <v>71.07</v>
          </cell>
          <cell r="F872">
            <v>2.107</v>
          </cell>
        </row>
        <row r="873">
          <cell r="B873" t="str">
            <v>陆逸梅</v>
          </cell>
          <cell r="C873" t="str">
            <v>21</v>
          </cell>
          <cell r="D873" t="str">
            <v>0</v>
          </cell>
          <cell r="E873">
            <v>71.07</v>
          </cell>
          <cell r="F873">
            <v>2.107</v>
          </cell>
        </row>
        <row r="874">
          <cell r="B874" t="str">
            <v>杨洪佳</v>
          </cell>
          <cell r="C874" t="str">
            <v>21</v>
          </cell>
          <cell r="D874" t="str">
            <v>0</v>
          </cell>
          <cell r="E874">
            <v>71.06</v>
          </cell>
          <cell r="F874">
            <v>2.106</v>
          </cell>
        </row>
        <row r="875">
          <cell r="B875" t="str">
            <v>苏浩锐</v>
          </cell>
          <cell r="C875" t="str">
            <v>21</v>
          </cell>
          <cell r="D875" t="str">
            <v>0</v>
          </cell>
          <cell r="E875">
            <v>71.05</v>
          </cell>
          <cell r="F875">
            <v>2.105</v>
          </cell>
        </row>
        <row r="876">
          <cell r="B876" t="str">
            <v>赖如玥</v>
          </cell>
          <cell r="C876" t="str">
            <v>21</v>
          </cell>
          <cell r="D876" t="str">
            <v>0</v>
          </cell>
          <cell r="E876">
            <v>71.04</v>
          </cell>
          <cell r="F876">
            <v>2.104</v>
          </cell>
        </row>
        <row r="877">
          <cell r="B877" t="str">
            <v>郑银洲</v>
          </cell>
          <cell r="C877" t="str">
            <v>21</v>
          </cell>
          <cell r="D877" t="str">
            <v>1</v>
          </cell>
          <cell r="E877">
            <v>71.04</v>
          </cell>
          <cell r="F877">
            <v>2.104</v>
          </cell>
        </row>
        <row r="878">
          <cell r="B878" t="str">
            <v>张堃铭</v>
          </cell>
          <cell r="C878" t="str">
            <v>21</v>
          </cell>
          <cell r="D878" t="str">
            <v>1</v>
          </cell>
          <cell r="E878">
            <v>71.04</v>
          </cell>
          <cell r="F878">
            <v>2.104</v>
          </cell>
        </row>
        <row r="879">
          <cell r="B879" t="str">
            <v>罗明良</v>
          </cell>
          <cell r="C879" t="str">
            <v>21</v>
          </cell>
          <cell r="D879" t="str">
            <v>0</v>
          </cell>
          <cell r="E879">
            <v>70.98</v>
          </cell>
          <cell r="F879">
            <v>2.098</v>
          </cell>
        </row>
        <row r="880">
          <cell r="B880" t="str">
            <v>黄信朝</v>
          </cell>
          <cell r="C880" t="str">
            <v>21</v>
          </cell>
          <cell r="D880" t="str">
            <v>0</v>
          </cell>
          <cell r="E880">
            <v>70.96</v>
          </cell>
          <cell r="F880">
            <v>2.096</v>
          </cell>
        </row>
        <row r="881">
          <cell r="B881" t="str">
            <v>张欣宇</v>
          </cell>
          <cell r="C881" t="str">
            <v>21</v>
          </cell>
          <cell r="D881" t="str">
            <v>1</v>
          </cell>
          <cell r="E881">
            <v>70.95</v>
          </cell>
          <cell r="F881">
            <v>2.095</v>
          </cell>
        </row>
        <row r="882">
          <cell r="B882" t="str">
            <v>方丽君</v>
          </cell>
          <cell r="C882" t="str">
            <v>21</v>
          </cell>
          <cell r="D882" t="str">
            <v>0</v>
          </cell>
          <cell r="E882">
            <v>70.95</v>
          </cell>
          <cell r="F882">
            <v>2.095</v>
          </cell>
        </row>
        <row r="883">
          <cell r="B883" t="str">
            <v>杨芝宁</v>
          </cell>
          <cell r="C883" t="str">
            <v>21</v>
          </cell>
          <cell r="D883" t="str">
            <v>1</v>
          </cell>
          <cell r="E883">
            <v>70.95</v>
          </cell>
          <cell r="F883">
            <v>2.095</v>
          </cell>
        </row>
        <row r="884">
          <cell r="B884" t="str">
            <v>唐家源</v>
          </cell>
          <cell r="C884" t="str">
            <v>21</v>
          </cell>
          <cell r="D884" t="str">
            <v>0</v>
          </cell>
          <cell r="E884">
            <v>70.93</v>
          </cell>
          <cell r="F884">
            <v>2.093</v>
          </cell>
        </row>
        <row r="885">
          <cell r="B885" t="str">
            <v>石喆睿</v>
          </cell>
          <cell r="C885" t="str">
            <v>21</v>
          </cell>
          <cell r="D885" t="str">
            <v>0</v>
          </cell>
          <cell r="E885">
            <v>70.89</v>
          </cell>
          <cell r="F885">
            <v>2.089</v>
          </cell>
        </row>
        <row r="886">
          <cell r="B886" t="str">
            <v>吴嘉翔</v>
          </cell>
          <cell r="C886" t="str">
            <v>21</v>
          </cell>
          <cell r="D886" t="str">
            <v>0</v>
          </cell>
          <cell r="E886">
            <v>70.88</v>
          </cell>
          <cell r="F886">
            <v>2.088</v>
          </cell>
        </row>
        <row r="887">
          <cell r="B887" t="str">
            <v>彭宇彤</v>
          </cell>
          <cell r="C887" t="str">
            <v>21</v>
          </cell>
          <cell r="D887" t="str">
            <v>0</v>
          </cell>
          <cell r="E887">
            <v>70.87</v>
          </cell>
          <cell r="F887">
            <v>2.087</v>
          </cell>
        </row>
        <row r="888">
          <cell r="B888" t="str">
            <v>石航天</v>
          </cell>
          <cell r="C888" t="str">
            <v>21</v>
          </cell>
          <cell r="D888" t="str">
            <v>0</v>
          </cell>
          <cell r="E888">
            <v>70.87</v>
          </cell>
          <cell r="F888">
            <v>2.087</v>
          </cell>
        </row>
        <row r="889">
          <cell r="B889" t="str">
            <v>龙绍灏</v>
          </cell>
          <cell r="C889" t="str">
            <v>21</v>
          </cell>
          <cell r="D889" t="str">
            <v>0</v>
          </cell>
          <cell r="E889">
            <v>70.87</v>
          </cell>
          <cell r="F889">
            <v>2.087</v>
          </cell>
        </row>
        <row r="890">
          <cell r="B890" t="str">
            <v>范莹莹</v>
          </cell>
          <cell r="C890" t="str">
            <v>23</v>
          </cell>
          <cell r="D890" t="str">
            <v>1</v>
          </cell>
          <cell r="E890">
            <v>70.83</v>
          </cell>
          <cell r="F890">
            <v>2.083</v>
          </cell>
        </row>
        <row r="891">
          <cell r="B891" t="str">
            <v>叶茂壮</v>
          </cell>
          <cell r="C891" t="str">
            <v>21</v>
          </cell>
          <cell r="D891" t="str">
            <v>0</v>
          </cell>
          <cell r="E891">
            <v>70.82</v>
          </cell>
          <cell r="F891">
            <v>2.082</v>
          </cell>
        </row>
        <row r="892">
          <cell r="B892" t="str">
            <v>周毅</v>
          </cell>
          <cell r="C892" t="str">
            <v>21</v>
          </cell>
          <cell r="D892" t="str">
            <v>0</v>
          </cell>
          <cell r="E892">
            <v>70.79</v>
          </cell>
          <cell r="F892">
            <v>2.079</v>
          </cell>
        </row>
        <row r="893">
          <cell r="B893" t="str">
            <v>夏子州</v>
          </cell>
          <cell r="C893" t="str">
            <v>21</v>
          </cell>
          <cell r="D893" t="str">
            <v>0</v>
          </cell>
          <cell r="E893">
            <v>70.7</v>
          </cell>
          <cell r="F893">
            <v>2.07</v>
          </cell>
        </row>
        <row r="894">
          <cell r="B894" t="str">
            <v>黎梓斌</v>
          </cell>
          <cell r="C894" t="str">
            <v>21</v>
          </cell>
          <cell r="D894" t="str">
            <v>0</v>
          </cell>
          <cell r="E894">
            <v>70.69</v>
          </cell>
          <cell r="F894">
            <v>2.069</v>
          </cell>
        </row>
        <row r="895">
          <cell r="B895" t="str">
            <v>陈曦</v>
          </cell>
          <cell r="C895" t="str">
            <v>21</v>
          </cell>
          <cell r="D895" t="str">
            <v>0</v>
          </cell>
          <cell r="E895">
            <v>70.68</v>
          </cell>
          <cell r="F895">
            <v>2.068</v>
          </cell>
        </row>
        <row r="896">
          <cell r="B896" t="str">
            <v>杨彦涛</v>
          </cell>
          <cell r="C896" t="str">
            <v>21</v>
          </cell>
          <cell r="D896" t="str">
            <v>0</v>
          </cell>
          <cell r="E896">
            <v>70.63</v>
          </cell>
          <cell r="F896">
            <v>2.063</v>
          </cell>
        </row>
        <row r="897">
          <cell r="B897" t="str">
            <v>孙佳宇</v>
          </cell>
          <cell r="C897" t="str">
            <v>21</v>
          </cell>
          <cell r="D897" t="str">
            <v>0</v>
          </cell>
          <cell r="E897">
            <v>70.63</v>
          </cell>
          <cell r="F897">
            <v>2.063</v>
          </cell>
        </row>
        <row r="898">
          <cell r="B898" t="str">
            <v>谭建彬</v>
          </cell>
          <cell r="C898" t="str">
            <v>21</v>
          </cell>
          <cell r="D898" t="str">
            <v>0</v>
          </cell>
          <cell r="E898">
            <v>70.61</v>
          </cell>
          <cell r="F898">
            <v>2.061</v>
          </cell>
        </row>
        <row r="899">
          <cell r="B899" t="str">
            <v>潘晓雯</v>
          </cell>
          <cell r="C899" t="str">
            <v>21</v>
          </cell>
          <cell r="D899" t="str">
            <v>0</v>
          </cell>
          <cell r="E899">
            <v>70.57</v>
          </cell>
          <cell r="F899">
            <v>2.057</v>
          </cell>
        </row>
        <row r="900">
          <cell r="B900" t="str">
            <v>刘逸博</v>
          </cell>
          <cell r="C900" t="str">
            <v>21</v>
          </cell>
          <cell r="D900" t="str">
            <v>0</v>
          </cell>
          <cell r="E900">
            <v>70.56</v>
          </cell>
          <cell r="F900">
            <v>2.056</v>
          </cell>
        </row>
        <row r="901">
          <cell r="B901" t="str">
            <v>叶广霆</v>
          </cell>
          <cell r="C901" t="str">
            <v>21</v>
          </cell>
          <cell r="D901" t="str">
            <v>0</v>
          </cell>
          <cell r="E901">
            <v>70.56</v>
          </cell>
          <cell r="F901">
            <v>2.056</v>
          </cell>
        </row>
        <row r="902">
          <cell r="B902" t="str">
            <v>李嘉祥</v>
          </cell>
          <cell r="C902" t="str">
            <v>21</v>
          </cell>
          <cell r="D902" t="str">
            <v>0</v>
          </cell>
          <cell r="E902">
            <v>70.56</v>
          </cell>
          <cell r="F902">
            <v>2.056</v>
          </cell>
        </row>
        <row r="903">
          <cell r="B903" t="str">
            <v>郭杰滨</v>
          </cell>
          <cell r="C903" t="str">
            <v>21</v>
          </cell>
          <cell r="D903" t="str">
            <v>1</v>
          </cell>
          <cell r="E903">
            <v>70.56</v>
          </cell>
          <cell r="F903">
            <v>2.056</v>
          </cell>
        </row>
        <row r="904">
          <cell r="B904" t="str">
            <v>陈渝丰</v>
          </cell>
          <cell r="C904" t="str">
            <v>21</v>
          </cell>
          <cell r="D904" t="str">
            <v>0</v>
          </cell>
          <cell r="E904">
            <v>70.54</v>
          </cell>
          <cell r="F904">
            <v>2.054</v>
          </cell>
        </row>
        <row r="905">
          <cell r="B905" t="str">
            <v>林珊珊</v>
          </cell>
          <cell r="C905" t="str">
            <v>21</v>
          </cell>
          <cell r="D905" t="str">
            <v>0</v>
          </cell>
          <cell r="E905">
            <v>70.52</v>
          </cell>
          <cell r="F905">
            <v>2.052</v>
          </cell>
        </row>
        <row r="906">
          <cell r="B906" t="str">
            <v>郭明山</v>
          </cell>
          <cell r="C906" t="str">
            <v>21</v>
          </cell>
          <cell r="D906" t="str">
            <v>0</v>
          </cell>
          <cell r="E906">
            <v>70.52</v>
          </cell>
          <cell r="F906">
            <v>2.052</v>
          </cell>
        </row>
        <row r="907">
          <cell r="B907" t="str">
            <v>林天宝</v>
          </cell>
          <cell r="C907" t="str">
            <v>21</v>
          </cell>
          <cell r="D907" t="str">
            <v>0</v>
          </cell>
          <cell r="E907">
            <v>70.51</v>
          </cell>
          <cell r="F907">
            <v>2.051</v>
          </cell>
        </row>
        <row r="908">
          <cell r="B908" t="str">
            <v>曾禹翔</v>
          </cell>
          <cell r="C908" t="str">
            <v>21</v>
          </cell>
          <cell r="D908" t="str">
            <v>0</v>
          </cell>
          <cell r="E908">
            <v>70.5</v>
          </cell>
          <cell r="F908">
            <v>2.05</v>
          </cell>
        </row>
        <row r="909">
          <cell r="B909" t="str">
            <v>叶丽欢</v>
          </cell>
          <cell r="C909" t="str">
            <v>21</v>
          </cell>
          <cell r="D909" t="str">
            <v>0</v>
          </cell>
          <cell r="E909">
            <v>70.49</v>
          </cell>
          <cell r="F909">
            <v>2.049</v>
          </cell>
        </row>
        <row r="910">
          <cell r="B910" t="str">
            <v>林泓佐</v>
          </cell>
          <cell r="C910" t="str">
            <v>21</v>
          </cell>
          <cell r="D910" t="str">
            <v>0</v>
          </cell>
          <cell r="E910">
            <v>70.45</v>
          </cell>
          <cell r="F910">
            <v>2.045</v>
          </cell>
        </row>
        <row r="911">
          <cell r="B911" t="str">
            <v>王翱</v>
          </cell>
          <cell r="C911" t="str">
            <v>21</v>
          </cell>
          <cell r="D911" t="str">
            <v>1</v>
          </cell>
          <cell r="E911">
            <v>70.43</v>
          </cell>
          <cell r="F911">
            <v>2.043</v>
          </cell>
        </row>
        <row r="912">
          <cell r="B912" t="str">
            <v>陈茂富</v>
          </cell>
          <cell r="C912" t="str">
            <v>21</v>
          </cell>
          <cell r="D912" t="str">
            <v>0</v>
          </cell>
          <cell r="E912">
            <v>70.4</v>
          </cell>
          <cell r="F912">
            <v>2.04</v>
          </cell>
        </row>
        <row r="913">
          <cell r="B913" t="str">
            <v>杨俊</v>
          </cell>
          <cell r="C913" t="str">
            <v>21</v>
          </cell>
          <cell r="D913" t="str">
            <v>0</v>
          </cell>
          <cell r="E913">
            <v>70.39</v>
          </cell>
          <cell r="F913">
            <v>2.039</v>
          </cell>
        </row>
        <row r="914">
          <cell r="B914" t="str">
            <v>黄国桓</v>
          </cell>
          <cell r="C914" t="str">
            <v>21</v>
          </cell>
          <cell r="D914" t="str">
            <v>1</v>
          </cell>
          <cell r="E914">
            <v>70.39</v>
          </cell>
          <cell r="F914">
            <v>2.039</v>
          </cell>
        </row>
        <row r="915">
          <cell r="B915" t="str">
            <v>曾驰恒</v>
          </cell>
          <cell r="C915" t="str">
            <v>21</v>
          </cell>
          <cell r="D915" t="str">
            <v>0</v>
          </cell>
          <cell r="E915">
            <v>70.36</v>
          </cell>
          <cell r="F915">
            <v>2.036</v>
          </cell>
        </row>
        <row r="916">
          <cell r="B916" t="str">
            <v>郑思琦</v>
          </cell>
          <cell r="C916" t="str">
            <v>21</v>
          </cell>
          <cell r="D916" t="str">
            <v>0</v>
          </cell>
          <cell r="E916">
            <v>70.36</v>
          </cell>
          <cell r="F916">
            <v>2.036</v>
          </cell>
        </row>
        <row r="917">
          <cell r="B917" t="str">
            <v>黄子熙</v>
          </cell>
          <cell r="C917" t="str">
            <v>21</v>
          </cell>
          <cell r="D917" t="str">
            <v>0</v>
          </cell>
          <cell r="E917">
            <v>70.35</v>
          </cell>
          <cell r="F917">
            <v>2.035</v>
          </cell>
        </row>
        <row r="918">
          <cell r="B918" t="str">
            <v>李浩铭</v>
          </cell>
          <cell r="C918" t="str">
            <v>21</v>
          </cell>
          <cell r="D918" t="str">
            <v>0</v>
          </cell>
          <cell r="E918">
            <v>70.32</v>
          </cell>
          <cell r="F918">
            <v>2.032</v>
          </cell>
        </row>
        <row r="919">
          <cell r="B919" t="str">
            <v>李柄祺</v>
          </cell>
          <cell r="C919" t="str">
            <v>21</v>
          </cell>
          <cell r="D919" t="str">
            <v>0</v>
          </cell>
          <cell r="E919">
            <v>70.31</v>
          </cell>
          <cell r="F919">
            <v>2.031</v>
          </cell>
        </row>
        <row r="920">
          <cell r="B920" t="str">
            <v>欧禹宏</v>
          </cell>
          <cell r="C920" t="str">
            <v>21</v>
          </cell>
          <cell r="D920" t="str">
            <v>1</v>
          </cell>
          <cell r="E920">
            <v>70.3</v>
          </cell>
          <cell r="F920">
            <v>2.03</v>
          </cell>
        </row>
        <row r="921">
          <cell r="B921" t="str">
            <v>焦达权</v>
          </cell>
          <cell r="C921" t="str">
            <v>21</v>
          </cell>
          <cell r="D921" t="str">
            <v>0</v>
          </cell>
          <cell r="E921">
            <v>70.29</v>
          </cell>
          <cell r="F921">
            <v>2.029</v>
          </cell>
        </row>
        <row r="922">
          <cell r="B922" t="str">
            <v>钟政桦</v>
          </cell>
          <cell r="C922" t="str">
            <v>21</v>
          </cell>
          <cell r="D922" t="str">
            <v>0</v>
          </cell>
          <cell r="E922">
            <v>70.29</v>
          </cell>
          <cell r="F922">
            <v>2.029</v>
          </cell>
        </row>
        <row r="923">
          <cell r="B923" t="str">
            <v>关家志</v>
          </cell>
          <cell r="C923" t="str">
            <v>21</v>
          </cell>
          <cell r="D923" t="str">
            <v>0</v>
          </cell>
          <cell r="E923">
            <v>70.29</v>
          </cell>
          <cell r="F923">
            <v>2.029</v>
          </cell>
        </row>
        <row r="924">
          <cell r="B924" t="str">
            <v>赵晏杉</v>
          </cell>
          <cell r="C924" t="str">
            <v>21</v>
          </cell>
          <cell r="D924" t="str">
            <v>0</v>
          </cell>
          <cell r="E924">
            <v>70.26</v>
          </cell>
          <cell r="F924">
            <v>2.026</v>
          </cell>
        </row>
        <row r="925">
          <cell r="B925" t="str">
            <v>曾瀚达</v>
          </cell>
          <cell r="C925" t="str">
            <v>21</v>
          </cell>
          <cell r="D925" t="str">
            <v>0</v>
          </cell>
          <cell r="E925">
            <v>70.23</v>
          </cell>
          <cell r="F925">
            <v>2.023</v>
          </cell>
        </row>
        <row r="926">
          <cell r="B926" t="str">
            <v>尚骁枫</v>
          </cell>
          <cell r="C926" t="str">
            <v>21</v>
          </cell>
          <cell r="D926" t="str">
            <v>0</v>
          </cell>
          <cell r="E926">
            <v>70.23</v>
          </cell>
          <cell r="F926">
            <v>2.023</v>
          </cell>
        </row>
        <row r="927">
          <cell r="B927" t="str">
            <v>徐国耀</v>
          </cell>
          <cell r="C927" t="str">
            <v>21</v>
          </cell>
          <cell r="D927" t="str">
            <v>0</v>
          </cell>
          <cell r="E927">
            <v>70.19</v>
          </cell>
          <cell r="F927">
            <v>2.019</v>
          </cell>
        </row>
        <row r="928">
          <cell r="B928" t="str">
            <v>罗乙鸿</v>
          </cell>
          <cell r="C928" t="str">
            <v>21</v>
          </cell>
          <cell r="D928" t="str">
            <v>0</v>
          </cell>
          <cell r="E928">
            <v>70.18</v>
          </cell>
          <cell r="F928">
            <v>2.018</v>
          </cell>
        </row>
        <row r="929">
          <cell r="B929" t="str">
            <v>罗淅泽</v>
          </cell>
          <cell r="C929" t="str">
            <v>21</v>
          </cell>
          <cell r="D929" t="str">
            <v>0</v>
          </cell>
          <cell r="E929">
            <v>70.18</v>
          </cell>
          <cell r="F929">
            <v>2.018</v>
          </cell>
        </row>
        <row r="930">
          <cell r="B930" t="str">
            <v>潘卓越</v>
          </cell>
          <cell r="C930" t="str">
            <v>21</v>
          </cell>
          <cell r="D930" t="str">
            <v>0</v>
          </cell>
          <cell r="E930">
            <v>70.17</v>
          </cell>
          <cell r="F930">
            <v>2.017</v>
          </cell>
        </row>
        <row r="931">
          <cell r="B931" t="str">
            <v>张思帆</v>
          </cell>
          <cell r="C931" t="str">
            <v>21</v>
          </cell>
          <cell r="D931" t="str">
            <v>0</v>
          </cell>
          <cell r="E931">
            <v>70.13</v>
          </cell>
          <cell r="F931">
            <v>2.013</v>
          </cell>
        </row>
        <row r="932">
          <cell r="B932" t="str">
            <v>梁楚源</v>
          </cell>
          <cell r="C932" t="str">
            <v>21</v>
          </cell>
          <cell r="D932" t="str">
            <v>1</v>
          </cell>
          <cell r="E932">
            <v>70.12</v>
          </cell>
          <cell r="F932">
            <v>2.012</v>
          </cell>
        </row>
        <row r="933">
          <cell r="B933" t="str">
            <v>李思垚</v>
          </cell>
          <cell r="C933" t="str">
            <v>21</v>
          </cell>
          <cell r="D933" t="str">
            <v>1</v>
          </cell>
          <cell r="E933">
            <v>70.11</v>
          </cell>
          <cell r="F933">
            <v>2.011</v>
          </cell>
        </row>
        <row r="934">
          <cell r="B934" t="str">
            <v>刘长松</v>
          </cell>
          <cell r="C934" t="str">
            <v>21</v>
          </cell>
          <cell r="D934" t="str">
            <v>0</v>
          </cell>
          <cell r="E934">
            <v>70.11</v>
          </cell>
          <cell r="F934">
            <v>2.011</v>
          </cell>
        </row>
        <row r="935">
          <cell r="B935" t="str">
            <v>张蕊康</v>
          </cell>
          <cell r="C935" t="str">
            <v>21</v>
          </cell>
          <cell r="D935" t="str">
            <v>1</v>
          </cell>
          <cell r="E935">
            <v>70.05</v>
          </cell>
          <cell r="F935">
            <v>2.005</v>
          </cell>
        </row>
        <row r="936">
          <cell r="B936" t="str">
            <v>赖明罡</v>
          </cell>
          <cell r="C936" t="str">
            <v>21</v>
          </cell>
          <cell r="D936" t="str">
            <v>0</v>
          </cell>
          <cell r="E936">
            <v>70.02</v>
          </cell>
          <cell r="F936">
            <v>2.002</v>
          </cell>
        </row>
        <row r="937">
          <cell r="B937" t="str">
            <v>邹槿含</v>
          </cell>
          <cell r="C937" t="str">
            <v>24</v>
          </cell>
          <cell r="D937" t="str">
            <v>0</v>
          </cell>
          <cell r="E937">
            <v>70</v>
          </cell>
          <cell r="F937">
            <v>2</v>
          </cell>
        </row>
        <row r="938">
          <cell r="B938" t="str">
            <v>胡奕康</v>
          </cell>
          <cell r="C938" t="str">
            <v>21</v>
          </cell>
          <cell r="D938" t="str">
            <v>0</v>
          </cell>
          <cell r="E938">
            <v>69.99</v>
          </cell>
          <cell r="F938">
            <v>1.999</v>
          </cell>
        </row>
        <row r="939">
          <cell r="B939" t="str">
            <v>林可</v>
          </cell>
          <cell r="C939" t="str">
            <v>21</v>
          </cell>
          <cell r="D939" t="str">
            <v>1</v>
          </cell>
          <cell r="E939">
            <v>69.98</v>
          </cell>
          <cell r="F939">
            <v>1.998</v>
          </cell>
        </row>
        <row r="940">
          <cell r="B940" t="str">
            <v>苏洪懿</v>
          </cell>
          <cell r="C940" t="str">
            <v>21</v>
          </cell>
          <cell r="D940" t="str">
            <v>1</v>
          </cell>
          <cell r="E940">
            <v>69.96</v>
          </cell>
          <cell r="F940">
            <v>1.996</v>
          </cell>
        </row>
        <row r="941">
          <cell r="B941" t="str">
            <v>李欣然</v>
          </cell>
          <cell r="C941" t="str">
            <v>21</v>
          </cell>
          <cell r="D941" t="str">
            <v>0</v>
          </cell>
          <cell r="E941">
            <v>69.95</v>
          </cell>
          <cell r="F941">
            <v>1.995</v>
          </cell>
        </row>
        <row r="942">
          <cell r="B942" t="str">
            <v>王亮毅</v>
          </cell>
          <cell r="C942" t="str">
            <v>21</v>
          </cell>
          <cell r="D942" t="str">
            <v>0</v>
          </cell>
          <cell r="E942">
            <v>69.94</v>
          </cell>
          <cell r="F942">
            <v>1.994</v>
          </cell>
        </row>
        <row r="943">
          <cell r="B943" t="str">
            <v>张博焘</v>
          </cell>
          <cell r="C943" t="str">
            <v>21</v>
          </cell>
          <cell r="D943" t="str">
            <v>0</v>
          </cell>
          <cell r="E943">
            <v>69.93</v>
          </cell>
          <cell r="F943">
            <v>1.993</v>
          </cell>
        </row>
        <row r="944">
          <cell r="B944" t="str">
            <v>陈士铨</v>
          </cell>
          <cell r="C944" t="str">
            <v>21</v>
          </cell>
          <cell r="D944" t="str">
            <v>1</v>
          </cell>
          <cell r="E944">
            <v>69.93</v>
          </cell>
          <cell r="F944">
            <v>1.993</v>
          </cell>
        </row>
        <row r="945">
          <cell r="B945" t="str">
            <v>许欣琪</v>
          </cell>
          <cell r="C945" t="str">
            <v>21</v>
          </cell>
          <cell r="D945" t="str">
            <v>0</v>
          </cell>
          <cell r="E945">
            <v>69.92</v>
          </cell>
          <cell r="F945">
            <v>1.992</v>
          </cell>
        </row>
        <row r="946">
          <cell r="B946" t="str">
            <v>郑驰</v>
          </cell>
          <cell r="C946" t="str">
            <v>21</v>
          </cell>
          <cell r="D946" t="str">
            <v>0</v>
          </cell>
          <cell r="E946">
            <v>69.86</v>
          </cell>
          <cell r="F946">
            <v>1.986</v>
          </cell>
        </row>
        <row r="947">
          <cell r="B947" t="str">
            <v>严玄烨</v>
          </cell>
          <cell r="C947" t="str">
            <v>21</v>
          </cell>
          <cell r="D947" t="str">
            <v>0</v>
          </cell>
          <cell r="E947">
            <v>69.83</v>
          </cell>
          <cell r="F947">
            <v>1.983</v>
          </cell>
        </row>
        <row r="948">
          <cell r="B948" t="str">
            <v>林博源</v>
          </cell>
          <cell r="C948" t="str">
            <v>21</v>
          </cell>
          <cell r="D948" t="str">
            <v>0</v>
          </cell>
          <cell r="E948">
            <v>69.83</v>
          </cell>
          <cell r="F948">
            <v>1.983</v>
          </cell>
        </row>
        <row r="949">
          <cell r="B949" t="str">
            <v>明万里</v>
          </cell>
          <cell r="C949" t="str">
            <v>21</v>
          </cell>
          <cell r="D949" t="str">
            <v>0</v>
          </cell>
          <cell r="E949">
            <v>69.83</v>
          </cell>
          <cell r="F949">
            <v>1.983</v>
          </cell>
        </row>
        <row r="950">
          <cell r="B950" t="str">
            <v>韦珍全</v>
          </cell>
          <cell r="C950" t="str">
            <v>21</v>
          </cell>
          <cell r="D950" t="str">
            <v>1</v>
          </cell>
          <cell r="E950">
            <v>69.8</v>
          </cell>
          <cell r="F950">
            <v>1.98</v>
          </cell>
        </row>
        <row r="951">
          <cell r="B951" t="str">
            <v>林佳</v>
          </cell>
          <cell r="C951" t="str">
            <v>21</v>
          </cell>
          <cell r="D951" t="str">
            <v>0</v>
          </cell>
          <cell r="E951">
            <v>69.74</v>
          </cell>
          <cell r="F951">
            <v>1.974</v>
          </cell>
        </row>
        <row r="952">
          <cell r="B952" t="str">
            <v>陈曦</v>
          </cell>
          <cell r="C952" t="str">
            <v>21</v>
          </cell>
          <cell r="D952" t="str">
            <v>1</v>
          </cell>
          <cell r="E952">
            <v>69.74</v>
          </cell>
          <cell r="F952">
            <v>1.974</v>
          </cell>
        </row>
        <row r="953">
          <cell r="B953" t="str">
            <v>徐榕嘉</v>
          </cell>
          <cell r="C953" t="str">
            <v>21</v>
          </cell>
          <cell r="D953" t="str">
            <v>0</v>
          </cell>
          <cell r="E953">
            <v>69.73</v>
          </cell>
          <cell r="F953">
            <v>1.973</v>
          </cell>
        </row>
        <row r="954">
          <cell r="B954" t="str">
            <v>罗富航</v>
          </cell>
          <cell r="C954" t="str">
            <v>21</v>
          </cell>
          <cell r="D954" t="str">
            <v>0</v>
          </cell>
          <cell r="E954">
            <v>69.67</v>
          </cell>
          <cell r="F954">
            <v>1.967</v>
          </cell>
        </row>
        <row r="955">
          <cell r="B955" t="str">
            <v>周永枫</v>
          </cell>
          <cell r="C955" t="str">
            <v>21</v>
          </cell>
          <cell r="D955" t="str">
            <v>0</v>
          </cell>
          <cell r="E955">
            <v>69.65</v>
          </cell>
          <cell r="F955">
            <v>1.965</v>
          </cell>
        </row>
        <row r="956">
          <cell r="B956" t="str">
            <v>陈泽平</v>
          </cell>
          <cell r="C956" t="str">
            <v>21</v>
          </cell>
          <cell r="D956" t="str">
            <v>0</v>
          </cell>
          <cell r="E956">
            <v>69.63</v>
          </cell>
          <cell r="F956">
            <v>1.963</v>
          </cell>
        </row>
        <row r="957">
          <cell r="B957" t="str">
            <v>温政彦</v>
          </cell>
          <cell r="C957" t="str">
            <v>21</v>
          </cell>
          <cell r="D957" t="str">
            <v>0</v>
          </cell>
          <cell r="E957">
            <v>69.6</v>
          </cell>
          <cell r="F957">
            <v>1.96</v>
          </cell>
        </row>
        <row r="958">
          <cell r="B958" t="str">
            <v>张启源</v>
          </cell>
          <cell r="C958" t="str">
            <v>21</v>
          </cell>
          <cell r="D958" t="str">
            <v>0</v>
          </cell>
          <cell r="E958">
            <v>69.58</v>
          </cell>
          <cell r="F958">
            <v>1.958</v>
          </cell>
        </row>
        <row r="959">
          <cell r="B959" t="str">
            <v>韩东益</v>
          </cell>
          <cell r="C959" t="str">
            <v>21</v>
          </cell>
          <cell r="D959" t="str">
            <v>0</v>
          </cell>
          <cell r="E959">
            <v>69.57</v>
          </cell>
          <cell r="F959">
            <v>1.957</v>
          </cell>
        </row>
        <row r="960">
          <cell r="B960" t="str">
            <v>古锐</v>
          </cell>
          <cell r="C960" t="str">
            <v>21</v>
          </cell>
          <cell r="D960" t="str">
            <v>0</v>
          </cell>
          <cell r="E960">
            <v>69.54</v>
          </cell>
          <cell r="F960">
            <v>1.954</v>
          </cell>
        </row>
        <row r="961">
          <cell r="B961" t="str">
            <v>冯共培</v>
          </cell>
          <cell r="C961" t="str">
            <v>21</v>
          </cell>
          <cell r="D961" t="str">
            <v>0</v>
          </cell>
          <cell r="E961">
            <v>69.54</v>
          </cell>
          <cell r="F961">
            <v>1.954</v>
          </cell>
        </row>
        <row r="962">
          <cell r="B962" t="str">
            <v>杨世锦</v>
          </cell>
          <cell r="C962" t="str">
            <v>21</v>
          </cell>
          <cell r="D962" t="str">
            <v>0</v>
          </cell>
          <cell r="E962">
            <v>69.52</v>
          </cell>
          <cell r="F962">
            <v>1.952</v>
          </cell>
        </row>
        <row r="963">
          <cell r="B963" t="str">
            <v>林俊成</v>
          </cell>
          <cell r="C963" t="str">
            <v>21</v>
          </cell>
          <cell r="D963" t="str">
            <v>0</v>
          </cell>
          <cell r="E963">
            <v>69.51</v>
          </cell>
          <cell r="F963">
            <v>1.951</v>
          </cell>
        </row>
        <row r="964">
          <cell r="B964" t="str">
            <v>杨蓝清</v>
          </cell>
          <cell r="C964" t="str">
            <v>21</v>
          </cell>
          <cell r="D964" t="str">
            <v>0</v>
          </cell>
          <cell r="E964">
            <v>69.49</v>
          </cell>
          <cell r="F964">
            <v>1.949</v>
          </cell>
        </row>
        <row r="965">
          <cell r="B965" t="str">
            <v>颜约基</v>
          </cell>
          <cell r="C965" t="str">
            <v>21</v>
          </cell>
          <cell r="D965" t="str">
            <v>1</v>
          </cell>
          <cell r="E965">
            <v>69.48</v>
          </cell>
          <cell r="F965">
            <v>1.948</v>
          </cell>
        </row>
        <row r="966">
          <cell r="B966" t="str">
            <v>麦诗悦</v>
          </cell>
          <cell r="C966" t="str">
            <v>21</v>
          </cell>
          <cell r="D966" t="str">
            <v>0</v>
          </cell>
          <cell r="E966">
            <v>69.48</v>
          </cell>
          <cell r="F966">
            <v>1.948</v>
          </cell>
        </row>
        <row r="967">
          <cell r="B967" t="str">
            <v>胡宏怿</v>
          </cell>
          <cell r="C967" t="str">
            <v>21</v>
          </cell>
          <cell r="D967" t="str">
            <v>1</v>
          </cell>
          <cell r="E967">
            <v>69.4</v>
          </cell>
          <cell r="F967">
            <v>1.94</v>
          </cell>
        </row>
        <row r="968">
          <cell r="B968" t="str">
            <v>陈多皓</v>
          </cell>
          <cell r="C968" t="str">
            <v>21</v>
          </cell>
          <cell r="D968" t="str">
            <v>1</v>
          </cell>
          <cell r="E968">
            <v>69.39</v>
          </cell>
          <cell r="F968">
            <v>1.939</v>
          </cell>
        </row>
        <row r="969">
          <cell r="B969" t="str">
            <v>赵梓源</v>
          </cell>
          <cell r="C969" t="str">
            <v>21</v>
          </cell>
          <cell r="D969" t="str">
            <v>0</v>
          </cell>
          <cell r="E969">
            <v>69.39</v>
          </cell>
          <cell r="F969">
            <v>1.939</v>
          </cell>
        </row>
        <row r="970">
          <cell r="B970" t="str">
            <v>冯宇俊</v>
          </cell>
          <cell r="C970" t="str">
            <v>21</v>
          </cell>
          <cell r="D970" t="str">
            <v>0</v>
          </cell>
          <cell r="E970">
            <v>69.39</v>
          </cell>
          <cell r="F970">
            <v>1.939</v>
          </cell>
        </row>
        <row r="971">
          <cell r="B971" t="str">
            <v>苏剀</v>
          </cell>
          <cell r="C971" t="str">
            <v>21</v>
          </cell>
          <cell r="D971" t="str">
            <v>0</v>
          </cell>
          <cell r="E971">
            <v>69.38</v>
          </cell>
          <cell r="F971">
            <v>1.938</v>
          </cell>
        </row>
        <row r="972">
          <cell r="B972" t="str">
            <v>张文鼎</v>
          </cell>
          <cell r="C972" t="str">
            <v>21</v>
          </cell>
          <cell r="D972" t="str">
            <v>0</v>
          </cell>
          <cell r="E972">
            <v>69.37</v>
          </cell>
          <cell r="F972">
            <v>1.937</v>
          </cell>
        </row>
        <row r="973">
          <cell r="B973" t="str">
            <v>李嘉誉</v>
          </cell>
          <cell r="C973" t="str">
            <v>21</v>
          </cell>
          <cell r="D973" t="str">
            <v>0</v>
          </cell>
          <cell r="E973">
            <v>69.33</v>
          </cell>
          <cell r="F973">
            <v>1.933</v>
          </cell>
        </row>
        <row r="974">
          <cell r="B974" t="str">
            <v>蔡鹏飞</v>
          </cell>
          <cell r="C974" t="str">
            <v>21</v>
          </cell>
          <cell r="D974" t="str">
            <v>1</v>
          </cell>
          <cell r="E974">
            <v>69.29</v>
          </cell>
          <cell r="F974">
            <v>1.929</v>
          </cell>
        </row>
        <row r="975">
          <cell r="B975" t="str">
            <v>张泽广</v>
          </cell>
          <cell r="C975" t="str">
            <v>21</v>
          </cell>
          <cell r="D975" t="str">
            <v>0</v>
          </cell>
          <cell r="E975">
            <v>69.27</v>
          </cell>
          <cell r="F975">
            <v>1.927</v>
          </cell>
        </row>
        <row r="976">
          <cell r="B976" t="str">
            <v>韩鹏坤</v>
          </cell>
          <cell r="C976" t="str">
            <v>21</v>
          </cell>
          <cell r="D976" t="str">
            <v>0</v>
          </cell>
          <cell r="E976">
            <v>69.27</v>
          </cell>
          <cell r="F976">
            <v>1.927</v>
          </cell>
        </row>
        <row r="977">
          <cell r="B977" t="str">
            <v>王盛有</v>
          </cell>
          <cell r="C977" t="str">
            <v>21</v>
          </cell>
          <cell r="D977" t="str">
            <v>0</v>
          </cell>
          <cell r="E977">
            <v>69.26</v>
          </cell>
          <cell r="F977">
            <v>1.926</v>
          </cell>
        </row>
        <row r="978">
          <cell r="B978" t="str">
            <v>聂恺</v>
          </cell>
          <cell r="C978" t="str">
            <v>21</v>
          </cell>
          <cell r="D978" t="str">
            <v>0</v>
          </cell>
          <cell r="E978">
            <v>69.23</v>
          </cell>
          <cell r="F978">
            <v>1.923</v>
          </cell>
        </row>
        <row r="979">
          <cell r="B979" t="str">
            <v>安逸</v>
          </cell>
          <cell r="C979" t="str">
            <v>21</v>
          </cell>
          <cell r="D979" t="str">
            <v>0</v>
          </cell>
          <cell r="E979">
            <v>69.23</v>
          </cell>
          <cell r="F979">
            <v>1.923</v>
          </cell>
        </row>
        <row r="980">
          <cell r="B980" t="str">
            <v>林震泰</v>
          </cell>
          <cell r="C980" t="str">
            <v>21</v>
          </cell>
          <cell r="D980" t="str">
            <v>1</v>
          </cell>
          <cell r="E980">
            <v>69.18</v>
          </cell>
          <cell r="F980">
            <v>1.918</v>
          </cell>
        </row>
        <row r="981">
          <cell r="B981" t="str">
            <v>周玥彤</v>
          </cell>
          <cell r="C981" t="str">
            <v>21</v>
          </cell>
          <cell r="D981" t="str">
            <v>0</v>
          </cell>
          <cell r="E981">
            <v>69.12</v>
          </cell>
          <cell r="F981">
            <v>1.912</v>
          </cell>
        </row>
        <row r="982">
          <cell r="B982" t="str">
            <v>李远盛</v>
          </cell>
          <cell r="C982" t="str">
            <v>21</v>
          </cell>
          <cell r="D982" t="str">
            <v>1</v>
          </cell>
          <cell r="E982">
            <v>69.12</v>
          </cell>
          <cell r="F982">
            <v>1.912</v>
          </cell>
        </row>
        <row r="983">
          <cell r="B983" t="str">
            <v>吴焯棋</v>
          </cell>
          <cell r="C983" t="str">
            <v>21</v>
          </cell>
          <cell r="D983" t="str">
            <v>0</v>
          </cell>
          <cell r="E983">
            <v>69.11</v>
          </cell>
          <cell r="F983">
            <v>1.911</v>
          </cell>
        </row>
        <row r="984">
          <cell r="B984" t="str">
            <v>杨冰冰</v>
          </cell>
          <cell r="C984" t="str">
            <v>21</v>
          </cell>
          <cell r="D984" t="str">
            <v>0</v>
          </cell>
          <cell r="E984">
            <v>69.11</v>
          </cell>
          <cell r="F984">
            <v>1.911</v>
          </cell>
        </row>
        <row r="985">
          <cell r="B985" t="str">
            <v>高旭文</v>
          </cell>
          <cell r="C985" t="str">
            <v>21</v>
          </cell>
          <cell r="D985" t="str">
            <v>0</v>
          </cell>
          <cell r="E985">
            <v>69.1</v>
          </cell>
          <cell r="F985">
            <v>1.91</v>
          </cell>
        </row>
        <row r="986">
          <cell r="B986" t="str">
            <v>邱天尧</v>
          </cell>
          <cell r="C986" t="str">
            <v>21</v>
          </cell>
          <cell r="D986" t="str">
            <v>0</v>
          </cell>
          <cell r="E986">
            <v>69.08</v>
          </cell>
          <cell r="F986">
            <v>1.908</v>
          </cell>
        </row>
        <row r="987">
          <cell r="B987" t="str">
            <v>秦颢</v>
          </cell>
          <cell r="C987" t="str">
            <v>21</v>
          </cell>
          <cell r="D987" t="str">
            <v>1</v>
          </cell>
          <cell r="E987">
            <v>69.06</v>
          </cell>
          <cell r="F987">
            <v>1.906</v>
          </cell>
        </row>
        <row r="988">
          <cell r="B988" t="str">
            <v>黄天成</v>
          </cell>
          <cell r="C988" t="str">
            <v>21</v>
          </cell>
          <cell r="D988" t="str">
            <v>1</v>
          </cell>
          <cell r="E988">
            <v>68.99</v>
          </cell>
          <cell r="F988">
            <v>1.899</v>
          </cell>
        </row>
        <row r="989">
          <cell r="B989" t="str">
            <v>李昶晓</v>
          </cell>
          <cell r="C989" t="str">
            <v>21</v>
          </cell>
          <cell r="D989" t="str">
            <v>0</v>
          </cell>
          <cell r="E989">
            <v>68.98</v>
          </cell>
          <cell r="F989">
            <v>1.898</v>
          </cell>
        </row>
        <row r="990">
          <cell r="B990" t="str">
            <v>郑焱发</v>
          </cell>
          <cell r="C990" t="str">
            <v>21</v>
          </cell>
          <cell r="D990" t="str">
            <v>1</v>
          </cell>
          <cell r="E990">
            <v>68.95</v>
          </cell>
          <cell r="F990">
            <v>1.895</v>
          </cell>
        </row>
        <row r="991">
          <cell r="B991" t="str">
            <v>钟雁荣</v>
          </cell>
          <cell r="C991" t="str">
            <v>21</v>
          </cell>
          <cell r="D991" t="str">
            <v>0</v>
          </cell>
          <cell r="E991">
            <v>68.93</v>
          </cell>
          <cell r="F991">
            <v>1.893</v>
          </cell>
        </row>
        <row r="992">
          <cell r="B992" t="str">
            <v>邹业乐</v>
          </cell>
          <cell r="C992" t="str">
            <v>21</v>
          </cell>
          <cell r="D992" t="str">
            <v>1</v>
          </cell>
          <cell r="E992">
            <v>68.9</v>
          </cell>
          <cell r="F992">
            <v>1.89</v>
          </cell>
        </row>
        <row r="993">
          <cell r="B993" t="str">
            <v>梁泽桐</v>
          </cell>
          <cell r="C993" t="str">
            <v>21</v>
          </cell>
          <cell r="D993" t="str">
            <v>0</v>
          </cell>
          <cell r="E993">
            <v>68.89</v>
          </cell>
          <cell r="F993">
            <v>1.889</v>
          </cell>
        </row>
        <row r="994">
          <cell r="B994" t="str">
            <v>袁彩莹</v>
          </cell>
          <cell r="C994" t="str">
            <v>21</v>
          </cell>
          <cell r="D994" t="str">
            <v>0</v>
          </cell>
          <cell r="E994">
            <v>68.89</v>
          </cell>
          <cell r="F994">
            <v>1.889</v>
          </cell>
        </row>
        <row r="995">
          <cell r="B995" t="str">
            <v>徐智航</v>
          </cell>
          <cell r="C995" t="str">
            <v>21</v>
          </cell>
          <cell r="D995" t="str">
            <v>0</v>
          </cell>
          <cell r="E995">
            <v>68.87</v>
          </cell>
          <cell r="F995">
            <v>1.887</v>
          </cell>
        </row>
        <row r="996">
          <cell r="B996" t="str">
            <v>曾科铭</v>
          </cell>
          <cell r="C996" t="str">
            <v>21</v>
          </cell>
          <cell r="D996" t="str">
            <v>0</v>
          </cell>
          <cell r="E996">
            <v>68.85</v>
          </cell>
          <cell r="F996">
            <v>1.885</v>
          </cell>
        </row>
        <row r="997">
          <cell r="B997" t="str">
            <v>胡家铭</v>
          </cell>
          <cell r="C997" t="str">
            <v>21</v>
          </cell>
          <cell r="D997" t="str">
            <v>0</v>
          </cell>
          <cell r="E997">
            <v>68.85</v>
          </cell>
          <cell r="F997">
            <v>1.885</v>
          </cell>
        </row>
        <row r="998">
          <cell r="B998" t="str">
            <v>陈越</v>
          </cell>
          <cell r="C998" t="str">
            <v>21</v>
          </cell>
          <cell r="D998" t="str">
            <v>1</v>
          </cell>
          <cell r="E998">
            <v>68.82</v>
          </cell>
          <cell r="F998">
            <v>1.882</v>
          </cell>
        </row>
        <row r="999">
          <cell r="B999" t="str">
            <v>罗耀武</v>
          </cell>
          <cell r="C999" t="str">
            <v>21</v>
          </cell>
          <cell r="D999" t="str">
            <v>0</v>
          </cell>
          <cell r="E999">
            <v>68.81</v>
          </cell>
          <cell r="F999">
            <v>1.881</v>
          </cell>
        </row>
        <row r="1000">
          <cell r="B1000" t="str">
            <v>黄晓懿</v>
          </cell>
          <cell r="C1000" t="str">
            <v>21</v>
          </cell>
          <cell r="D1000" t="str">
            <v>0</v>
          </cell>
          <cell r="E1000">
            <v>68.75</v>
          </cell>
          <cell r="F1000">
            <v>1.875</v>
          </cell>
        </row>
        <row r="1001">
          <cell r="B1001" t="str">
            <v>曹昌泰</v>
          </cell>
          <cell r="C1001" t="str">
            <v>21</v>
          </cell>
          <cell r="D1001" t="str">
            <v>0</v>
          </cell>
          <cell r="E1001">
            <v>68.73</v>
          </cell>
          <cell r="F1001">
            <v>1.873</v>
          </cell>
        </row>
        <row r="1002">
          <cell r="B1002" t="str">
            <v>刘锦宏</v>
          </cell>
          <cell r="C1002" t="str">
            <v>21</v>
          </cell>
          <cell r="D1002" t="str">
            <v>1</v>
          </cell>
          <cell r="E1002">
            <v>68.7</v>
          </cell>
          <cell r="F1002">
            <v>1.87</v>
          </cell>
        </row>
        <row r="1003">
          <cell r="B1003" t="str">
            <v>陈一为</v>
          </cell>
          <cell r="C1003" t="str">
            <v>21</v>
          </cell>
          <cell r="D1003" t="str">
            <v>0</v>
          </cell>
          <cell r="E1003">
            <v>68.69</v>
          </cell>
          <cell r="F1003">
            <v>1.869</v>
          </cell>
        </row>
        <row r="1004">
          <cell r="B1004" t="str">
            <v>萧宇豪</v>
          </cell>
          <cell r="C1004" t="str">
            <v>21</v>
          </cell>
          <cell r="D1004" t="str">
            <v>0</v>
          </cell>
          <cell r="E1004">
            <v>68.68</v>
          </cell>
          <cell r="F1004">
            <v>1.868</v>
          </cell>
        </row>
        <row r="1005">
          <cell r="B1005" t="str">
            <v>潘自信</v>
          </cell>
          <cell r="C1005" t="str">
            <v>21</v>
          </cell>
          <cell r="D1005" t="str">
            <v>0</v>
          </cell>
          <cell r="E1005">
            <v>68.67</v>
          </cell>
          <cell r="F1005">
            <v>1.867</v>
          </cell>
        </row>
        <row r="1006">
          <cell r="B1006" t="str">
            <v>邓诗婷</v>
          </cell>
          <cell r="C1006" t="str">
            <v>21</v>
          </cell>
          <cell r="D1006" t="str">
            <v>0</v>
          </cell>
          <cell r="E1006">
            <v>68.64</v>
          </cell>
          <cell r="F1006">
            <v>1.864</v>
          </cell>
        </row>
        <row r="1007">
          <cell r="B1007" t="str">
            <v>高泮然</v>
          </cell>
          <cell r="C1007" t="str">
            <v>21</v>
          </cell>
          <cell r="D1007" t="str">
            <v>1</v>
          </cell>
          <cell r="E1007">
            <v>68.64</v>
          </cell>
          <cell r="F1007">
            <v>1.864</v>
          </cell>
        </row>
        <row r="1008">
          <cell r="B1008" t="str">
            <v>郑友艺</v>
          </cell>
          <cell r="C1008" t="str">
            <v>21</v>
          </cell>
          <cell r="D1008" t="str">
            <v>0</v>
          </cell>
          <cell r="E1008">
            <v>68.63</v>
          </cell>
          <cell r="F1008">
            <v>1.863</v>
          </cell>
        </row>
        <row r="1009">
          <cell r="B1009" t="str">
            <v>张莹</v>
          </cell>
          <cell r="C1009" t="str">
            <v>21</v>
          </cell>
          <cell r="D1009" t="str">
            <v>0</v>
          </cell>
          <cell r="E1009">
            <v>68.62</v>
          </cell>
          <cell r="F1009">
            <v>1.862</v>
          </cell>
        </row>
        <row r="1010">
          <cell r="B1010" t="str">
            <v>柯楷锋</v>
          </cell>
          <cell r="C1010" t="str">
            <v>21</v>
          </cell>
          <cell r="D1010" t="str">
            <v>0</v>
          </cell>
          <cell r="E1010">
            <v>68.6</v>
          </cell>
          <cell r="F1010">
            <v>1.86</v>
          </cell>
        </row>
        <row r="1011">
          <cell r="B1011" t="str">
            <v>游沛桓</v>
          </cell>
          <cell r="C1011" t="str">
            <v>21</v>
          </cell>
          <cell r="D1011" t="str">
            <v>0</v>
          </cell>
          <cell r="E1011">
            <v>68.57</v>
          </cell>
          <cell r="F1011">
            <v>1.857</v>
          </cell>
        </row>
        <row r="1012">
          <cell r="B1012" t="str">
            <v>刘仲宇</v>
          </cell>
          <cell r="C1012" t="str">
            <v>21</v>
          </cell>
          <cell r="D1012" t="str">
            <v>0</v>
          </cell>
          <cell r="E1012">
            <v>68.54</v>
          </cell>
          <cell r="F1012">
            <v>1.854</v>
          </cell>
        </row>
        <row r="1013">
          <cell r="B1013" t="str">
            <v>黄鲸璋</v>
          </cell>
          <cell r="C1013" t="str">
            <v>21</v>
          </cell>
          <cell r="D1013" t="str">
            <v>0</v>
          </cell>
          <cell r="E1013">
            <v>68.51</v>
          </cell>
          <cell r="F1013">
            <v>1.851</v>
          </cell>
        </row>
        <row r="1014">
          <cell r="B1014" t="str">
            <v>陈会坚</v>
          </cell>
          <cell r="C1014" t="str">
            <v>21</v>
          </cell>
          <cell r="D1014" t="str">
            <v>1</v>
          </cell>
          <cell r="E1014">
            <v>68.51</v>
          </cell>
          <cell r="F1014">
            <v>1.851</v>
          </cell>
        </row>
        <row r="1015">
          <cell r="B1015" t="str">
            <v>张天奇</v>
          </cell>
          <cell r="C1015" t="str">
            <v>21</v>
          </cell>
          <cell r="D1015" t="str">
            <v>0</v>
          </cell>
          <cell r="E1015">
            <v>68.5</v>
          </cell>
          <cell r="F1015">
            <v>1.85</v>
          </cell>
        </row>
        <row r="1016">
          <cell r="B1016" t="str">
            <v>田佳文</v>
          </cell>
          <cell r="C1016" t="str">
            <v>21</v>
          </cell>
          <cell r="D1016" t="str">
            <v>0</v>
          </cell>
          <cell r="E1016">
            <v>68.5</v>
          </cell>
          <cell r="F1016">
            <v>1.85</v>
          </cell>
        </row>
        <row r="1017">
          <cell r="B1017" t="str">
            <v>廖振杰</v>
          </cell>
          <cell r="C1017" t="str">
            <v>21</v>
          </cell>
          <cell r="D1017" t="str">
            <v>0</v>
          </cell>
          <cell r="E1017">
            <v>68.48</v>
          </cell>
          <cell r="F1017">
            <v>1.848</v>
          </cell>
        </row>
        <row r="1018">
          <cell r="B1018" t="str">
            <v>师胜涵</v>
          </cell>
          <cell r="C1018" t="str">
            <v>21</v>
          </cell>
          <cell r="D1018" t="str">
            <v>0</v>
          </cell>
          <cell r="E1018">
            <v>68.48</v>
          </cell>
          <cell r="F1018">
            <v>1.848</v>
          </cell>
        </row>
        <row r="1019">
          <cell r="B1019" t="str">
            <v>谢俊旭</v>
          </cell>
          <cell r="C1019" t="str">
            <v>21</v>
          </cell>
          <cell r="D1019" t="str">
            <v>0</v>
          </cell>
          <cell r="E1019">
            <v>68.48</v>
          </cell>
          <cell r="F1019">
            <v>1.848</v>
          </cell>
        </row>
        <row r="1020">
          <cell r="B1020" t="str">
            <v>莫竣皓</v>
          </cell>
          <cell r="C1020" t="str">
            <v>21</v>
          </cell>
          <cell r="D1020" t="str">
            <v>0</v>
          </cell>
          <cell r="E1020">
            <v>68.44</v>
          </cell>
          <cell r="F1020">
            <v>1.844</v>
          </cell>
        </row>
        <row r="1021">
          <cell r="B1021" t="str">
            <v>赵紫怡</v>
          </cell>
          <cell r="C1021" t="str">
            <v>21</v>
          </cell>
          <cell r="D1021" t="str">
            <v>0</v>
          </cell>
          <cell r="E1021">
            <v>68.4</v>
          </cell>
          <cell r="F1021">
            <v>1.84</v>
          </cell>
        </row>
        <row r="1022">
          <cell r="B1022" t="str">
            <v>陈萱</v>
          </cell>
          <cell r="C1022" t="str">
            <v>21</v>
          </cell>
          <cell r="D1022" t="str">
            <v>0</v>
          </cell>
          <cell r="E1022">
            <v>68.39</v>
          </cell>
          <cell r="F1022">
            <v>1.839</v>
          </cell>
        </row>
        <row r="1023">
          <cell r="B1023" t="str">
            <v>郑淑怡</v>
          </cell>
          <cell r="C1023" t="str">
            <v>21</v>
          </cell>
          <cell r="D1023" t="str">
            <v>0</v>
          </cell>
          <cell r="E1023">
            <v>68.38</v>
          </cell>
          <cell r="F1023">
            <v>1.838</v>
          </cell>
        </row>
        <row r="1024">
          <cell r="B1024" t="str">
            <v>唐维佳</v>
          </cell>
          <cell r="C1024" t="str">
            <v>21</v>
          </cell>
          <cell r="D1024" t="str">
            <v>0</v>
          </cell>
          <cell r="E1024">
            <v>68.38</v>
          </cell>
          <cell r="F1024">
            <v>1.838</v>
          </cell>
        </row>
        <row r="1025">
          <cell r="B1025" t="str">
            <v>陈力慈</v>
          </cell>
          <cell r="C1025" t="str">
            <v>21</v>
          </cell>
          <cell r="D1025" t="str">
            <v>0</v>
          </cell>
          <cell r="E1025">
            <v>68.36</v>
          </cell>
          <cell r="F1025">
            <v>1.836</v>
          </cell>
        </row>
        <row r="1026">
          <cell r="B1026" t="str">
            <v>黄宏亮</v>
          </cell>
          <cell r="C1026" t="str">
            <v>21</v>
          </cell>
          <cell r="D1026" t="str">
            <v>0</v>
          </cell>
          <cell r="E1026">
            <v>68.33</v>
          </cell>
          <cell r="F1026">
            <v>1.833</v>
          </cell>
        </row>
        <row r="1027">
          <cell r="B1027" t="str">
            <v>邝新怡</v>
          </cell>
          <cell r="C1027" t="str">
            <v>21</v>
          </cell>
          <cell r="D1027" t="str">
            <v>0</v>
          </cell>
          <cell r="E1027">
            <v>68.31</v>
          </cell>
          <cell r="F1027">
            <v>1.831</v>
          </cell>
        </row>
        <row r="1028">
          <cell r="B1028" t="str">
            <v>黄谦</v>
          </cell>
          <cell r="C1028" t="str">
            <v>21</v>
          </cell>
          <cell r="D1028" t="str">
            <v>0</v>
          </cell>
          <cell r="E1028">
            <v>68.3</v>
          </cell>
          <cell r="F1028">
            <v>1.83</v>
          </cell>
        </row>
        <row r="1029">
          <cell r="B1029" t="str">
            <v>林作栋</v>
          </cell>
          <cell r="C1029" t="str">
            <v>21</v>
          </cell>
          <cell r="D1029" t="str">
            <v>0</v>
          </cell>
          <cell r="E1029">
            <v>68.3</v>
          </cell>
          <cell r="F1029">
            <v>1.83</v>
          </cell>
        </row>
        <row r="1030">
          <cell r="B1030" t="str">
            <v>曲镇宇</v>
          </cell>
          <cell r="C1030" t="str">
            <v>21</v>
          </cell>
          <cell r="D1030" t="str">
            <v>0</v>
          </cell>
          <cell r="E1030">
            <v>68.27</v>
          </cell>
          <cell r="F1030">
            <v>1.827</v>
          </cell>
        </row>
        <row r="1031">
          <cell r="B1031" t="str">
            <v>杜一帆</v>
          </cell>
          <cell r="C1031" t="str">
            <v>21</v>
          </cell>
          <cell r="D1031" t="str">
            <v>0</v>
          </cell>
          <cell r="E1031">
            <v>68.21</v>
          </cell>
          <cell r="F1031">
            <v>1.821</v>
          </cell>
        </row>
        <row r="1032">
          <cell r="B1032" t="str">
            <v>黄大亨</v>
          </cell>
          <cell r="C1032" t="str">
            <v>21</v>
          </cell>
          <cell r="D1032" t="str">
            <v>0</v>
          </cell>
          <cell r="E1032">
            <v>68.2</v>
          </cell>
          <cell r="F1032">
            <v>1.82</v>
          </cell>
        </row>
        <row r="1033">
          <cell r="B1033" t="str">
            <v>李红琳</v>
          </cell>
          <cell r="C1033" t="str">
            <v>21</v>
          </cell>
          <cell r="D1033" t="str">
            <v>0</v>
          </cell>
          <cell r="E1033">
            <v>68.17</v>
          </cell>
          <cell r="F1033">
            <v>1.817</v>
          </cell>
        </row>
        <row r="1034">
          <cell r="B1034" t="str">
            <v>陈泫锷</v>
          </cell>
          <cell r="C1034" t="str">
            <v>21</v>
          </cell>
          <cell r="D1034" t="str">
            <v>0</v>
          </cell>
          <cell r="E1034">
            <v>68.14</v>
          </cell>
          <cell r="F1034">
            <v>1.814</v>
          </cell>
        </row>
        <row r="1035">
          <cell r="B1035" t="str">
            <v>万文钟</v>
          </cell>
          <cell r="C1035" t="str">
            <v>11</v>
          </cell>
          <cell r="D1035" t="str">
            <v>0</v>
          </cell>
          <cell r="E1035">
            <v>68</v>
          </cell>
          <cell r="F1035">
            <v>1.8</v>
          </cell>
        </row>
        <row r="1036">
          <cell r="B1036" t="str">
            <v>张珉哲</v>
          </cell>
          <cell r="C1036" t="str">
            <v>21</v>
          </cell>
          <cell r="D1036" t="str">
            <v>2</v>
          </cell>
          <cell r="E1036">
            <v>67.98</v>
          </cell>
          <cell r="F1036">
            <v>1.798</v>
          </cell>
        </row>
        <row r="1037">
          <cell r="B1037" t="str">
            <v>朱朝嘉</v>
          </cell>
          <cell r="C1037" t="str">
            <v>21</v>
          </cell>
          <cell r="D1037" t="str">
            <v>0</v>
          </cell>
          <cell r="E1037">
            <v>67.92</v>
          </cell>
          <cell r="F1037">
            <v>1.792</v>
          </cell>
        </row>
        <row r="1038">
          <cell r="B1038" t="str">
            <v>许建成</v>
          </cell>
          <cell r="C1038" t="str">
            <v>21</v>
          </cell>
          <cell r="D1038" t="str">
            <v>0</v>
          </cell>
          <cell r="E1038">
            <v>67.86</v>
          </cell>
          <cell r="F1038">
            <v>1.786</v>
          </cell>
        </row>
        <row r="1039">
          <cell r="B1039" t="str">
            <v>邢书明</v>
          </cell>
          <cell r="C1039" t="str">
            <v>21</v>
          </cell>
          <cell r="D1039" t="str">
            <v>0</v>
          </cell>
          <cell r="E1039">
            <v>67.86</v>
          </cell>
          <cell r="F1039">
            <v>1.786</v>
          </cell>
        </row>
        <row r="1040">
          <cell r="B1040" t="str">
            <v>黄曾亿</v>
          </cell>
          <cell r="C1040" t="str">
            <v>21</v>
          </cell>
          <cell r="D1040" t="str">
            <v>1</v>
          </cell>
          <cell r="E1040">
            <v>67.85</v>
          </cell>
          <cell r="F1040">
            <v>1.785</v>
          </cell>
        </row>
        <row r="1041">
          <cell r="B1041" t="str">
            <v>安鹏程</v>
          </cell>
          <cell r="C1041" t="str">
            <v>21</v>
          </cell>
          <cell r="D1041" t="str">
            <v>1</v>
          </cell>
          <cell r="E1041">
            <v>67.85</v>
          </cell>
          <cell r="F1041">
            <v>1.785</v>
          </cell>
        </row>
        <row r="1042">
          <cell r="B1042" t="str">
            <v>冯凯辉</v>
          </cell>
          <cell r="C1042" t="str">
            <v>21</v>
          </cell>
          <cell r="D1042" t="str">
            <v>0</v>
          </cell>
          <cell r="E1042">
            <v>67.81</v>
          </cell>
          <cell r="F1042">
            <v>1.781</v>
          </cell>
        </row>
        <row r="1043">
          <cell r="B1043" t="str">
            <v>李永栋</v>
          </cell>
          <cell r="C1043" t="str">
            <v>21</v>
          </cell>
          <cell r="D1043" t="str">
            <v>1</v>
          </cell>
          <cell r="E1043">
            <v>67.79</v>
          </cell>
          <cell r="F1043">
            <v>1.779</v>
          </cell>
        </row>
        <row r="1044">
          <cell r="B1044" t="str">
            <v>宣驹</v>
          </cell>
          <cell r="C1044" t="str">
            <v>21</v>
          </cell>
          <cell r="D1044" t="str">
            <v>0</v>
          </cell>
          <cell r="E1044">
            <v>67.77</v>
          </cell>
          <cell r="F1044">
            <v>1.777</v>
          </cell>
        </row>
        <row r="1045">
          <cell r="B1045" t="str">
            <v>谢凯彬</v>
          </cell>
          <cell r="C1045" t="str">
            <v>21</v>
          </cell>
          <cell r="D1045" t="str">
            <v>2</v>
          </cell>
          <cell r="E1045">
            <v>67.74</v>
          </cell>
          <cell r="F1045">
            <v>1.774</v>
          </cell>
        </row>
        <row r="1046">
          <cell r="B1046" t="str">
            <v>杨江德</v>
          </cell>
          <cell r="C1046" t="str">
            <v>21</v>
          </cell>
          <cell r="D1046" t="str">
            <v>1</v>
          </cell>
          <cell r="E1046">
            <v>67.7</v>
          </cell>
          <cell r="F1046">
            <v>1.77</v>
          </cell>
        </row>
        <row r="1047">
          <cell r="B1047" t="str">
            <v>庞曦</v>
          </cell>
          <cell r="C1047" t="str">
            <v>21</v>
          </cell>
          <cell r="D1047" t="str">
            <v>0</v>
          </cell>
          <cell r="E1047">
            <v>67.69</v>
          </cell>
          <cell r="F1047">
            <v>1.769</v>
          </cell>
        </row>
        <row r="1048">
          <cell r="B1048" t="str">
            <v>郭颖廷</v>
          </cell>
          <cell r="C1048" t="str">
            <v>21</v>
          </cell>
          <cell r="D1048" t="str">
            <v>0</v>
          </cell>
          <cell r="E1048">
            <v>67.68</v>
          </cell>
          <cell r="F1048">
            <v>1.768</v>
          </cell>
        </row>
        <row r="1049">
          <cell r="B1049" t="str">
            <v>徐智炜</v>
          </cell>
          <cell r="C1049" t="str">
            <v>21</v>
          </cell>
          <cell r="D1049" t="str">
            <v>0</v>
          </cell>
          <cell r="E1049">
            <v>67.67</v>
          </cell>
          <cell r="F1049">
            <v>1.767</v>
          </cell>
        </row>
        <row r="1050">
          <cell r="B1050" t="str">
            <v>张高谊</v>
          </cell>
          <cell r="C1050" t="str">
            <v>21</v>
          </cell>
          <cell r="D1050" t="str">
            <v>0</v>
          </cell>
          <cell r="E1050">
            <v>67.67</v>
          </cell>
          <cell r="F1050">
            <v>1.767</v>
          </cell>
        </row>
        <row r="1051">
          <cell r="B1051" t="str">
            <v>陈源维</v>
          </cell>
          <cell r="C1051" t="str">
            <v>21</v>
          </cell>
          <cell r="D1051" t="str">
            <v>1</v>
          </cell>
          <cell r="E1051">
            <v>67.67</v>
          </cell>
          <cell r="F1051">
            <v>1.767</v>
          </cell>
        </row>
        <row r="1052">
          <cell r="B1052" t="str">
            <v>张思琦</v>
          </cell>
          <cell r="C1052" t="str">
            <v>21</v>
          </cell>
          <cell r="D1052" t="str">
            <v>0</v>
          </cell>
          <cell r="E1052">
            <v>67.65</v>
          </cell>
          <cell r="F1052">
            <v>1.765</v>
          </cell>
        </row>
        <row r="1053">
          <cell r="B1053" t="str">
            <v>陈明宇</v>
          </cell>
          <cell r="C1053" t="str">
            <v>21</v>
          </cell>
          <cell r="D1053" t="str">
            <v>1</v>
          </cell>
          <cell r="E1053">
            <v>67.6</v>
          </cell>
          <cell r="F1053">
            <v>1.76</v>
          </cell>
        </row>
        <row r="1054">
          <cell r="B1054" t="str">
            <v>凌凯璇</v>
          </cell>
          <cell r="C1054" t="str">
            <v>21</v>
          </cell>
          <cell r="D1054" t="str">
            <v>0</v>
          </cell>
          <cell r="E1054">
            <v>67.57</v>
          </cell>
          <cell r="F1054">
            <v>1.757</v>
          </cell>
        </row>
        <row r="1055">
          <cell r="B1055" t="str">
            <v>苏耀登</v>
          </cell>
          <cell r="C1055" t="str">
            <v>21</v>
          </cell>
          <cell r="D1055" t="str">
            <v>0</v>
          </cell>
          <cell r="E1055">
            <v>67.57</v>
          </cell>
          <cell r="F1055">
            <v>1.757</v>
          </cell>
        </row>
        <row r="1056">
          <cell r="B1056" t="str">
            <v>杜家望</v>
          </cell>
          <cell r="C1056" t="str">
            <v>21</v>
          </cell>
          <cell r="D1056" t="str">
            <v>0</v>
          </cell>
          <cell r="E1056">
            <v>67.56</v>
          </cell>
          <cell r="F1056">
            <v>1.756</v>
          </cell>
        </row>
        <row r="1057">
          <cell r="B1057" t="str">
            <v>卢家毅</v>
          </cell>
          <cell r="C1057" t="str">
            <v>21</v>
          </cell>
          <cell r="D1057" t="str">
            <v>0</v>
          </cell>
          <cell r="E1057">
            <v>67.54</v>
          </cell>
          <cell r="F1057">
            <v>1.754</v>
          </cell>
        </row>
        <row r="1058">
          <cell r="B1058" t="str">
            <v>汤鑫盛</v>
          </cell>
          <cell r="C1058" t="str">
            <v>21</v>
          </cell>
          <cell r="D1058" t="str">
            <v>0</v>
          </cell>
          <cell r="E1058">
            <v>67.5</v>
          </cell>
          <cell r="F1058">
            <v>1.75</v>
          </cell>
        </row>
        <row r="1059">
          <cell r="B1059" t="str">
            <v>黎宝霞</v>
          </cell>
          <cell r="C1059" t="str">
            <v>21</v>
          </cell>
          <cell r="D1059" t="str">
            <v>0</v>
          </cell>
          <cell r="E1059">
            <v>67.48</v>
          </cell>
          <cell r="F1059">
            <v>1.748</v>
          </cell>
        </row>
        <row r="1060">
          <cell r="B1060" t="str">
            <v>邝钰森</v>
          </cell>
          <cell r="C1060" t="str">
            <v>25</v>
          </cell>
          <cell r="D1060" t="str">
            <v>1</v>
          </cell>
          <cell r="E1060">
            <v>67.47</v>
          </cell>
          <cell r="F1060">
            <v>1.747</v>
          </cell>
        </row>
        <row r="1061">
          <cell r="B1061" t="str">
            <v>朱华杰</v>
          </cell>
          <cell r="C1061" t="str">
            <v>21</v>
          </cell>
          <cell r="D1061" t="str">
            <v>0</v>
          </cell>
          <cell r="E1061">
            <v>67.45</v>
          </cell>
          <cell r="F1061">
            <v>1.745</v>
          </cell>
        </row>
        <row r="1062">
          <cell r="B1062" t="str">
            <v>纪泽</v>
          </cell>
          <cell r="C1062" t="str">
            <v>21</v>
          </cell>
          <cell r="D1062" t="str">
            <v>0</v>
          </cell>
          <cell r="E1062">
            <v>67.35</v>
          </cell>
          <cell r="F1062">
            <v>1.735</v>
          </cell>
        </row>
        <row r="1063">
          <cell r="B1063" t="str">
            <v>黄沚晴</v>
          </cell>
          <cell r="C1063" t="str">
            <v>21</v>
          </cell>
          <cell r="D1063" t="str">
            <v>0</v>
          </cell>
          <cell r="E1063">
            <v>67.31</v>
          </cell>
          <cell r="F1063">
            <v>1.731</v>
          </cell>
        </row>
        <row r="1064">
          <cell r="B1064" t="str">
            <v>谢国栋</v>
          </cell>
          <cell r="C1064" t="str">
            <v>21</v>
          </cell>
          <cell r="D1064" t="str">
            <v>2</v>
          </cell>
          <cell r="E1064">
            <v>67.29</v>
          </cell>
          <cell r="F1064">
            <v>1.729</v>
          </cell>
        </row>
        <row r="1065">
          <cell r="B1065" t="str">
            <v>刘炜琛</v>
          </cell>
          <cell r="C1065" t="str">
            <v>21</v>
          </cell>
          <cell r="D1065" t="str">
            <v>1</v>
          </cell>
          <cell r="E1065">
            <v>67.24</v>
          </cell>
          <cell r="F1065">
            <v>1.724</v>
          </cell>
        </row>
        <row r="1066">
          <cell r="B1066" t="str">
            <v>刘紫扬</v>
          </cell>
          <cell r="C1066" t="str">
            <v>21</v>
          </cell>
          <cell r="D1066" t="str">
            <v>1</v>
          </cell>
          <cell r="E1066">
            <v>67.21</v>
          </cell>
          <cell r="F1066">
            <v>1.721</v>
          </cell>
        </row>
        <row r="1067">
          <cell r="B1067" t="str">
            <v>谢桐</v>
          </cell>
          <cell r="C1067" t="str">
            <v>21</v>
          </cell>
          <cell r="D1067" t="str">
            <v>0</v>
          </cell>
          <cell r="E1067">
            <v>67.17</v>
          </cell>
          <cell r="F1067">
            <v>1.717</v>
          </cell>
        </row>
        <row r="1068">
          <cell r="B1068" t="str">
            <v>朱峻辉</v>
          </cell>
          <cell r="C1068" t="str">
            <v>21</v>
          </cell>
          <cell r="D1068" t="str">
            <v>0</v>
          </cell>
          <cell r="E1068">
            <v>67.1</v>
          </cell>
          <cell r="F1068">
            <v>1.71</v>
          </cell>
        </row>
        <row r="1069">
          <cell r="B1069" t="str">
            <v>廖缪</v>
          </cell>
          <cell r="C1069" t="str">
            <v>21</v>
          </cell>
          <cell r="D1069" t="str">
            <v>0</v>
          </cell>
          <cell r="E1069">
            <v>67.04</v>
          </cell>
          <cell r="F1069">
            <v>1.704</v>
          </cell>
        </row>
        <row r="1070">
          <cell r="B1070" t="str">
            <v>黄思岚</v>
          </cell>
          <cell r="C1070" t="str">
            <v>21</v>
          </cell>
          <cell r="D1070" t="str">
            <v>3</v>
          </cell>
          <cell r="E1070">
            <v>66.89</v>
          </cell>
          <cell r="F1070">
            <v>1.689</v>
          </cell>
        </row>
        <row r="1071">
          <cell r="B1071" t="str">
            <v>莫倍</v>
          </cell>
          <cell r="C1071" t="str">
            <v>21</v>
          </cell>
          <cell r="D1071" t="str">
            <v>0</v>
          </cell>
          <cell r="E1071">
            <v>66.8</v>
          </cell>
          <cell r="F1071">
            <v>1.68</v>
          </cell>
        </row>
        <row r="1072">
          <cell r="B1072" t="str">
            <v>李时赫</v>
          </cell>
          <cell r="C1072" t="str">
            <v>21</v>
          </cell>
          <cell r="D1072" t="str">
            <v>0</v>
          </cell>
          <cell r="E1072">
            <v>66.76</v>
          </cell>
          <cell r="F1072">
            <v>1.676</v>
          </cell>
        </row>
        <row r="1073">
          <cell r="B1073" t="str">
            <v>孟诗雅</v>
          </cell>
          <cell r="C1073" t="str">
            <v>21</v>
          </cell>
          <cell r="D1073" t="str">
            <v>0</v>
          </cell>
          <cell r="E1073">
            <v>66.75</v>
          </cell>
          <cell r="F1073">
            <v>1.675</v>
          </cell>
        </row>
        <row r="1074">
          <cell r="B1074" t="str">
            <v>刘美满</v>
          </cell>
          <cell r="C1074" t="str">
            <v>21</v>
          </cell>
          <cell r="D1074" t="str">
            <v>1</v>
          </cell>
          <cell r="E1074">
            <v>66.75</v>
          </cell>
          <cell r="F1074">
            <v>1.675</v>
          </cell>
        </row>
        <row r="1075">
          <cell r="B1075" t="str">
            <v>徐路翔</v>
          </cell>
          <cell r="C1075" t="str">
            <v>21</v>
          </cell>
          <cell r="D1075" t="str">
            <v>0</v>
          </cell>
          <cell r="E1075">
            <v>66.74</v>
          </cell>
          <cell r="F1075">
            <v>1.674</v>
          </cell>
        </row>
        <row r="1076">
          <cell r="B1076" t="str">
            <v>叶锐滨</v>
          </cell>
          <cell r="C1076" t="str">
            <v>21</v>
          </cell>
          <cell r="D1076" t="str">
            <v>0</v>
          </cell>
          <cell r="E1076">
            <v>66.68</v>
          </cell>
          <cell r="F1076">
            <v>1.668</v>
          </cell>
        </row>
        <row r="1077">
          <cell r="B1077" t="str">
            <v>钟国阳</v>
          </cell>
          <cell r="C1077" t="str">
            <v>21</v>
          </cell>
          <cell r="D1077" t="str">
            <v>0</v>
          </cell>
          <cell r="E1077">
            <v>66.61</v>
          </cell>
          <cell r="F1077">
            <v>1.661</v>
          </cell>
        </row>
        <row r="1078">
          <cell r="B1078" t="str">
            <v>李鹏程</v>
          </cell>
          <cell r="C1078" t="str">
            <v>21</v>
          </cell>
          <cell r="D1078" t="str">
            <v>0</v>
          </cell>
          <cell r="E1078">
            <v>66.56</v>
          </cell>
          <cell r="F1078">
            <v>1.656</v>
          </cell>
        </row>
        <row r="1079">
          <cell r="B1079" t="str">
            <v>卢佳涛</v>
          </cell>
          <cell r="C1079" t="str">
            <v>21</v>
          </cell>
          <cell r="D1079" t="str">
            <v>1</v>
          </cell>
          <cell r="E1079">
            <v>66.54</v>
          </cell>
          <cell r="F1079">
            <v>1.654</v>
          </cell>
        </row>
        <row r="1080">
          <cell r="B1080" t="str">
            <v>杨昊天</v>
          </cell>
          <cell r="C1080" t="str">
            <v>21</v>
          </cell>
          <cell r="D1080" t="str">
            <v>0</v>
          </cell>
          <cell r="E1080">
            <v>66.52</v>
          </cell>
          <cell r="F1080">
            <v>1.652</v>
          </cell>
        </row>
        <row r="1081">
          <cell r="B1081" t="str">
            <v>彭治宇</v>
          </cell>
          <cell r="C1081" t="str">
            <v>21</v>
          </cell>
          <cell r="D1081" t="str">
            <v>2</v>
          </cell>
          <cell r="E1081">
            <v>66.51</v>
          </cell>
          <cell r="F1081">
            <v>1.651</v>
          </cell>
        </row>
        <row r="1082">
          <cell r="B1082" t="str">
            <v>钟栩睿</v>
          </cell>
          <cell r="C1082" t="str">
            <v>21</v>
          </cell>
          <cell r="D1082" t="str">
            <v>1</v>
          </cell>
          <cell r="E1082">
            <v>66.51</v>
          </cell>
          <cell r="F1082">
            <v>1.651</v>
          </cell>
        </row>
        <row r="1083">
          <cell r="B1083" t="str">
            <v>周楚翘</v>
          </cell>
          <cell r="C1083" t="str">
            <v>21</v>
          </cell>
          <cell r="D1083" t="str">
            <v>1</v>
          </cell>
          <cell r="E1083">
            <v>66.44</v>
          </cell>
          <cell r="F1083">
            <v>1.644</v>
          </cell>
        </row>
        <row r="1084">
          <cell r="B1084" t="str">
            <v>黄裕恒</v>
          </cell>
          <cell r="C1084" t="str">
            <v>21</v>
          </cell>
          <cell r="D1084" t="str">
            <v>1</v>
          </cell>
          <cell r="E1084">
            <v>66.31</v>
          </cell>
          <cell r="F1084">
            <v>1.631</v>
          </cell>
        </row>
        <row r="1085">
          <cell r="B1085" t="str">
            <v>王媛媛</v>
          </cell>
          <cell r="C1085" t="str">
            <v>21</v>
          </cell>
          <cell r="D1085" t="str">
            <v>1</v>
          </cell>
          <cell r="E1085">
            <v>66.3</v>
          </cell>
          <cell r="F1085">
            <v>1.63</v>
          </cell>
        </row>
        <row r="1086">
          <cell r="B1086" t="str">
            <v>胡倩华</v>
          </cell>
          <cell r="C1086" t="str">
            <v>21</v>
          </cell>
          <cell r="D1086" t="str">
            <v>1</v>
          </cell>
          <cell r="E1086">
            <v>66.27</v>
          </cell>
          <cell r="F1086">
            <v>1.627</v>
          </cell>
        </row>
        <row r="1087">
          <cell r="B1087" t="str">
            <v>李玉</v>
          </cell>
          <cell r="C1087" t="str">
            <v>21</v>
          </cell>
          <cell r="D1087" t="str">
            <v>1</v>
          </cell>
          <cell r="E1087">
            <v>66.25</v>
          </cell>
          <cell r="F1087">
            <v>1.625</v>
          </cell>
        </row>
        <row r="1088">
          <cell r="B1088" t="str">
            <v>刘晋宇</v>
          </cell>
          <cell r="C1088" t="str">
            <v>21</v>
          </cell>
          <cell r="D1088" t="str">
            <v>2</v>
          </cell>
          <cell r="E1088">
            <v>66.25</v>
          </cell>
          <cell r="F1088">
            <v>1.625</v>
          </cell>
        </row>
        <row r="1089">
          <cell r="B1089" t="str">
            <v>徐梓兴</v>
          </cell>
          <cell r="C1089" t="str">
            <v>21</v>
          </cell>
          <cell r="D1089" t="str">
            <v>0</v>
          </cell>
          <cell r="E1089">
            <v>66.17</v>
          </cell>
          <cell r="F1089">
            <v>1.617</v>
          </cell>
        </row>
        <row r="1090">
          <cell r="B1090" t="str">
            <v>王梓谦</v>
          </cell>
          <cell r="C1090" t="str">
            <v>21</v>
          </cell>
          <cell r="D1090" t="str">
            <v>2</v>
          </cell>
          <cell r="E1090">
            <v>66.15</v>
          </cell>
          <cell r="F1090">
            <v>1.615</v>
          </cell>
        </row>
        <row r="1091">
          <cell r="B1091" t="str">
            <v>赵康正</v>
          </cell>
          <cell r="C1091" t="str">
            <v>21</v>
          </cell>
          <cell r="D1091" t="str">
            <v>0</v>
          </cell>
          <cell r="E1091">
            <v>66.15</v>
          </cell>
          <cell r="F1091">
            <v>1.615</v>
          </cell>
        </row>
        <row r="1092">
          <cell r="B1092" t="str">
            <v>徐冲</v>
          </cell>
          <cell r="C1092" t="str">
            <v>21</v>
          </cell>
          <cell r="D1092" t="str">
            <v>0</v>
          </cell>
          <cell r="E1092">
            <v>66.12</v>
          </cell>
          <cell r="F1092">
            <v>1.612</v>
          </cell>
        </row>
        <row r="1093">
          <cell r="B1093" t="str">
            <v>张泽儒</v>
          </cell>
          <cell r="C1093" t="str">
            <v>21</v>
          </cell>
          <cell r="D1093" t="str">
            <v>1</v>
          </cell>
          <cell r="E1093">
            <v>66.12</v>
          </cell>
          <cell r="F1093">
            <v>1.612</v>
          </cell>
        </row>
        <row r="1094">
          <cell r="B1094" t="str">
            <v>罗国章</v>
          </cell>
          <cell r="C1094" t="str">
            <v>21</v>
          </cell>
          <cell r="D1094" t="str">
            <v>0</v>
          </cell>
          <cell r="E1094">
            <v>66.06</v>
          </cell>
          <cell r="F1094">
            <v>1.606</v>
          </cell>
        </row>
        <row r="1095">
          <cell r="B1095" t="str">
            <v>黄冠杰</v>
          </cell>
          <cell r="C1095" t="str">
            <v>21</v>
          </cell>
          <cell r="D1095" t="str">
            <v>1</v>
          </cell>
          <cell r="E1095">
            <v>66.01</v>
          </cell>
          <cell r="F1095">
            <v>1.601</v>
          </cell>
        </row>
        <row r="1096">
          <cell r="B1096" t="str">
            <v>陈俊睿</v>
          </cell>
          <cell r="C1096" t="str">
            <v>21</v>
          </cell>
          <cell r="D1096" t="str">
            <v>2</v>
          </cell>
          <cell r="E1096">
            <v>66</v>
          </cell>
          <cell r="F1096">
            <v>1.6</v>
          </cell>
        </row>
        <row r="1097">
          <cell r="B1097" t="str">
            <v>陆虹廷</v>
          </cell>
          <cell r="C1097" t="str">
            <v>21</v>
          </cell>
          <cell r="D1097" t="str">
            <v>1</v>
          </cell>
          <cell r="E1097">
            <v>65.83</v>
          </cell>
          <cell r="F1097">
            <v>1.583</v>
          </cell>
        </row>
        <row r="1098">
          <cell r="B1098" t="str">
            <v>陈星霖</v>
          </cell>
          <cell r="C1098" t="str">
            <v>21</v>
          </cell>
          <cell r="D1098" t="str">
            <v>1</v>
          </cell>
          <cell r="E1098">
            <v>65.83</v>
          </cell>
          <cell r="F1098">
            <v>1.583</v>
          </cell>
        </row>
        <row r="1099">
          <cell r="B1099" t="str">
            <v>郭俊成</v>
          </cell>
          <cell r="C1099" t="str">
            <v>21</v>
          </cell>
          <cell r="D1099" t="str">
            <v>1</v>
          </cell>
          <cell r="E1099">
            <v>65.8</v>
          </cell>
          <cell r="F1099">
            <v>1.58</v>
          </cell>
        </row>
        <row r="1100">
          <cell r="B1100" t="str">
            <v>黄德任</v>
          </cell>
          <cell r="C1100" t="str">
            <v>21</v>
          </cell>
          <cell r="D1100" t="str">
            <v>0</v>
          </cell>
          <cell r="E1100">
            <v>65.77</v>
          </cell>
          <cell r="F1100">
            <v>1.577</v>
          </cell>
        </row>
        <row r="1101">
          <cell r="B1101" t="str">
            <v>温镇东</v>
          </cell>
          <cell r="C1101" t="str">
            <v>21</v>
          </cell>
          <cell r="D1101" t="str">
            <v>2</v>
          </cell>
          <cell r="E1101">
            <v>65.76</v>
          </cell>
          <cell r="F1101">
            <v>1.576</v>
          </cell>
        </row>
        <row r="1102">
          <cell r="B1102" t="str">
            <v>杨积昊</v>
          </cell>
          <cell r="C1102" t="str">
            <v>21</v>
          </cell>
          <cell r="D1102" t="str">
            <v>2</v>
          </cell>
          <cell r="E1102">
            <v>65.65</v>
          </cell>
          <cell r="F1102">
            <v>1.565</v>
          </cell>
        </row>
        <row r="1103">
          <cell r="B1103" t="str">
            <v>莫庭辉</v>
          </cell>
          <cell r="C1103" t="str">
            <v>21</v>
          </cell>
          <cell r="D1103" t="str">
            <v>2</v>
          </cell>
          <cell r="E1103">
            <v>65.56</v>
          </cell>
          <cell r="F1103">
            <v>1.556</v>
          </cell>
        </row>
        <row r="1104">
          <cell r="B1104" t="str">
            <v>刘达意</v>
          </cell>
          <cell r="C1104" t="str">
            <v>21</v>
          </cell>
          <cell r="D1104" t="str">
            <v>1</v>
          </cell>
          <cell r="E1104">
            <v>65.31</v>
          </cell>
          <cell r="F1104">
            <v>1.531</v>
          </cell>
        </row>
        <row r="1105">
          <cell r="B1105" t="str">
            <v>王博颖</v>
          </cell>
          <cell r="C1105" t="str">
            <v>21</v>
          </cell>
          <cell r="D1105" t="str">
            <v>2</v>
          </cell>
          <cell r="E1105">
            <v>65.29</v>
          </cell>
          <cell r="F1105">
            <v>1.529</v>
          </cell>
        </row>
        <row r="1106">
          <cell r="B1106" t="str">
            <v>黄令辉</v>
          </cell>
          <cell r="C1106" t="str">
            <v>21</v>
          </cell>
          <cell r="D1106" t="str">
            <v>0</v>
          </cell>
          <cell r="E1106">
            <v>65.21</v>
          </cell>
          <cell r="F1106">
            <v>1.521</v>
          </cell>
        </row>
        <row r="1107">
          <cell r="B1107" t="str">
            <v>王乞爻</v>
          </cell>
          <cell r="C1107" t="str">
            <v>21</v>
          </cell>
          <cell r="D1107" t="str">
            <v>0</v>
          </cell>
          <cell r="E1107">
            <v>65.15</v>
          </cell>
          <cell r="F1107">
            <v>1.515</v>
          </cell>
        </row>
        <row r="1108">
          <cell r="B1108" t="str">
            <v>熊衡基</v>
          </cell>
          <cell r="C1108" t="str">
            <v>21</v>
          </cell>
          <cell r="D1108" t="str">
            <v>0</v>
          </cell>
          <cell r="E1108">
            <v>65.12</v>
          </cell>
          <cell r="F1108">
            <v>1.512</v>
          </cell>
        </row>
        <row r="1109">
          <cell r="B1109" t="str">
            <v>温奕佳</v>
          </cell>
          <cell r="C1109" t="str">
            <v>21</v>
          </cell>
          <cell r="D1109" t="str">
            <v>1</v>
          </cell>
          <cell r="E1109">
            <v>65.05</v>
          </cell>
          <cell r="F1109">
            <v>1.505</v>
          </cell>
        </row>
        <row r="1110">
          <cell r="B1110" t="str">
            <v>周哲毅</v>
          </cell>
          <cell r="C1110" t="str">
            <v>21</v>
          </cell>
          <cell r="D1110" t="str">
            <v>2</v>
          </cell>
          <cell r="E1110">
            <v>65.01</v>
          </cell>
          <cell r="F1110">
            <v>1.501</v>
          </cell>
        </row>
        <row r="1111">
          <cell r="B1111" t="str">
            <v>谢树威</v>
          </cell>
          <cell r="C1111" t="str">
            <v>21</v>
          </cell>
          <cell r="D1111" t="str">
            <v>1</v>
          </cell>
          <cell r="E1111">
            <v>64.94</v>
          </cell>
          <cell r="F1111">
            <v>1.494</v>
          </cell>
        </row>
        <row r="1112">
          <cell r="B1112" t="str">
            <v>姚宣同</v>
          </cell>
          <cell r="C1112" t="str">
            <v>21</v>
          </cell>
          <cell r="D1112" t="str">
            <v>2</v>
          </cell>
          <cell r="E1112">
            <v>64.93</v>
          </cell>
          <cell r="F1112">
            <v>1.493</v>
          </cell>
        </row>
        <row r="1113">
          <cell r="B1113" t="str">
            <v>陈唯谦</v>
          </cell>
          <cell r="C1113" t="str">
            <v>21</v>
          </cell>
          <cell r="D1113" t="str">
            <v>0</v>
          </cell>
          <cell r="E1113">
            <v>64.87</v>
          </cell>
          <cell r="F1113">
            <v>1.487</v>
          </cell>
        </row>
        <row r="1114">
          <cell r="B1114" t="str">
            <v>张志杰</v>
          </cell>
          <cell r="C1114" t="str">
            <v>21</v>
          </cell>
          <cell r="D1114" t="str">
            <v>2</v>
          </cell>
          <cell r="E1114">
            <v>64.7</v>
          </cell>
          <cell r="F1114">
            <v>1.47</v>
          </cell>
        </row>
        <row r="1115">
          <cell r="B1115" t="str">
            <v>温宇鸿</v>
          </cell>
          <cell r="C1115" t="str">
            <v>9</v>
          </cell>
          <cell r="D1115" t="str">
            <v>2</v>
          </cell>
          <cell r="E1115">
            <v>64.68</v>
          </cell>
          <cell r="F1115">
            <v>1.468</v>
          </cell>
        </row>
        <row r="1116">
          <cell r="B1116" t="str">
            <v>刘子涵</v>
          </cell>
          <cell r="C1116" t="str">
            <v>21</v>
          </cell>
          <cell r="D1116" t="str">
            <v>2</v>
          </cell>
          <cell r="E1116">
            <v>64.65</v>
          </cell>
          <cell r="F1116">
            <v>1.465</v>
          </cell>
        </row>
        <row r="1117">
          <cell r="B1117" t="str">
            <v>陈科铨</v>
          </cell>
          <cell r="C1117" t="str">
            <v>21</v>
          </cell>
          <cell r="D1117" t="str">
            <v>1</v>
          </cell>
          <cell r="E1117">
            <v>64.63</v>
          </cell>
          <cell r="F1117">
            <v>1.463</v>
          </cell>
        </row>
        <row r="1118">
          <cell r="B1118" t="str">
            <v>余晓丹</v>
          </cell>
          <cell r="C1118" t="str">
            <v>21</v>
          </cell>
          <cell r="D1118" t="str">
            <v>0</v>
          </cell>
          <cell r="E1118">
            <v>64.57</v>
          </cell>
          <cell r="F1118">
            <v>1.457</v>
          </cell>
        </row>
        <row r="1119">
          <cell r="B1119" t="str">
            <v>朱长江</v>
          </cell>
          <cell r="C1119" t="str">
            <v>21</v>
          </cell>
          <cell r="D1119" t="str">
            <v>2</v>
          </cell>
          <cell r="E1119">
            <v>64.51</v>
          </cell>
          <cell r="F1119">
            <v>1.451</v>
          </cell>
        </row>
        <row r="1120">
          <cell r="B1120" t="str">
            <v>李乐</v>
          </cell>
          <cell r="C1120" t="str">
            <v>21</v>
          </cell>
          <cell r="D1120" t="str">
            <v>2</v>
          </cell>
          <cell r="E1120">
            <v>64.49</v>
          </cell>
          <cell r="F1120">
            <v>1.449</v>
          </cell>
        </row>
        <row r="1121">
          <cell r="B1121" t="str">
            <v>张晓涛</v>
          </cell>
          <cell r="C1121" t="str">
            <v>21</v>
          </cell>
          <cell r="D1121" t="str">
            <v>2</v>
          </cell>
          <cell r="E1121">
            <v>64.35</v>
          </cell>
          <cell r="F1121">
            <v>1.435</v>
          </cell>
        </row>
        <row r="1122">
          <cell r="B1122" t="str">
            <v>黄浩展</v>
          </cell>
          <cell r="C1122" t="str">
            <v>21</v>
          </cell>
          <cell r="D1122" t="str">
            <v>2</v>
          </cell>
          <cell r="E1122">
            <v>64.21</v>
          </cell>
          <cell r="F1122">
            <v>1.421</v>
          </cell>
        </row>
        <row r="1123">
          <cell r="B1123" t="str">
            <v>王永佳</v>
          </cell>
          <cell r="C1123" t="str">
            <v>21</v>
          </cell>
          <cell r="D1123" t="str">
            <v>1</v>
          </cell>
          <cell r="E1123">
            <v>64.14</v>
          </cell>
          <cell r="F1123">
            <v>1.414</v>
          </cell>
        </row>
        <row r="1124">
          <cell r="B1124" t="str">
            <v>王照兴</v>
          </cell>
          <cell r="C1124" t="str">
            <v>21</v>
          </cell>
          <cell r="D1124" t="str">
            <v>2</v>
          </cell>
          <cell r="E1124">
            <v>64.1</v>
          </cell>
          <cell r="F1124">
            <v>1.41</v>
          </cell>
        </row>
        <row r="1125">
          <cell r="B1125" t="str">
            <v>赵纹苑</v>
          </cell>
          <cell r="C1125" t="str">
            <v>21</v>
          </cell>
          <cell r="D1125" t="str">
            <v>1</v>
          </cell>
          <cell r="E1125">
            <v>64.08</v>
          </cell>
          <cell r="F1125">
            <v>1.408</v>
          </cell>
        </row>
        <row r="1126">
          <cell r="B1126" t="str">
            <v>李冠杰</v>
          </cell>
          <cell r="C1126" t="str">
            <v>21</v>
          </cell>
          <cell r="D1126" t="str">
            <v>0</v>
          </cell>
          <cell r="E1126">
            <v>64.01</v>
          </cell>
          <cell r="F1126">
            <v>1.401</v>
          </cell>
        </row>
        <row r="1127">
          <cell r="B1127" t="str">
            <v>张理</v>
          </cell>
          <cell r="C1127" t="str">
            <v>21</v>
          </cell>
          <cell r="D1127" t="str">
            <v>3</v>
          </cell>
          <cell r="E1127">
            <v>63.85</v>
          </cell>
          <cell r="F1127">
            <v>1.385</v>
          </cell>
        </row>
        <row r="1128">
          <cell r="B1128" t="str">
            <v>李弘宇</v>
          </cell>
          <cell r="C1128" t="str">
            <v>21</v>
          </cell>
          <cell r="D1128" t="str">
            <v>4</v>
          </cell>
          <cell r="E1128">
            <v>63.81</v>
          </cell>
          <cell r="F1128">
            <v>1.381</v>
          </cell>
        </row>
        <row r="1129">
          <cell r="B1129" t="str">
            <v>王铎衡</v>
          </cell>
          <cell r="C1129" t="str">
            <v>21</v>
          </cell>
          <cell r="D1129" t="str">
            <v>1</v>
          </cell>
          <cell r="E1129">
            <v>63.73</v>
          </cell>
          <cell r="F1129">
            <v>1.373</v>
          </cell>
        </row>
        <row r="1130">
          <cell r="B1130" t="str">
            <v>吴浩龙</v>
          </cell>
          <cell r="C1130" t="str">
            <v>21</v>
          </cell>
          <cell r="D1130" t="str">
            <v>0</v>
          </cell>
          <cell r="E1130">
            <v>63.65</v>
          </cell>
          <cell r="F1130">
            <v>1.365</v>
          </cell>
        </row>
        <row r="1131">
          <cell r="B1131" t="str">
            <v>何润东</v>
          </cell>
          <cell r="C1131" t="str">
            <v>21</v>
          </cell>
          <cell r="D1131" t="str">
            <v>2</v>
          </cell>
          <cell r="E1131">
            <v>63.64</v>
          </cell>
          <cell r="F1131">
            <v>1.364</v>
          </cell>
        </row>
        <row r="1132">
          <cell r="B1132" t="str">
            <v>黄振宇</v>
          </cell>
          <cell r="C1132" t="str">
            <v>21</v>
          </cell>
          <cell r="D1132" t="str">
            <v>2</v>
          </cell>
          <cell r="E1132">
            <v>63.58</v>
          </cell>
          <cell r="F1132">
            <v>1.358</v>
          </cell>
        </row>
        <row r="1133">
          <cell r="B1133" t="str">
            <v>胡家俊</v>
          </cell>
          <cell r="C1133" t="str">
            <v>24</v>
          </cell>
          <cell r="D1133" t="str">
            <v>3</v>
          </cell>
          <cell r="E1133">
            <v>63.57</v>
          </cell>
          <cell r="F1133">
            <v>1.357</v>
          </cell>
        </row>
        <row r="1134">
          <cell r="B1134" t="str">
            <v>林炜皓</v>
          </cell>
          <cell r="C1134" t="str">
            <v>21</v>
          </cell>
          <cell r="D1134" t="str">
            <v>1</v>
          </cell>
          <cell r="E1134">
            <v>63.57</v>
          </cell>
          <cell r="F1134">
            <v>1.357</v>
          </cell>
        </row>
        <row r="1135">
          <cell r="B1135" t="str">
            <v>罗靖棠</v>
          </cell>
          <cell r="C1135" t="str">
            <v>21</v>
          </cell>
          <cell r="D1135" t="str">
            <v>2</v>
          </cell>
          <cell r="E1135">
            <v>63.51</v>
          </cell>
          <cell r="F1135">
            <v>1.351</v>
          </cell>
        </row>
        <row r="1136">
          <cell r="B1136" t="str">
            <v>黄程航</v>
          </cell>
          <cell r="C1136" t="str">
            <v>21</v>
          </cell>
          <cell r="D1136" t="str">
            <v>4</v>
          </cell>
          <cell r="E1136">
            <v>63.04</v>
          </cell>
          <cell r="F1136">
            <v>1.304</v>
          </cell>
        </row>
        <row r="1137">
          <cell r="B1137" t="str">
            <v>缪家康</v>
          </cell>
          <cell r="C1137" t="str">
            <v>21</v>
          </cell>
          <cell r="D1137" t="str">
            <v>1</v>
          </cell>
          <cell r="E1137">
            <v>62.95</v>
          </cell>
          <cell r="F1137">
            <v>1.295</v>
          </cell>
        </row>
        <row r="1138">
          <cell r="B1138" t="str">
            <v>辜善勤</v>
          </cell>
          <cell r="C1138" t="str">
            <v>21</v>
          </cell>
          <cell r="D1138" t="str">
            <v>2</v>
          </cell>
          <cell r="E1138">
            <v>62.94</v>
          </cell>
          <cell r="F1138">
            <v>1.294</v>
          </cell>
        </row>
        <row r="1139">
          <cell r="B1139" t="str">
            <v>张琳</v>
          </cell>
          <cell r="C1139" t="str">
            <v>21</v>
          </cell>
          <cell r="D1139" t="str">
            <v>2</v>
          </cell>
          <cell r="E1139">
            <v>62.93</v>
          </cell>
          <cell r="F1139">
            <v>1.293</v>
          </cell>
        </row>
        <row r="1140">
          <cell r="B1140" t="str">
            <v>张圣哲</v>
          </cell>
          <cell r="C1140" t="str">
            <v>21</v>
          </cell>
          <cell r="D1140" t="str">
            <v>2</v>
          </cell>
          <cell r="E1140">
            <v>62.87</v>
          </cell>
          <cell r="F1140">
            <v>1.287</v>
          </cell>
        </row>
        <row r="1141">
          <cell r="B1141" t="str">
            <v>杨丽莹</v>
          </cell>
          <cell r="C1141" t="str">
            <v>21</v>
          </cell>
          <cell r="D1141" t="str">
            <v>3</v>
          </cell>
          <cell r="E1141">
            <v>62.42</v>
          </cell>
          <cell r="F1141">
            <v>1.242</v>
          </cell>
        </row>
        <row r="1142">
          <cell r="B1142" t="str">
            <v>骆盛烽</v>
          </cell>
          <cell r="C1142" t="str">
            <v>21</v>
          </cell>
          <cell r="D1142" t="str">
            <v>2</v>
          </cell>
          <cell r="E1142">
            <v>62.42</v>
          </cell>
          <cell r="F1142">
            <v>1.242</v>
          </cell>
        </row>
        <row r="1143">
          <cell r="B1143" t="str">
            <v>陈建邦</v>
          </cell>
          <cell r="C1143" t="str">
            <v>21</v>
          </cell>
          <cell r="D1143" t="str">
            <v>1</v>
          </cell>
          <cell r="E1143">
            <v>62.37</v>
          </cell>
          <cell r="F1143">
            <v>1.237</v>
          </cell>
        </row>
        <row r="1144">
          <cell r="B1144" t="str">
            <v>冯城生</v>
          </cell>
          <cell r="C1144" t="str">
            <v>21</v>
          </cell>
          <cell r="D1144" t="str">
            <v>0</v>
          </cell>
          <cell r="E1144">
            <v>62.35</v>
          </cell>
          <cell r="F1144">
            <v>1.235</v>
          </cell>
        </row>
        <row r="1145">
          <cell r="B1145" t="str">
            <v>赵浩宇</v>
          </cell>
          <cell r="C1145" t="str">
            <v>21</v>
          </cell>
          <cell r="D1145" t="str">
            <v>1</v>
          </cell>
          <cell r="E1145">
            <v>61.96</v>
          </cell>
          <cell r="F1145">
            <v>1.196</v>
          </cell>
        </row>
        <row r="1146">
          <cell r="B1146" t="str">
            <v>匡建霖</v>
          </cell>
          <cell r="C1146" t="str">
            <v>21</v>
          </cell>
          <cell r="D1146" t="str">
            <v>2</v>
          </cell>
          <cell r="E1146">
            <v>61.79</v>
          </cell>
          <cell r="F1146">
            <v>1.179</v>
          </cell>
        </row>
        <row r="1147">
          <cell r="B1147" t="str">
            <v>吴海键</v>
          </cell>
          <cell r="C1147" t="str">
            <v>21</v>
          </cell>
          <cell r="D1147" t="str">
            <v>2</v>
          </cell>
          <cell r="E1147">
            <v>61.57</v>
          </cell>
          <cell r="F1147">
            <v>1.157</v>
          </cell>
        </row>
        <row r="1148">
          <cell r="B1148" t="str">
            <v>黎国贞</v>
          </cell>
          <cell r="C1148" t="str">
            <v>21</v>
          </cell>
          <cell r="D1148" t="str">
            <v>2</v>
          </cell>
          <cell r="E1148">
            <v>61.55</v>
          </cell>
          <cell r="F1148">
            <v>1.155</v>
          </cell>
        </row>
        <row r="1149">
          <cell r="B1149" t="str">
            <v>覃宇杰</v>
          </cell>
          <cell r="C1149" t="str">
            <v>21</v>
          </cell>
          <cell r="D1149" t="str">
            <v>1</v>
          </cell>
          <cell r="E1149">
            <v>61.46</v>
          </cell>
          <cell r="F1149">
            <v>1.146</v>
          </cell>
        </row>
        <row r="1150">
          <cell r="B1150" t="str">
            <v>邱恒宇</v>
          </cell>
          <cell r="C1150" t="str">
            <v>21</v>
          </cell>
          <cell r="D1150" t="str">
            <v>2</v>
          </cell>
          <cell r="E1150">
            <v>60.7</v>
          </cell>
          <cell r="F1150">
            <v>1.07</v>
          </cell>
        </row>
        <row r="1151">
          <cell r="B1151" t="str">
            <v>邓庆林</v>
          </cell>
          <cell r="C1151" t="str">
            <v>21</v>
          </cell>
          <cell r="D1151" t="str">
            <v>2</v>
          </cell>
          <cell r="E1151">
            <v>60.2</v>
          </cell>
          <cell r="F1151">
            <v>1.02</v>
          </cell>
        </row>
        <row r="1152">
          <cell r="B1152" t="str">
            <v>陈广源</v>
          </cell>
          <cell r="C1152" t="str">
            <v>21</v>
          </cell>
          <cell r="D1152" t="str">
            <v>5</v>
          </cell>
          <cell r="E1152">
            <v>60.19</v>
          </cell>
          <cell r="F1152">
            <v>1.019</v>
          </cell>
        </row>
        <row r="1153">
          <cell r="B1153" t="str">
            <v>陈达威</v>
          </cell>
          <cell r="C1153" t="str">
            <v>21</v>
          </cell>
          <cell r="D1153" t="str">
            <v>2</v>
          </cell>
          <cell r="E1153">
            <v>59.63</v>
          </cell>
          <cell r="F1153">
            <v>0.963</v>
          </cell>
        </row>
        <row r="1154">
          <cell r="B1154" t="str">
            <v>朱靖霖</v>
          </cell>
          <cell r="C1154" t="str">
            <v>21</v>
          </cell>
          <cell r="D1154" t="str">
            <v>3</v>
          </cell>
          <cell r="E1154">
            <v>59.1</v>
          </cell>
          <cell r="F1154">
            <v>0.91</v>
          </cell>
        </row>
        <row r="1155">
          <cell r="B1155" t="str">
            <v>邓梓琪</v>
          </cell>
          <cell r="C1155" t="str">
            <v>21</v>
          </cell>
          <cell r="D1155" t="str">
            <v>4</v>
          </cell>
          <cell r="E1155">
            <v>58.86</v>
          </cell>
          <cell r="F1155">
            <v>0.886</v>
          </cell>
        </row>
        <row r="1156">
          <cell r="B1156" t="str">
            <v>廖拓希</v>
          </cell>
          <cell r="C1156" t="str">
            <v>21</v>
          </cell>
          <cell r="D1156" t="str">
            <v>2</v>
          </cell>
          <cell r="E1156">
            <v>58.67</v>
          </cell>
          <cell r="F1156">
            <v>0.867</v>
          </cell>
        </row>
        <row r="1157">
          <cell r="B1157" t="str">
            <v>李昊</v>
          </cell>
          <cell r="C1157" t="str">
            <v>30</v>
          </cell>
          <cell r="D1157" t="str">
            <v>4</v>
          </cell>
          <cell r="E1157">
            <v>58.47</v>
          </cell>
          <cell r="F1157">
            <v>0.847</v>
          </cell>
        </row>
        <row r="1158">
          <cell r="B1158" t="str">
            <v>方文杰</v>
          </cell>
          <cell r="C1158" t="str">
            <v>24</v>
          </cell>
          <cell r="D1158" t="str">
            <v>3</v>
          </cell>
          <cell r="E1158">
            <v>58.27</v>
          </cell>
          <cell r="F1158">
            <v>0.827</v>
          </cell>
        </row>
        <row r="1159">
          <cell r="B1159" t="str">
            <v>吴福满</v>
          </cell>
          <cell r="C1159" t="str">
            <v>21</v>
          </cell>
          <cell r="D1159" t="str">
            <v>2</v>
          </cell>
          <cell r="E1159">
            <v>58.2</v>
          </cell>
          <cell r="F1159">
            <v>0.82</v>
          </cell>
        </row>
        <row r="1160">
          <cell r="B1160" t="str">
            <v>郑永琪</v>
          </cell>
          <cell r="C1160" t="str">
            <v>21</v>
          </cell>
          <cell r="D1160" t="str">
            <v>3</v>
          </cell>
          <cell r="E1160">
            <v>58.17</v>
          </cell>
          <cell r="F1160">
            <v>0.817</v>
          </cell>
        </row>
        <row r="1161">
          <cell r="B1161" t="str">
            <v>吴彩庭</v>
          </cell>
          <cell r="C1161" t="str">
            <v>21</v>
          </cell>
          <cell r="D1161" t="str">
            <v>5</v>
          </cell>
          <cell r="E1161">
            <v>57.67</v>
          </cell>
          <cell r="F1161">
            <v>0.767</v>
          </cell>
        </row>
        <row r="1162">
          <cell r="B1162" t="str">
            <v>何妤</v>
          </cell>
          <cell r="C1162" t="str">
            <v>21</v>
          </cell>
          <cell r="D1162" t="str">
            <v>5</v>
          </cell>
          <cell r="E1162">
            <v>56.46</v>
          </cell>
          <cell r="F1162">
            <v>0.646</v>
          </cell>
        </row>
        <row r="1163">
          <cell r="B1163" t="str">
            <v>翁宁</v>
          </cell>
          <cell r="C1163" t="str">
            <v>21</v>
          </cell>
          <cell r="D1163" t="str">
            <v>4</v>
          </cell>
          <cell r="E1163">
            <v>56.23</v>
          </cell>
          <cell r="F1163">
            <v>0.623</v>
          </cell>
        </row>
        <row r="1164">
          <cell r="B1164" t="str">
            <v>黄子阳</v>
          </cell>
          <cell r="C1164" t="str">
            <v>21</v>
          </cell>
          <cell r="D1164" t="str">
            <v>3</v>
          </cell>
          <cell r="E1164">
            <v>55.81</v>
          </cell>
          <cell r="F1164">
            <v>0.581</v>
          </cell>
        </row>
        <row r="1165">
          <cell r="B1165" t="str">
            <v>廖鹤逸</v>
          </cell>
          <cell r="C1165" t="str">
            <v>21</v>
          </cell>
          <cell r="D1165" t="str">
            <v>7</v>
          </cell>
          <cell r="E1165">
            <v>55.25</v>
          </cell>
          <cell r="F1165">
            <v>0.525</v>
          </cell>
        </row>
        <row r="1166">
          <cell r="B1166" t="str">
            <v>张郑颐</v>
          </cell>
          <cell r="C1166" t="str">
            <v>21</v>
          </cell>
          <cell r="D1166" t="str">
            <v>6</v>
          </cell>
          <cell r="E1166">
            <v>55.02</v>
          </cell>
          <cell r="F1166">
            <v>0.502</v>
          </cell>
        </row>
        <row r="1167">
          <cell r="B1167" t="str">
            <v>覃珺逸</v>
          </cell>
          <cell r="C1167" t="str">
            <v>21</v>
          </cell>
          <cell r="D1167" t="str">
            <v>4</v>
          </cell>
          <cell r="E1167">
            <v>54.24</v>
          </cell>
          <cell r="F1167">
            <v>0.424</v>
          </cell>
        </row>
        <row r="1168">
          <cell r="B1168" t="str">
            <v>姜卓元</v>
          </cell>
          <cell r="C1168" t="str">
            <v>21</v>
          </cell>
          <cell r="D1168" t="str">
            <v>7</v>
          </cell>
          <cell r="E1168">
            <v>53.61</v>
          </cell>
          <cell r="F1168">
            <v>0.361</v>
          </cell>
        </row>
        <row r="1169">
          <cell r="B1169" t="str">
            <v>钟子健</v>
          </cell>
          <cell r="C1169" t="str">
            <v>21</v>
          </cell>
          <cell r="D1169" t="str">
            <v>3</v>
          </cell>
          <cell r="E1169">
            <v>53.46</v>
          </cell>
          <cell r="F1169">
            <v>0.346</v>
          </cell>
        </row>
        <row r="1170">
          <cell r="B1170" t="str">
            <v>陈润生</v>
          </cell>
          <cell r="C1170" t="str">
            <v>21</v>
          </cell>
          <cell r="D1170" t="str">
            <v>6</v>
          </cell>
          <cell r="E1170">
            <v>51.52</v>
          </cell>
          <cell r="F1170">
            <v>0.152</v>
          </cell>
        </row>
        <row r="1171">
          <cell r="B1171" t="str">
            <v>熊健良</v>
          </cell>
          <cell r="C1171" t="str">
            <v>21</v>
          </cell>
          <cell r="D1171" t="str">
            <v>6</v>
          </cell>
          <cell r="E1171">
            <v>51.04</v>
          </cell>
          <cell r="F1171">
            <v>0.104</v>
          </cell>
        </row>
        <row r="1172">
          <cell r="B1172" t="str">
            <v>李淙璟</v>
          </cell>
          <cell r="C1172" t="str">
            <v>21</v>
          </cell>
          <cell r="D1172" t="str">
            <v>9</v>
          </cell>
          <cell r="E1172">
            <v>50.95</v>
          </cell>
          <cell r="F1172">
            <v>0.0950000000000003</v>
          </cell>
        </row>
        <row r="1173">
          <cell r="B1173" t="str">
            <v>焦亚杰</v>
          </cell>
          <cell r="C1173" t="str">
            <v>21</v>
          </cell>
          <cell r="D1173" t="str">
            <v>7</v>
          </cell>
          <cell r="E1173">
            <v>50.5</v>
          </cell>
          <cell r="F1173">
            <v>0.05</v>
          </cell>
        </row>
        <row r="1174">
          <cell r="B1174" t="str">
            <v>陈麒皓</v>
          </cell>
          <cell r="C1174" t="str">
            <v>21</v>
          </cell>
          <cell r="D1174" t="str">
            <v>8</v>
          </cell>
          <cell r="E1174">
            <v>47.86</v>
          </cell>
          <cell r="F1174">
            <v>-0.214</v>
          </cell>
        </row>
        <row r="1175">
          <cell r="B1175" t="str">
            <v>劳裕富</v>
          </cell>
          <cell r="C1175" t="str">
            <v>21</v>
          </cell>
          <cell r="D1175" t="str">
            <v>6</v>
          </cell>
          <cell r="E1175">
            <v>47.21</v>
          </cell>
          <cell r="F1175">
            <v>-0.279</v>
          </cell>
        </row>
        <row r="1176">
          <cell r="B1176" t="str">
            <v>刘江</v>
          </cell>
          <cell r="C1176" t="str">
            <v>21</v>
          </cell>
          <cell r="D1176" t="str">
            <v>13</v>
          </cell>
          <cell r="E1176">
            <v>41.33</v>
          </cell>
          <cell r="F1176">
            <v>-0.867</v>
          </cell>
        </row>
        <row r="1177">
          <cell r="B1177" t="str">
            <v>黄嘉恒</v>
          </cell>
          <cell r="C1177" t="str">
            <v>11</v>
          </cell>
          <cell r="D1177" t="str">
            <v>5</v>
          </cell>
          <cell r="E1177">
            <v>36.44</v>
          </cell>
          <cell r="F1177">
            <v>-1.356</v>
          </cell>
        </row>
        <row r="1178">
          <cell r="B1178" t="str">
            <v>黄怡诚</v>
          </cell>
          <cell r="C1178" t="str">
            <v>21</v>
          </cell>
          <cell r="D1178" t="str">
            <v>15</v>
          </cell>
          <cell r="E1178">
            <v>23.81</v>
          </cell>
          <cell r="F1178">
            <v>-2.619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成绩信息"/>
    </sheetNames>
    <sheetDataSet>
      <sheetData sheetId="0">
        <row r="3">
          <cell r="B3" t="str">
            <v>姓名</v>
          </cell>
          <cell r="C3" t="str">
            <v>加权平均分</v>
          </cell>
          <cell r="D3" t="str">
            <v>平均学分绩</v>
          </cell>
          <cell r="E3" t="str">
            <v>平均学分绩点</v>
          </cell>
          <cell r="F3" t="str">
            <v>排名</v>
          </cell>
        </row>
        <row r="4">
          <cell r="B4" t="str">
            <v>崔若滢</v>
          </cell>
          <cell r="C4" t="str">
            <v>76.13</v>
          </cell>
          <cell r="D4" t="str">
            <v>76.13</v>
          </cell>
          <cell r="E4" t="str">
            <v>2.67</v>
          </cell>
          <cell r="F4" t="str">
            <v>18</v>
          </cell>
        </row>
        <row r="5">
          <cell r="B5" t="str">
            <v>洪舒婷</v>
          </cell>
          <cell r="C5" t="str">
            <v>88.02</v>
          </cell>
          <cell r="D5" t="str">
            <v>88.02</v>
          </cell>
          <cell r="E5" t="str">
            <v>3.7</v>
          </cell>
          <cell r="F5" t="str">
            <v>1</v>
          </cell>
        </row>
        <row r="6">
          <cell r="B6" t="str">
            <v>黄思敏</v>
          </cell>
          <cell r="C6" t="str">
            <v>81.44</v>
          </cell>
          <cell r="D6" t="str">
            <v>81.44</v>
          </cell>
          <cell r="E6" t="str">
            <v>3.05</v>
          </cell>
          <cell r="F6" t="str">
            <v>10</v>
          </cell>
        </row>
        <row r="7">
          <cell r="B7" t="str">
            <v>李婷</v>
          </cell>
          <cell r="C7" t="str">
            <v>83.74</v>
          </cell>
          <cell r="D7" t="str">
            <v>83.74</v>
          </cell>
          <cell r="E7" t="str">
            <v>3.37</v>
          </cell>
          <cell r="F7" t="str">
            <v>6</v>
          </cell>
        </row>
        <row r="8">
          <cell r="B8" t="str">
            <v>李雨歌</v>
          </cell>
          <cell r="C8" t="str">
            <v>83.8</v>
          </cell>
          <cell r="D8" t="str">
            <v>83.8</v>
          </cell>
          <cell r="E8" t="str">
            <v>3.53</v>
          </cell>
          <cell r="F8" t="str">
            <v>5</v>
          </cell>
        </row>
        <row r="9">
          <cell r="B9" t="str">
            <v>卢扬璐</v>
          </cell>
          <cell r="C9" t="str">
            <v>84.27</v>
          </cell>
          <cell r="D9" t="str">
            <v>84.27</v>
          </cell>
          <cell r="E9" t="str">
            <v>3.63</v>
          </cell>
          <cell r="F9" t="str">
            <v>4</v>
          </cell>
        </row>
        <row r="10">
          <cell r="B10" t="str">
            <v>彭美涛</v>
          </cell>
          <cell r="C10" t="str">
            <v>81.98</v>
          </cell>
          <cell r="D10" t="str">
            <v>81.98</v>
          </cell>
          <cell r="E10" t="str">
            <v>3.21</v>
          </cell>
          <cell r="F10" t="str">
            <v>8</v>
          </cell>
        </row>
        <row r="11">
          <cell r="B11" t="str">
            <v>谭洋洋</v>
          </cell>
          <cell r="C11" t="str">
            <v>84.81</v>
          </cell>
          <cell r="D11" t="str">
            <v>84.81</v>
          </cell>
          <cell r="E11" t="str">
            <v>3.35</v>
          </cell>
          <cell r="F11" t="str">
            <v>3</v>
          </cell>
        </row>
        <row r="12">
          <cell r="B12" t="str">
            <v>魏萱娟</v>
          </cell>
          <cell r="C12" t="str">
            <v>77.33</v>
          </cell>
          <cell r="D12" t="str">
            <v>77.33</v>
          </cell>
          <cell r="E12" t="str">
            <v>2.84</v>
          </cell>
          <cell r="F12" t="str">
            <v>14</v>
          </cell>
        </row>
        <row r="13">
          <cell r="B13" t="str">
            <v>谢钰</v>
          </cell>
          <cell r="C13" t="str">
            <v>79.43</v>
          </cell>
          <cell r="D13" t="str">
            <v>79.43</v>
          </cell>
          <cell r="E13" t="str">
            <v>3.1</v>
          </cell>
          <cell r="F13" t="str">
            <v>13</v>
          </cell>
        </row>
        <row r="14">
          <cell r="B14" t="str">
            <v>张文丽</v>
          </cell>
          <cell r="C14" t="str">
            <v>80.44</v>
          </cell>
          <cell r="D14" t="str">
            <v>80.44</v>
          </cell>
          <cell r="E14" t="str">
            <v>2.93</v>
          </cell>
          <cell r="F14" t="str">
            <v>11</v>
          </cell>
        </row>
        <row r="15">
          <cell r="B15" t="str">
            <v>章涵荔</v>
          </cell>
          <cell r="C15" t="str">
            <v>81.82</v>
          </cell>
          <cell r="D15" t="str">
            <v>81.82</v>
          </cell>
          <cell r="E15" t="str">
            <v>3.23</v>
          </cell>
          <cell r="F15" t="str">
            <v>9</v>
          </cell>
        </row>
        <row r="16">
          <cell r="B16" t="str">
            <v>曹晋鸿</v>
          </cell>
          <cell r="C16" t="str">
            <v>73.35</v>
          </cell>
          <cell r="D16" t="str">
            <v>73.35</v>
          </cell>
          <cell r="E16" t="str">
            <v>2.77</v>
          </cell>
          <cell r="F16" t="str">
            <v>22</v>
          </cell>
        </row>
        <row r="17">
          <cell r="B17" t="str">
            <v>曾庆豪</v>
          </cell>
          <cell r="C17" t="str">
            <v>74.37</v>
          </cell>
          <cell r="D17" t="str">
            <v>77.12</v>
          </cell>
          <cell r="E17" t="str">
            <v>2.78</v>
          </cell>
          <cell r="F17" t="str">
            <v>20</v>
          </cell>
        </row>
        <row r="18">
          <cell r="B18" t="str">
            <v>陈凌龙</v>
          </cell>
          <cell r="C18" t="str">
            <v>72.77</v>
          </cell>
          <cell r="D18" t="str">
            <v>72.77</v>
          </cell>
          <cell r="E18" t="str">
            <v>2.54</v>
          </cell>
          <cell r="F18" t="str">
            <v>24</v>
          </cell>
        </row>
        <row r="19">
          <cell r="B19" t="str">
            <v>陈子彦</v>
          </cell>
          <cell r="C19" t="str">
            <v>71.45</v>
          </cell>
          <cell r="D19" t="str">
            <v>71.45</v>
          </cell>
          <cell r="E19" t="str">
            <v>2.57</v>
          </cell>
          <cell r="F19" t="str">
            <v>25</v>
          </cell>
        </row>
        <row r="20">
          <cell r="B20" t="str">
            <v>丁希典</v>
          </cell>
          <cell r="C20" t="str">
            <v>79.86</v>
          </cell>
          <cell r="D20" t="str">
            <v>79.86</v>
          </cell>
          <cell r="E20" t="str">
            <v>3.01</v>
          </cell>
          <cell r="F20" t="str">
            <v>12</v>
          </cell>
        </row>
        <row r="21">
          <cell r="B21" t="str">
            <v>葛狄良</v>
          </cell>
          <cell r="C21" t="str">
            <v>76.67</v>
          </cell>
          <cell r="D21" t="str">
            <v>76.67</v>
          </cell>
          <cell r="E21" t="str">
            <v>2.69</v>
          </cell>
          <cell r="F21" t="str">
            <v>16</v>
          </cell>
        </row>
        <row r="22">
          <cell r="B22" t="str">
            <v>黄辰昊</v>
          </cell>
          <cell r="C22" t="str">
            <v>71.07</v>
          </cell>
          <cell r="D22" t="str">
            <v>71.07</v>
          </cell>
          <cell r="E22" t="str">
            <v>2.19</v>
          </cell>
          <cell r="F22" t="str">
            <v>26</v>
          </cell>
        </row>
        <row r="23">
          <cell r="B23" t="str">
            <v>康楷浩</v>
          </cell>
          <cell r="C23" t="str">
            <v>83.63</v>
          </cell>
          <cell r="D23" t="str">
            <v>83.63</v>
          </cell>
          <cell r="E23" t="str">
            <v>3.38</v>
          </cell>
          <cell r="F23" t="str">
            <v>7</v>
          </cell>
        </row>
        <row r="24">
          <cell r="B24" t="str">
            <v>黎家钊</v>
          </cell>
          <cell r="C24" t="str">
            <v>76.36</v>
          </cell>
          <cell r="D24" t="str">
            <v>76.36</v>
          </cell>
          <cell r="E24" t="str">
            <v>2.73</v>
          </cell>
          <cell r="F24" t="str">
            <v>17</v>
          </cell>
        </row>
        <row r="25">
          <cell r="B25" t="str">
            <v>梁进远</v>
          </cell>
          <cell r="C25" t="str">
            <v>72.92</v>
          </cell>
          <cell r="D25" t="str">
            <v>72.92</v>
          </cell>
          <cell r="E25" t="str">
            <v>2.18</v>
          </cell>
          <cell r="F25" t="str">
            <v>23</v>
          </cell>
        </row>
        <row r="26">
          <cell r="B26" t="str">
            <v>梁子为</v>
          </cell>
          <cell r="C26" t="str">
            <v>74.89</v>
          </cell>
          <cell r="D26" t="str">
            <v>74.89</v>
          </cell>
          <cell r="E26" t="str">
            <v>2.53</v>
          </cell>
          <cell r="F26" t="str">
            <v>19</v>
          </cell>
        </row>
        <row r="27">
          <cell r="B27" t="str">
            <v>廖亚松</v>
          </cell>
          <cell r="C27" t="str">
            <v>77.05</v>
          </cell>
          <cell r="D27" t="str">
            <v>77.05</v>
          </cell>
          <cell r="E27" t="str">
            <v>2.7</v>
          </cell>
          <cell r="F27" t="str">
            <v>15</v>
          </cell>
        </row>
        <row r="28">
          <cell r="B28" t="str">
            <v>林俊成</v>
          </cell>
          <cell r="C28" t="str">
            <v>69.51</v>
          </cell>
          <cell r="D28" t="str">
            <v>69.51</v>
          </cell>
          <cell r="E28" t="str">
            <v>2.4</v>
          </cell>
          <cell r="F28" t="str">
            <v>28</v>
          </cell>
        </row>
        <row r="29">
          <cell r="B29" t="str">
            <v>刘仲宇</v>
          </cell>
          <cell r="C29" t="str">
            <v>68.54</v>
          </cell>
          <cell r="D29" t="str">
            <v>68.54</v>
          </cell>
          <cell r="E29" t="str">
            <v>2.43</v>
          </cell>
          <cell r="F29" t="str">
            <v>29</v>
          </cell>
        </row>
        <row r="30">
          <cell r="B30" t="str">
            <v>王锦康</v>
          </cell>
          <cell r="C30" t="str">
            <v>87.01</v>
          </cell>
          <cell r="D30" t="str">
            <v>89.13</v>
          </cell>
          <cell r="E30" t="str">
            <v>3.7</v>
          </cell>
          <cell r="F30" t="str">
            <v>2</v>
          </cell>
        </row>
        <row r="31">
          <cell r="B31" t="str">
            <v>温镇东</v>
          </cell>
          <cell r="C31" t="str">
            <v>65.76</v>
          </cell>
          <cell r="D31" t="str">
            <v>67.3</v>
          </cell>
          <cell r="E31" t="str">
            <v>1.73</v>
          </cell>
          <cell r="F31" t="str">
            <v>31</v>
          </cell>
        </row>
        <row r="32">
          <cell r="B32" t="str">
            <v>夏子州</v>
          </cell>
          <cell r="C32" t="str">
            <v>70.7</v>
          </cell>
          <cell r="D32" t="str">
            <v>70.7</v>
          </cell>
          <cell r="E32" t="str">
            <v>2.21</v>
          </cell>
          <cell r="F32" t="str">
            <v>27</v>
          </cell>
        </row>
        <row r="33">
          <cell r="B33" t="str">
            <v>谢凯彬</v>
          </cell>
          <cell r="C33" t="str">
            <v>67.74</v>
          </cell>
          <cell r="D33" t="str">
            <v>69.61</v>
          </cell>
          <cell r="E33" t="str">
            <v>2.06</v>
          </cell>
          <cell r="F33" t="str">
            <v>30</v>
          </cell>
        </row>
        <row r="34">
          <cell r="B34" t="str">
            <v>杨骏轩</v>
          </cell>
          <cell r="C34" t="str">
            <v>74.08</v>
          </cell>
          <cell r="D34" t="str">
            <v>74.08</v>
          </cell>
          <cell r="E34" t="str">
            <v>2.29</v>
          </cell>
          <cell r="F34" t="str">
            <v>21</v>
          </cell>
        </row>
        <row r="35">
          <cell r="B35" t="str">
            <v>姚宣同</v>
          </cell>
          <cell r="C35" t="str">
            <v>64.93</v>
          </cell>
          <cell r="D35" t="str">
            <v>66.47</v>
          </cell>
          <cell r="E35" t="str">
            <v>1.81</v>
          </cell>
          <cell r="F35" t="str">
            <v>32</v>
          </cell>
        </row>
        <row r="36">
          <cell r="B36" t="str">
            <v>32人</v>
          </cell>
          <cell r="C36" t="str">
            <v> </v>
          </cell>
          <cell r="D36" t="str">
            <v> </v>
          </cell>
          <cell r="E36" t="str">
            <v> </v>
          </cell>
          <cell r="F36" t="str">
            <v> </v>
          </cell>
        </row>
        <row r="37">
          <cell r="B37" t="str">
            <v>不及格</v>
          </cell>
          <cell r="C37" t="str">
            <v> </v>
          </cell>
          <cell r="D37" t="str">
            <v> </v>
          </cell>
          <cell r="E37" t="str">
            <v> </v>
          </cell>
          <cell r="F37" t="str">
            <v> 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tabColor rgb="FFFF0000"/>
  </sheetPr>
  <dimension ref="A1:M1214"/>
  <sheetViews>
    <sheetView tabSelected="1" zoomScale="85" zoomScaleNormal="85" zoomScaleSheetLayoutView="60" workbookViewId="0">
      <selection activeCell="R11" sqref="R11"/>
    </sheetView>
  </sheetViews>
  <sheetFormatPr defaultColWidth="9" defaultRowHeight="15"/>
  <cols>
    <col min="1" max="1" width="7.4" style="215" customWidth="1"/>
    <col min="2" max="2" width="11.7583333333333" style="215" customWidth="1"/>
    <col min="3" max="3" width="17.95" style="215" customWidth="1"/>
    <col min="4" max="4" width="9.5" style="215" customWidth="1"/>
    <col min="5" max="5" width="11.75" style="215" customWidth="1"/>
    <col min="6" max="6" width="8.375" style="215" customWidth="1"/>
    <col min="7" max="7" width="10.25" style="215" customWidth="1"/>
    <col min="8" max="8" width="12.75" style="215" customWidth="1"/>
    <col min="9" max="9" width="12.625" style="215" customWidth="1"/>
    <col min="10" max="10" width="13.375" style="215" customWidth="1"/>
    <col min="11" max="11" width="8.39166666666667" style="215" customWidth="1"/>
    <col min="12" max="12" width="6.5" style="215" customWidth="1"/>
    <col min="13" max="13" width="7.125" style="215" customWidth="1"/>
    <col min="14" max="16384" width="9" style="215"/>
  </cols>
  <sheetData>
    <row r="1" ht="19.5" customHeight="1" spans="1:13">
      <c r="A1" s="4" t="s">
        <v>0</v>
      </c>
      <c r="B1" s="4"/>
      <c r="C1" s="216"/>
    </row>
    <row r="2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="2" customFormat="1" ht="23.25" customHeight="1" spans="1:13">
      <c r="A5" s="242" t="s">
        <v>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3"/>
    </row>
    <row r="6" s="240" customFormat="1" ht="23.25" customHeight="1" spans="1:13">
      <c r="A6" s="244" t="s">
        <v>4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="2" customFormat="1" ht="35" customHeight="1" spans="1:13">
      <c r="A7" s="184" t="s">
        <v>5</v>
      </c>
      <c r="B7" s="184" t="s">
        <v>6</v>
      </c>
      <c r="C7" s="184" t="s">
        <v>7</v>
      </c>
      <c r="D7" s="245" t="s">
        <v>8</v>
      </c>
      <c r="E7" s="245" t="s">
        <v>9</v>
      </c>
      <c r="F7" s="245"/>
      <c r="G7" s="245" t="s">
        <v>10</v>
      </c>
      <c r="H7" s="245" t="s">
        <v>11</v>
      </c>
      <c r="I7" s="246" t="s">
        <v>12</v>
      </c>
      <c r="J7" s="245" t="s">
        <v>13</v>
      </c>
      <c r="K7" s="246" t="s">
        <v>14</v>
      </c>
      <c r="L7" s="245" t="s">
        <v>15</v>
      </c>
      <c r="M7" s="245" t="s">
        <v>16</v>
      </c>
    </row>
    <row r="8" s="2" customFormat="1" ht="38" customHeight="1" spans="1:13">
      <c r="A8" s="184"/>
      <c r="B8" s="184"/>
      <c r="C8" s="184"/>
      <c r="D8" s="245"/>
      <c r="E8" s="245" t="s">
        <v>17</v>
      </c>
      <c r="F8" s="245" t="s">
        <v>18</v>
      </c>
      <c r="G8" s="245"/>
      <c r="H8" s="247" t="s">
        <v>19</v>
      </c>
      <c r="I8" s="246" t="s">
        <v>19</v>
      </c>
      <c r="J8" s="245" t="s">
        <v>19</v>
      </c>
      <c r="K8" s="246"/>
      <c r="L8" s="245"/>
      <c r="M8" s="245"/>
    </row>
    <row r="9" s="241" customFormat="1" ht="23.25" customHeight="1" spans="1:13">
      <c r="A9" s="248">
        <v>1</v>
      </c>
      <c r="B9" s="248" t="s">
        <v>20</v>
      </c>
      <c r="C9" s="248" t="s">
        <v>21</v>
      </c>
      <c r="D9" s="248" t="s">
        <v>22</v>
      </c>
      <c r="E9" s="248">
        <v>93.26</v>
      </c>
      <c r="F9" s="249">
        <f>(E9-50)/10</f>
        <v>4.326</v>
      </c>
      <c r="G9" s="250">
        <f>_xlfn.RANK.EQ(E9,E$9:E$1214,0)</f>
        <v>1</v>
      </c>
      <c r="H9" s="251">
        <v>86.5</v>
      </c>
      <c r="I9" s="251">
        <v>108.46</v>
      </c>
      <c r="J9" s="251">
        <v>95.69</v>
      </c>
      <c r="K9" s="251">
        <f>H9*0.2+I9*0.7+J9*0.1</f>
        <v>102.791</v>
      </c>
      <c r="L9" s="250">
        <f>_xlfn.RANK.EQ(K9,K$9:K$1214,0)</f>
        <v>1</v>
      </c>
      <c r="M9" s="248" t="s">
        <v>23</v>
      </c>
    </row>
    <row r="10" s="241" customFormat="1" ht="23.25" customHeight="1" spans="1:13">
      <c r="A10" s="248">
        <v>2</v>
      </c>
      <c r="B10" s="252" t="s">
        <v>24</v>
      </c>
      <c r="C10" s="252" t="s">
        <v>25</v>
      </c>
      <c r="D10" s="252" t="s">
        <v>26</v>
      </c>
      <c r="E10" s="252">
        <v>89.46</v>
      </c>
      <c r="F10" s="253">
        <f>(E10-50)/10</f>
        <v>3.946</v>
      </c>
      <c r="G10" s="250">
        <f>_xlfn.RANK.EQ(E10,E$9:E$1214,0)</f>
        <v>7</v>
      </c>
      <c r="H10" s="254">
        <v>79</v>
      </c>
      <c r="I10" s="251">
        <v>106.66</v>
      </c>
      <c r="J10" s="251">
        <v>73.13</v>
      </c>
      <c r="K10" s="251">
        <f>H10*0.2+I10*0.7+J10*0.1</f>
        <v>97.775</v>
      </c>
      <c r="L10" s="250">
        <f>_xlfn.RANK.EQ(K10,K$9:K$1214,0)</f>
        <v>2</v>
      </c>
      <c r="M10" s="248" t="s">
        <v>23</v>
      </c>
    </row>
    <row r="11" s="241" customFormat="1" ht="23.25" customHeight="1" spans="1:13">
      <c r="A11" s="248">
        <v>3</v>
      </c>
      <c r="B11" s="250" t="s">
        <v>27</v>
      </c>
      <c r="C11" s="250" t="s">
        <v>28</v>
      </c>
      <c r="D11" s="250" t="s">
        <v>29</v>
      </c>
      <c r="E11" s="255">
        <v>89.4</v>
      </c>
      <c r="F11" s="249">
        <f>(E11-50)/10</f>
        <v>3.94</v>
      </c>
      <c r="G11" s="250">
        <f>_xlfn.RANK.EQ(E11,E$9:E$1214,0)</f>
        <v>8</v>
      </c>
      <c r="H11" s="255">
        <v>82</v>
      </c>
      <c r="I11" s="255">
        <v>102.4</v>
      </c>
      <c r="J11" s="255">
        <v>72.91</v>
      </c>
      <c r="K11" s="251">
        <f>H11*0.2+I11*0.7+J11*0.1</f>
        <v>95.371</v>
      </c>
      <c r="L11" s="250">
        <f>_xlfn.RANK.EQ(K11,K$9:K$1214,0)</f>
        <v>3</v>
      </c>
      <c r="M11" s="248" t="s">
        <v>23</v>
      </c>
    </row>
    <row r="12" s="241" customFormat="1" ht="23.25" customHeight="1" spans="1:13">
      <c r="A12" s="248">
        <v>4</v>
      </c>
      <c r="B12" s="248" t="s">
        <v>30</v>
      </c>
      <c r="C12" s="259" t="s">
        <v>31</v>
      </c>
      <c r="D12" s="248" t="s">
        <v>32</v>
      </c>
      <c r="E12" s="248">
        <v>90.73</v>
      </c>
      <c r="F12" s="249">
        <f>(E12-50)/10</f>
        <v>4.073</v>
      </c>
      <c r="G12" s="250">
        <f>_xlfn.RANK.EQ(E12,E$9:E$1214,0)</f>
        <v>4</v>
      </c>
      <c r="H12" s="251">
        <v>76</v>
      </c>
      <c r="I12" s="251">
        <v>100.23</v>
      </c>
      <c r="J12" s="251">
        <v>100</v>
      </c>
      <c r="K12" s="251">
        <f>H12*0.2+I12*0.7+J12*0.1</f>
        <v>95.361</v>
      </c>
      <c r="L12" s="250">
        <f>_xlfn.RANK.EQ(K12,K$9:K$1214,0)</f>
        <v>4</v>
      </c>
      <c r="M12" s="248" t="s">
        <v>23</v>
      </c>
    </row>
    <row r="13" s="241" customFormat="1" ht="23.25" customHeight="1" spans="1:13">
      <c r="A13" s="248">
        <v>5</v>
      </c>
      <c r="B13" s="250" t="s">
        <v>33</v>
      </c>
      <c r="C13" s="250" t="s">
        <v>34</v>
      </c>
      <c r="D13" s="250" t="s">
        <v>35</v>
      </c>
      <c r="E13" s="255">
        <v>84</v>
      </c>
      <c r="F13" s="249">
        <f>(E13-50)/10</f>
        <v>3.4</v>
      </c>
      <c r="G13" s="250">
        <f>_xlfn.RANK.EQ(E13,E$9:E$1214,0)</f>
        <v>104</v>
      </c>
      <c r="H13" s="255">
        <v>78</v>
      </c>
      <c r="I13" s="255">
        <v>99</v>
      </c>
      <c r="J13" s="255">
        <v>84</v>
      </c>
      <c r="K13" s="251">
        <f>H13*0.2+I13*0.7+J13*0.1</f>
        <v>93.3</v>
      </c>
      <c r="L13" s="250">
        <f>_xlfn.RANK.EQ(K13,K$9:K$1214,0)</f>
        <v>5</v>
      </c>
      <c r="M13" s="248" t="s">
        <v>23</v>
      </c>
    </row>
    <row r="14" s="241" customFormat="1" ht="23.25" customHeight="1" spans="1:13">
      <c r="A14" s="248">
        <v>6</v>
      </c>
      <c r="B14" s="248" t="s">
        <v>36</v>
      </c>
      <c r="C14" s="248" t="s">
        <v>37</v>
      </c>
      <c r="D14" s="248" t="s">
        <v>38</v>
      </c>
      <c r="E14" s="248">
        <v>88.31</v>
      </c>
      <c r="F14" s="249">
        <f>(E14-50)/10</f>
        <v>3.831</v>
      </c>
      <c r="G14" s="250">
        <f>_xlfn.RANK.EQ(E14,E$9:E$1214,0)</f>
        <v>18</v>
      </c>
      <c r="H14" s="251">
        <v>88</v>
      </c>
      <c r="I14" s="251">
        <v>96.11</v>
      </c>
      <c r="J14" s="251">
        <v>84.15</v>
      </c>
      <c r="K14" s="251">
        <f>H14*0.2+I14*0.7+J14*0.1</f>
        <v>93.292</v>
      </c>
      <c r="L14" s="250">
        <f>_xlfn.RANK.EQ(K14,K$9:K$1214,0)</f>
        <v>6</v>
      </c>
      <c r="M14" s="248" t="s">
        <v>23</v>
      </c>
    </row>
    <row r="15" s="241" customFormat="1" ht="23.25" customHeight="1" spans="1:13">
      <c r="A15" s="248">
        <v>7</v>
      </c>
      <c r="B15" s="248" t="s">
        <v>39</v>
      </c>
      <c r="C15" s="248" t="s">
        <v>40</v>
      </c>
      <c r="D15" s="248" t="s">
        <v>41</v>
      </c>
      <c r="E15" s="248" t="s">
        <v>42</v>
      </c>
      <c r="F15" s="249">
        <f>(E15-50)/10</f>
        <v>3.514</v>
      </c>
      <c r="G15" s="250">
        <f>_xlfn.RANK.EQ(E15,E$9:E$1214,0)</f>
        <v>71</v>
      </c>
      <c r="H15" s="251">
        <v>100</v>
      </c>
      <c r="I15" s="251">
        <v>89.94</v>
      </c>
      <c r="J15" s="251">
        <v>84.8</v>
      </c>
      <c r="K15" s="251">
        <f>H15*0.2+I15*0.7+J15*0.1</f>
        <v>91.438</v>
      </c>
      <c r="L15" s="250">
        <f>_xlfn.RANK.EQ(K15,K$9:K$1214,0)</f>
        <v>7</v>
      </c>
      <c r="M15" s="248" t="s">
        <v>23</v>
      </c>
    </row>
    <row r="16" s="241" customFormat="1" ht="23.25" customHeight="1" spans="1:13">
      <c r="A16" s="248">
        <v>8</v>
      </c>
      <c r="B16" s="248" t="s">
        <v>39</v>
      </c>
      <c r="C16" s="248" t="s">
        <v>43</v>
      </c>
      <c r="D16" s="248" t="s">
        <v>44</v>
      </c>
      <c r="E16" s="248">
        <v>85.75</v>
      </c>
      <c r="F16" s="249">
        <f>(E16-50)/10</f>
        <v>3.575</v>
      </c>
      <c r="G16" s="250">
        <f>_xlfn.RANK.EQ(E16,E$9:E$1214,0)</f>
        <v>49</v>
      </c>
      <c r="H16" s="251">
        <v>100</v>
      </c>
      <c r="I16" s="251">
        <v>89.95</v>
      </c>
      <c r="J16" s="251">
        <v>81.36</v>
      </c>
      <c r="K16" s="251">
        <f>H16*0.2+I16*0.7+J16*0.1</f>
        <v>91.101</v>
      </c>
      <c r="L16" s="250">
        <f>_xlfn.RANK.EQ(K16,K$9:K$1214,0)</f>
        <v>8</v>
      </c>
      <c r="M16" s="248" t="s">
        <v>23</v>
      </c>
    </row>
    <row r="17" s="241" customFormat="1" ht="23.25" customHeight="1" spans="1:13">
      <c r="A17" s="248">
        <v>9</v>
      </c>
      <c r="B17" s="248" t="s">
        <v>45</v>
      </c>
      <c r="C17" s="248" t="s">
        <v>46</v>
      </c>
      <c r="D17" s="248" t="s">
        <v>47</v>
      </c>
      <c r="E17" s="248">
        <v>91.57</v>
      </c>
      <c r="F17" s="249">
        <f>(E17-50)/10</f>
        <v>4.157</v>
      </c>
      <c r="G17" s="250">
        <f>_xlfn.RANK.EQ(E17,E$9:E$1214,0)</f>
        <v>2</v>
      </c>
      <c r="H17" s="251">
        <v>72</v>
      </c>
      <c r="I17" s="251">
        <v>100.57</v>
      </c>
      <c r="J17" s="251">
        <v>61.6</v>
      </c>
      <c r="K17" s="251">
        <f>H17*0.2+I17*0.7+J17*0.1</f>
        <v>90.959</v>
      </c>
      <c r="L17" s="250">
        <f>_xlfn.RANK.EQ(K17,K$9:K$1214,0)</f>
        <v>9</v>
      </c>
      <c r="M17" s="248" t="s">
        <v>23</v>
      </c>
    </row>
    <row r="18" s="241" customFormat="1" ht="23.25" customHeight="1" spans="1:13">
      <c r="A18" s="248">
        <v>10</v>
      </c>
      <c r="B18" s="248" t="s">
        <v>48</v>
      </c>
      <c r="C18" s="248" t="s">
        <v>49</v>
      </c>
      <c r="D18" s="248" t="s">
        <v>50</v>
      </c>
      <c r="E18" s="248">
        <v>84.94</v>
      </c>
      <c r="F18" s="249">
        <f>(E18-50)/10</f>
        <v>3.494</v>
      </c>
      <c r="G18" s="250">
        <f>_xlfn.RANK.EQ(E18,E$9:E$1214,0)</f>
        <v>76</v>
      </c>
      <c r="H18" s="251">
        <v>90.5</v>
      </c>
      <c r="I18" s="251">
        <v>89.14</v>
      </c>
      <c r="J18" s="251">
        <v>81.61</v>
      </c>
      <c r="K18" s="251">
        <f>H18*0.2+I18*0.7+J18*0.1</f>
        <v>88.659</v>
      </c>
      <c r="L18" s="250">
        <f>_xlfn.RANK.EQ(K18,K$9:K$1214,0)</f>
        <v>10</v>
      </c>
      <c r="M18" s="248" t="s">
        <v>23</v>
      </c>
    </row>
    <row r="19" s="241" customFormat="1" ht="23.25" customHeight="1" spans="1:13">
      <c r="A19" s="248">
        <v>11</v>
      </c>
      <c r="B19" s="248" t="s">
        <v>51</v>
      </c>
      <c r="C19" s="259" t="s">
        <v>52</v>
      </c>
      <c r="D19" s="248" t="s">
        <v>53</v>
      </c>
      <c r="E19" s="248">
        <v>85.14</v>
      </c>
      <c r="F19" s="249">
        <f>(E19-50)/10</f>
        <v>3.514</v>
      </c>
      <c r="G19" s="250">
        <f>_xlfn.RANK.EQ(E19,E$9:E$1214,0)</f>
        <v>71</v>
      </c>
      <c r="H19" s="251">
        <v>98</v>
      </c>
      <c r="I19" s="251">
        <v>85.94</v>
      </c>
      <c r="J19" s="251">
        <v>86.33</v>
      </c>
      <c r="K19" s="251">
        <f>H19*0.2+I19*0.7+J19*0.1</f>
        <v>88.391</v>
      </c>
      <c r="L19" s="250">
        <f>_xlfn.RANK.EQ(K19,K$9:K$1214,0)</f>
        <v>11</v>
      </c>
      <c r="M19" s="248" t="s">
        <v>23</v>
      </c>
    </row>
    <row r="20" s="241" customFormat="1" ht="23.25" customHeight="1" spans="1:13">
      <c r="A20" s="248">
        <v>12</v>
      </c>
      <c r="B20" s="248" t="s">
        <v>30</v>
      </c>
      <c r="C20" s="259" t="s">
        <v>54</v>
      </c>
      <c r="D20" s="248" t="s">
        <v>55</v>
      </c>
      <c r="E20" s="248">
        <v>85.14</v>
      </c>
      <c r="F20" s="249">
        <f>(E20-50)/10</f>
        <v>3.514</v>
      </c>
      <c r="G20" s="250">
        <f>_xlfn.RANK.EQ(E20,E$9:E$1214,0)</f>
        <v>71</v>
      </c>
      <c r="H20" s="251">
        <v>77</v>
      </c>
      <c r="I20" s="251">
        <v>93.64</v>
      </c>
      <c r="J20" s="251">
        <v>69.4</v>
      </c>
      <c r="K20" s="251">
        <f>H20*0.2+I20*0.7+J20*0.1</f>
        <v>87.888</v>
      </c>
      <c r="L20" s="250">
        <f>_xlfn.RANK.EQ(K20,K$9:K$1214,0)</f>
        <v>12</v>
      </c>
      <c r="M20" s="248" t="s">
        <v>23</v>
      </c>
    </row>
    <row r="21" s="241" customFormat="1" ht="23.25" customHeight="1" spans="1:13">
      <c r="A21" s="248">
        <v>13</v>
      </c>
      <c r="B21" s="250" t="s">
        <v>56</v>
      </c>
      <c r="C21" s="248" t="s">
        <v>57</v>
      </c>
      <c r="D21" s="250" t="s">
        <v>58</v>
      </c>
      <c r="E21" s="255">
        <v>86.44</v>
      </c>
      <c r="F21" s="249">
        <f>(E21-50)/10</f>
        <v>3.644</v>
      </c>
      <c r="G21" s="250">
        <f>_xlfn.RANK.EQ(E21,E$9:E$1214,0)</f>
        <v>36</v>
      </c>
      <c r="H21" s="255">
        <v>83.5</v>
      </c>
      <c r="I21" s="255">
        <v>90.44</v>
      </c>
      <c r="J21" s="255">
        <v>77.3</v>
      </c>
      <c r="K21" s="251">
        <f>H21*0.2+I21*0.7+J21*0.1</f>
        <v>87.738</v>
      </c>
      <c r="L21" s="250">
        <f>_xlfn.RANK.EQ(K21,K$9:K$1214,0)</f>
        <v>13</v>
      </c>
      <c r="M21" s="248" t="s">
        <v>23</v>
      </c>
    </row>
    <row r="22" s="241" customFormat="1" ht="23.25" customHeight="1" spans="1:13">
      <c r="A22" s="248">
        <v>14</v>
      </c>
      <c r="B22" s="248" t="s">
        <v>59</v>
      </c>
      <c r="C22" s="248" t="s">
        <v>60</v>
      </c>
      <c r="D22" s="248" t="s">
        <v>61</v>
      </c>
      <c r="E22" s="248">
        <v>77.88</v>
      </c>
      <c r="F22" s="249">
        <f>(E22-50)/10</f>
        <v>2.788</v>
      </c>
      <c r="G22" s="250">
        <f>_xlfn.RANK.EQ(E22,E$9:E$1214,0)</f>
        <v>370</v>
      </c>
      <c r="H22" s="251">
        <v>97.5</v>
      </c>
      <c r="I22" s="251">
        <v>82.88</v>
      </c>
      <c r="J22" s="251">
        <v>100</v>
      </c>
      <c r="K22" s="251">
        <f>H22*0.2+I22*0.7+J22*0.1</f>
        <v>87.516</v>
      </c>
      <c r="L22" s="250">
        <f>_xlfn.RANK.EQ(K22,K$9:K$1214,0)</f>
        <v>14</v>
      </c>
      <c r="M22" s="248" t="s">
        <v>23</v>
      </c>
    </row>
    <row r="23" s="241" customFormat="1" ht="23.25" customHeight="1" spans="1:13">
      <c r="A23" s="248">
        <v>15</v>
      </c>
      <c r="B23" s="250" t="s">
        <v>33</v>
      </c>
      <c r="C23" s="250" t="s">
        <v>62</v>
      </c>
      <c r="D23" s="250" t="s">
        <v>63</v>
      </c>
      <c r="E23" s="255">
        <v>88.6</v>
      </c>
      <c r="F23" s="249">
        <f>(E23-50)/10</f>
        <v>3.86</v>
      </c>
      <c r="G23" s="250">
        <f>_xlfn.RANK.EQ(E23,E$9:E$1214,0)</f>
        <v>16</v>
      </c>
      <c r="H23" s="255">
        <v>79</v>
      </c>
      <c r="I23" s="255">
        <v>89.6</v>
      </c>
      <c r="J23" s="255">
        <v>88.6</v>
      </c>
      <c r="K23" s="251">
        <f>H23*0.2+I23*0.7+J23*0.1</f>
        <v>87.38</v>
      </c>
      <c r="L23" s="250">
        <f>_xlfn.RANK.EQ(K23,K$9:K$1214,0)</f>
        <v>15</v>
      </c>
      <c r="M23" s="248" t="s">
        <v>23</v>
      </c>
    </row>
    <row r="24" s="241" customFormat="1" ht="23.25" customHeight="1" spans="1:13">
      <c r="A24" s="248">
        <v>16</v>
      </c>
      <c r="B24" s="250" t="s">
        <v>33</v>
      </c>
      <c r="C24" s="250" t="s">
        <v>64</v>
      </c>
      <c r="D24" s="250" t="s">
        <v>65</v>
      </c>
      <c r="E24" s="255">
        <v>86.93</v>
      </c>
      <c r="F24" s="249">
        <f>(E24-50)/10</f>
        <v>3.693</v>
      </c>
      <c r="G24" s="250">
        <f>_xlfn.RANK.EQ(E24,E$9:E$1214,0)</f>
        <v>28</v>
      </c>
      <c r="H24" s="255">
        <v>82</v>
      </c>
      <c r="I24" s="255">
        <v>88.93</v>
      </c>
      <c r="J24" s="255">
        <v>86.93</v>
      </c>
      <c r="K24" s="251">
        <f>H24*0.2+I24*0.7+J24*0.1</f>
        <v>87.344</v>
      </c>
      <c r="L24" s="250">
        <f>_xlfn.RANK.EQ(K24,K$9:K$1214,0)</f>
        <v>16</v>
      </c>
      <c r="M24" s="248" t="s">
        <v>23</v>
      </c>
    </row>
    <row r="25" s="241" customFormat="1" ht="23.25" customHeight="1" spans="1:13">
      <c r="A25" s="248">
        <v>17</v>
      </c>
      <c r="B25" s="250" t="s">
        <v>66</v>
      </c>
      <c r="C25" s="250" t="s">
        <v>67</v>
      </c>
      <c r="D25" s="250" t="s">
        <v>68</v>
      </c>
      <c r="E25" s="250">
        <v>88.79</v>
      </c>
      <c r="F25" s="253">
        <f>(E25-50)/10</f>
        <v>3.879</v>
      </c>
      <c r="G25" s="250">
        <f>_xlfn.RANK.EQ(E25,E$9:E$1214,0)</f>
        <v>13</v>
      </c>
      <c r="H25" s="255">
        <v>80.5</v>
      </c>
      <c r="I25" s="255">
        <v>89.79</v>
      </c>
      <c r="J25" s="255">
        <v>77.9</v>
      </c>
      <c r="K25" s="251">
        <f>H25*0.2+I25*0.7+J25*0.1</f>
        <v>86.743</v>
      </c>
      <c r="L25" s="250">
        <f>_xlfn.RANK.EQ(K25,K$9:K$1214,0)</f>
        <v>17</v>
      </c>
      <c r="M25" s="248" t="s">
        <v>23</v>
      </c>
    </row>
    <row r="26" s="241" customFormat="1" ht="23.25" customHeight="1" spans="1:13">
      <c r="A26" s="248">
        <v>18</v>
      </c>
      <c r="B26" s="248" t="s">
        <v>69</v>
      </c>
      <c r="C26" s="248" t="s">
        <v>70</v>
      </c>
      <c r="D26" s="248" t="s">
        <v>71</v>
      </c>
      <c r="E26" s="248">
        <v>89.02</v>
      </c>
      <c r="F26" s="249">
        <f>(E26-50)/10</f>
        <v>3.902</v>
      </c>
      <c r="G26" s="250">
        <f>_xlfn.RANK.EQ(E26,E$9:E$1214,0)</f>
        <v>12</v>
      </c>
      <c r="H26" s="251">
        <v>72</v>
      </c>
      <c r="I26" s="251">
        <v>94.02</v>
      </c>
      <c r="J26" s="251">
        <v>64.4</v>
      </c>
      <c r="K26" s="251">
        <f>H26*0.2+I26*0.7+J26*0.1</f>
        <v>86.654</v>
      </c>
      <c r="L26" s="250">
        <f>_xlfn.RANK.EQ(K26,K$9:K$1214,0)</f>
        <v>18</v>
      </c>
      <c r="M26" s="248" t="s">
        <v>23</v>
      </c>
    </row>
    <row r="27" s="241" customFormat="1" ht="23.25" customHeight="1" spans="1:13">
      <c r="A27" s="248">
        <v>19</v>
      </c>
      <c r="B27" s="248" t="s">
        <v>72</v>
      </c>
      <c r="C27" s="248" t="s">
        <v>73</v>
      </c>
      <c r="D27" s="248" t="s">
        <v>74</v>
      </c>
      <c r="E27" s="248">
        <v>87.01</v>
      </c>
      <c r="F27" s="249">
        <f>(E27-50)/10</f>
        <v>3.701</v>
      </c>
      <c r="G27" s="250">
        <f>_xlfn.RANK.EQ(E27,E$9:E$1214,0)</f>
        <v>26</v>
      </c>
      <c r="H27" s="251">
        <v>82</v>
      </c>
      <c r="I27" s="251">
        <v>90.21</v>
      </c>
      <c r="J27" s="251">
        <v>70.5</v>
      </c>
      <c r="K27" s="251">
        <f>H27*0.2+I27*0.7+J27*0.1</f>
        <v>86.597</v>
      </c>
      <c r="L27" s="250">
        <f>_xlfn.RANK.EQ(K27,K$9:K$1214,0)</f>
        <v>19</v>
      </c>
      <c r="M27" s="248" t="s">
        <v>75</v>
      </c>
    </row>
    <row r="28" s="241" customFormat="1" ht="23.25" customHeight="1" spans="1:13">
      <c r="A28" s="248">
        <v>20</v>
      </c>
      <c r="B28" s="250" t="s">
        <v>33</v>
      </c>
      <c r="C28" s="250" t="s">
        <v>76</v>
      </c>
      <c r="D28" s="250" t="s">
        <v>77</v>
      </c>
      <c r="E28" s="255">
        <v>81.92</v>
      </c>
      <c r="F28" s="249">
        <f>(E28-50)/10</f>
        <v>3.192</v>
      </c>
      <c r="G28" s="250">
        <f>_xlfn.RANK.EQ(E28,E$9:E$1214,0)</f>
        <v>181</v>
      </c>
      <c r="H28" s="255">
        <v>87</v>
      </c>
      <c r="I28" s="255">
        <v>87.12</v>
      </c>
      <c r="J28" s="255">
        <v>81.92</v>
      </c>
      <c r="K28" s="251">
        <f>H28*0.2+I28*0.7+J28*0.1</f>
        <v>86.576</v>
      </c>
      <c r="L28" s="250">
        <f>_xlfn.RANK.EQ(K28,K$9:K$1214,0)</f>
        <v>20</v>
      </c>
      <c r="M28" s="248" t="s">
        <v>23</v>
      </c>
    </row>
    <row r="29" s="241" customFormat="1" ht="23.25" customHeight="1" spans="1:13">
      <c r="A29" s="248">
        <v>21</v>
      </c>
      <c r="B29" s="250" t="s">
        <v>56</v>
      </c>
      <c r="C29" s="248" t="s">
        <v>78</v>
      </c>
      <c r="D29" s="250" t="s">
        <v>79</v>
      </c>
      <c r="E29" s="255">
        <v>88.32</v>
      </c>
      <c r="F29" s="249">
        <f>(E29-50)/10</f>
        <v>3.832</v>
      </c>
      <c r="G29" s="250">
        <f>_xlfn.RANK.EQ(E29,E$9:E$1214,0)</f>
        <v>17</v>
      </c>
      <c r="H29" s="255">
        <v>84.5</v>
      </c>
      <c r="I29" s="255">
        <v>88.32</v>
      </c>
      <c r="J29" s="255">
        <v>74.24</v>
      </c>
      <c r="K29" s="251">
        <f>H29*0.2+I29*0.7+J29*0.1</f>
        <v>86.148</v>
      </c>
      <c r="L29" s="250">
        <f>_xlfn.RANK.EQ(K29,K$9:K$1214,0)</f>
        <v>21</v>
      </c>
      <c r="M29" s="248" t="s">
        <v>23</v>
      </c>
    </row>
    <row r="30" s="241" customFormat="1" ht="23.25" customHeight="1" spans="1:13">
      <c r="A30" s="248">
        <v>22</v>
      </c>
      <c r="B30" s="250" t="s">
        <v>66</v>
      </c>
      <c r="C30" s="250" t="s">
        <v>80</v>
      </c>
      <c r="D30" s="250" t="s">
        <v>81</v>
      </c>
      <c r="E30" s="250">
        <v>86.62</v>
      </c>
      <c r="F30" s="249">
        <f>(E30-50)/10</f>
        <v>3.662</v>
      </c>
      <c r="G30" s="250">
        <f>_xlfn.RANK.EQ(E30,E$9:E$1214,0)</f>
        <v>32</v>
      </c>
      <c r="H30" s="255">
        <v>81</v>
      </c>
      <c r="I30" s="255">
        <v>89.62</v>
      </c>
      <c r="J30" s="255">
        <v>71.85</v>
      </c>
      <c r="K30" s="251">
        <f>H30*0.2+I30*0.7+J30*0.1</f>
        <v>86.119</v>
      </c>
      <c r="L30" s="250">
        <f>_xlfn.RANK.EQ(K30,K$9:K$1214,0)</f>
        <v>22</v>
      </c>
      <c r="M30" s="248" t="s">
        <v>23</v>
      </c>
    </row>
    <row r="31" s="241" customFormat="1" ht="23.25" customHeight="1" spans="1:13">
      <c r="A31" s="248">
        <v>23</v>
      </c>
      <c r="B31" s="248" t="s">
        <v>20</v>
      </c>
      <c r="C31" s="248" t="s">
        <v>82</v>
      </c>
      <c r="D31" s="248" t="s">
        <v>83</v>
      </c>
      <c r="E31" s="248">
        <v>86.01</v>
      </c>
      <c r="F31" s="249">
        <f>(E31-50)/10</f>
        <v>3.601</v>
      </c>
      <c r="G31" s="250">
        <f>_xlfn.RANK.EQ(E31,E$9:E$1214,0)</f>
        <v>40</v>
      </c>
      <c r="H31" s="251">
        <v>83</v>
      </c>
      <c r="I31" s="251">
        <v>88.01</v>
      </c>
      <c r="J31" s="251">
        <v>77.85</v>
      </c>
      <c r="K31" s="251">
        <f>H31*0.2+I31*0.7+J31*0.1</f>
        <v>85.992</v>
      </c>
      <c r="L31" s="250">
        <f>_xlfn.RANK.EQ(K31,K$9:K$1214,0)</f>
        <v>23</v>
      </c>
      <c r="M31" s="248" t="s">
        <v>23</v>
      </c>
    </row>
    <row r="32" s="241" customFormat="1" ht="23.25" customHeight="1" spans="1:13">
      <c r="A32" s="248">
        <v>24</v>
      </c>
      <c r="B32" s="248" t="s">
        <v>84</v>
      </c>
      <c r="C32" s="248" t="s">
        <v>85</v>
      </c>
      <c r="D32" s="248" t="s">
        <v>86</v>
      </c>
      <c r="E32" s="248">
        <v>86.99</v>
      </c>
      <c r="F32" s="249">
        <f>(E32-50)/10</f>
        <v>3.699</v>
      </c>
      <c r="G32" s="250">
        <f>_xlfn.RANK.EQ(E32,E$9:E$1214,0)</f>
        <v>27</v>
      </c>
      <c r="H32" s="251">
        <v>83</v>
      </c>
      <c r="I32" s="251">
        <v>88.99</v>
      </c>
      <c r="J32" s="251">
        <v>66.5</v>
      </c>
      <c r="K32" s="251">
        <f>H32*0.2+I32*0.7+J32*0.1</f>
        <v>85.543</v>
      </c>
      <c r="L32" s="250">
        <f>_xlfn.RANK.EQ(K32,K$9:K$1214,0)</f>
        <v>24</v>
      </c>
      <c r="M32" s="248" t="s">
        <v>23</v>
      </c>
    </row>
    <row r="33" s="241" customFormat="1" ht="23.25" customHeight="1" spans="1:13">
      <c r="A33" s="248">
        <v>25</v>
      </c>
      <c r="B33" s="248" t="s">
        <v>59</v>
      </c>
      <c r="C33" s="248" t="s">
        <v>87</v>
      </c>
      <c r="D33" s="248" t="s">
        <v>88</v>
      </c>
      <c r="E33" s="248">
        <v>80.07</v>
      </c>
      <c r="F33" s="249">
        <f>(E33-50)/10</f>
        <v>3.007</v>
      </c>
      <c r="G33" s="250">
        <f>_xlfn.RANK.EQ(E33,E$9:E$1214,0)</f>
        <v>265</v>
      </c>
      <c r="H33" s="251">
        <v>92</v>
      </c>
      <c r="I33" s="251">
        <v>81.57</v>
      </c>
      <c r="J33" s="251">
        <v>100</v>
      </c>
      <c r="K33" s="251">
        <f>H33*0.2+I33*0.7+J33*0.1</f>
        <v>85.499</v>
      </c>
      <c r="L33" s="250">
        <f>_xlfn.RANK.EQ(K33,K$9:K$1214,0)</f>
        <v>25</v>
      </c>
      <c r="M33" s="248" t="s">
        <v>23</v>
      </c>
    </row>
    <row r="34" s="241" customFormat="1" ht="23.25" customHeight="1" spans="1:13">
      <c r="A34" s="248">
        <v>26</v>
      </c>
      <c r="B34" s="248" t="s">
        <v>89</v>
      </c>
      <c r="C34" s="248" t="s">
        <v>90</v>
      </c>
      <c r="D34" s="248" t="s">
        <v>91</v>
      </c>
      <c r="E34" s="248">
        <v>80.74</v>
      </c>
      <c r="F34" s="249">
        <f>(E34-50)/10</f>
        <v>3.074</v>
      </c>
      <c r="G34" s="250">
        <f>_xlfn.RANK.EQ(E34,E$9:E$1214,0)</f>
        <v>230</v>
      </c>
      <c r="H34" s="251">
        <v>100</v>
      </c>
      <c r="I34" s="251">
        <v>83.14</v>
      </c>
      <c r="J34" s="251">
        <v>72.8</v>
      </c>
      <c r="K34" s="251">
        <f>H34*0.2+I34*0.7+J34*0.1</f>
        <v>85.478</v>
      </c>
      <c r="L34" s="250">
        <f>_xlfn.RANK.EQ(K34,K$9:K$1214,0)</f>
        <v>26</v>
      </c>
      <c r="M34" s="248" t="s">
        <v>23</v>
      </c>
    </row>
    <row r="35" s="241" customFormat="1" ht="23.25" customHeight="1" spans="1:13">
      <c r="A35" s="248">
        <v>27</v>
      </c>
      <c r="B35" s="248" t="s">
        <v>48</v>
      </c>
      <c r="C35" s="248" t="s">
        <v>92</v>
      </c>
      <c r="D35" s="248" t="s">
        <v>93</v>
      </c>
      <c r="E35" s="248">
        <v>86.8</v>
      </c>
      <c r="F35" s="249">
        <f>(E35-50)/10</f>
        <v>3.68</v>
      </c>
      <c r="G35" s="250">
        <f>_xlfn.RANK.EQ(E35,E$9:E$1214,0)</f>
        <v>30</v>
      </c>
      <c r="H35" s="251">
        <v>87</v>
      </c>
      <c r="I35" s="251">
        <v>86.8</v>
      </c>
      <c r="J35" s="251">
        <v>72.66</v>
      </c>
      <c r="K35" s="251">
        <f>H35*0.2+I35*0.7+J35*0.1</f>
        <v>85.426</v>
      </c>
      <c r="L35" s="250">
        <f>_xlfn.RANK.EQ(K35,K$9:K$1214,0)</f>
        <v>27</v>
      </c>
      <c r="M35" s="248" t="s">
        <v>23</v>
      </c>
    </row>
    <row r="36" s="241" customFormat="1" ht="23.25" customHeight="1" spans="1:13">
      <c r="A36" s="248">
        <v>28</v>
      </c>
      <c r="B36" s="250" t="s">
        <v>33</v>
      </c>
      <c r="C36" s="250" t="s">
        <v>94</v>
      </c>
      <c r="D36" s="250" t="s">
        <v>95</v>
      </c>
      <c r="E36" s="255">
        <v>86.48</v>
      </c>
      <c r="F36" s="249">
        <f>(E36-50)/10</f>
        <v>3.648</v>
      </c>
      <c r="G36" s="250">
        <f>_xlfn.RANK.EQ(E36,E$9:E$1214,0)</f>
        <v>35</v>
      </c>
      <c r="H36" s="255">
        <v>80.5</v>
      </c>
      <c r="I36" s="255">
        <v>86.48</v>
      </c>
      <c r="J36" s="255">
        <v>86.48</v>
      </c>
      <c r="K36" s="251">
        <f>H36*0.2+I36*0.7+J36*0.1</f>
        <v>85.284</v>
      </c>
      <c r="L36" s="250">
        <f>_xlfn.RANK.EQ(K36,K$9:K$1214,0)</f>
        <v>28</v>
      </c>
      <c r="M36" s="248" t="s">
        <v>23</v>
      </c>
    </row>
    <row r="37" s="241" customFormat="1" ht="23.25" customHeight="1" spans="1:13">
      <c r="A37" s="248">
        <v>29</v>
      </c>
      <c r="B37" s="250" t="s">
        <v>96</v>
      </c>
      <c r="C37" s="250" t="s">
        <v>97</v>
      </c>
      <c r="D37" s="250" t="s">
        <v>98</v>
      </c>
      <c r="E37" s="255">
        <v>84.73</v>
      </c>
      <c r="F37" s="249">
        <f>(E37-50)/10</f>
        <v>3.473</v>
      </c>
      <c r="G37" s="250">
        <f>_xlfn.RANK.EQ(E37,E$9:E$1214,0)</f>
        <v>82</v>
      </c>
      <c r="H37" s="255">
        <v>83.5</v>
      </c>
      <c r="I37" s="255">
        <v>87.73</v>
      </c>
      <c r="J37" s="255">
        <v>70.3</v>
      </c>
      <c r="K37" s="251">
        <f>H37*0.2+I37*0.7+J37*0.1</f>
        <v>85.141</v>
      </c>
      <c r="L37" s="250">
        <f>_xlfn.RANK.EQ(K37,K$9:K$1214,0)</f>
        <v>29</v>
      </c>
      <c r="M37" s="248" t="s">
        <v>23</v>
      </c>
    </row>
    <row r="38" s="241" customFormat="1" ht="23.25" customHeight="1" spans="1:13">
      <c r="A38" s="248">
        <v>30</v>
      </c>
      <c r="B38" s="250" t="s">
        <v>33</v>
      </c>
      <c r="C38" s="250" t="s">
        <v>99</v>
      </c>
      <c r="D38" s="250" t="s">
        <v>100</v>
      </c>
      <c r="E38" s="255">
        <v>85.38</v>
      </c>
      <c r="F38" s="249">
        <f>(E38-50)/10</f>
        <v>3.538</v>
      </c>
      <c r="G38" s="250">
        <f>_xlfn.RANK.EQ(E38,E$9:E$1214,0)</f>
        <v>63</v>
      </c>
      <c r="H38" s="255">
        <v>83.9</v>
      </c>
      <c r="I38" s="255">
        <v>85.38</v>
      </c>
      <c r="J38" s="255">
        <v>85.38</v>
      </c>
      <c r="K38" s="251">
        <f>H38*0.2+I38*0.7+J38*0.1</f>
        <v>85.084</v>
      </c>
      <c r="L38" s="250">
        <f>_xlfn.RANK.EQ(K38,K$9:K$1214,0)</f>
        <v>30</v>
      </c>
      <c r="M38" s="248" t="s">
        <v>23</v>
      </c>
    </row>
    <row r="39" s="241" customFormat="1" ht="23.25" customHeight="1" spans="1:13">
      <c r="A39" s="248">
        <v>31</v>
      </c>
      <c r="B39" s="248" t="s">
        <v>69</v>
      </c>
      <c r="C39" s="248" t="s">
        <v>101</v>
      </c>
      <c r="D39" s="248" t="s">
        <v>102</v>
      </c>
      <c r="E39" s="248">
        <v>86.08</v>
      </c>
      <c r="F39" s="249">
        <f>(E39-50)/10</f>
        <v>3.608</v>
      </c>
      <c r="G39" s="250">
        <f>_xlfn.RANK.EQ(E39,E$9:E$1214,0)</f>
        <v>39</v>
      </c>
      <c r="H39" s="251">
        <v>75</v>
      </c>
      <c r="I39" s="251">
        <v>90.08</v>
      </c>
      <c r="J39" s="251">
        <v>69.1</v>
      </c>
      <c r="K39" s="251">
        <f>H39*0.2+I39*0.7+J39*0.1</f>
        <v>84.966</v>
      </c>
      <c r="L39" s="250">
        <f>_xlfn.RANK.EQ(K39,K$9:K$1214,0)</f>
        <v>31</v>
      </c>
      <c r="M39" s="248" t="s">
        <v>23</v>
      </c>
    </row>
    <row r="40" s="241" customFormat="1" ht="23.25" customHeight="1" spans="1:13">
      <c r="A40" s="248">
        <v>32</v>
      </c>
      <c r="B40" s="248" t="s">
        <v>20</v>
      </c>
      <c r="C40" s="248" t="s">
        <v>103</v>
      </c>
      <c r="D40" s="248" t="s">
        <v>104</v>
      </c>
      <c r="E40" s="248">
        <v>86.56</v>
      </c>
      <c r="F40" s="249">
        <f>(E40-50)/10</f>
        <v>3.656</v>
      </c>
      <c r="G40" s="250">
        <f>_xlfn.RANK.EQ(E40,E$9:E$1214,0)</f>
        <v>34</v>
      </c>
      <c r="H40" s="251">
        <v>83</v>
      </c>
      <c r="I40" s="251">
        <v>86.56</v>
      </c>
      <c r="J40" s="251">
        <v>77.3</v>
      </c>
      <c r="K40" s="251">
        <f>H40*0.2+I40*0.7+J40*0.1</f>
        <v>84.922</v>
      </c>
      <c r="L40" s="250">
        <f>_xlfn.RANK.EQ(K40,K$9:K$1214,0)</f>
        <v>32</v>
      </c>
      <c r="M40" s="248" t="s">
        <v>23</v>
      </c>
    </row>
    <row r="41" s="241" customFormat="1" ht="23.25" customHeight="1" spans="1:13">
      <c r="A41" s="248">
        <v>33</v>
      </c>
      <c r="B41" s="248" t="s">
        <v>39</v>
      </c>
      <c r="C41" s="248" t="s">
        <v>105</v>
      </c>
      <c r="D41" s="248" t="s">
        <v>106</v>
      </c>
      <c r="E41" s="248" t="s">
        <v>107</v>
      </c>
      <c r="F41" s="249">
        <f>(E41-50)/10</f>
        <v>2.865</v>
      </c>
      <c r="G41" s="250">
        <f>_xlfn.RANK.EQ(E41,E$9:E$1214,0)</f>
        <v>337</v>
      </c>
      <c r="H41" s="251">
        <v>85.5</v>
      </c>
      <c r="I41" s="251">
        <v>85.56</v>
      </c>
      <c r="J41" s="251">
        <v>79.1</v>
      </c>
      <c r="K41" s="251">
        <f>H41*0.2+I41*0.7+J41*0.1</f>
        <v>84.902</v>
      </c>
      <c r="L41" s="250">
        <f>_xlfn.RANK.EQ(K41,K$9:K$1214,0)</f>
        <v>33</v>
      </c>
      <c r="M41" s="248" t="s">
        <v>23</v>
      </c>
    </row>
    <row r="42" s="241" customFormat="1" ht="23.25" customHeight="1" spans="1:13">
      <c r="A42" s="248">
        <v>34</v>
      </c>
      <c r="B42" s="248" t="s">
        <v>36</v>
      </c>
      <c r="C42" s="248" t="s">
        <v>108</v>
      </c>
      <c r="D42" s="248" t="s">
        <v>109</v>
      </c>
      <c r="E42" s="248">
        <v>82.07</v>
      </c>
      <c r="F42" s="249">
        <f>(E42-50)/10</f>
        <v>3.207</v>
      </c>
      <c r="G42" s="250">
        <f>_xlfn.RANK.EQ(E42,E$9:E$1214,0)</f>
        <v>173</v>
      </c>
      <c r="H42" s="251">
        <v>92</v>
      </c>
      <c r="I42" s="251">
        <v>83.07</v>
      </c>
      <c r="J42" s="251">
        <v>83</v>
      </c>
      <c r="K42" s="251">
        <f>H42*0.2+I42*0.7+J42*0.1</f>
        <v>84.849</v>
      </c>
      <c r="L42" s="250">
        <f>_xlfn.RANK.EQ(K42,K$9:K$1214,0)</f>
        <v>34</v>
      </c>
      <c r="M42" s="248" t="s">
        <v>23</v>
      </c>
    </row>
    <row r="43" s="241" customFormat="1" ht="23.25" customHeight="1" spans="1:13">
      <c r="A43" s="248">
        <v>35</v>
      </c>
      <c r="B43" s="248" t="s">
        <v>36</v>
      </c>
      <c r="C43" s="248" t="s">
        <v>110</v>
      </c>
      <c r="D43" s="248" t="s">
        <v>111</v>
      </c>
      <c r="E43" s="248">
        <v>89.61</v>
      </c>
      <c r="F43" s="249">
        <f>(E43-50)/10</f>
        <v>3.961</v>
      </c>
      <c r="G43" s="250">
        <f>_xlfn.RANK.EQ(E43,E$9:E$1214,0)</f>
        <v>6</v>
      </c>
      <c r="H43" s="251">
        <v>75</v>
      </c>
      <c r="I43" s="251">
        <v>89.61</v>
      </c>
      <c r="J43" s="251">
        <v>70.3</v>
      </c>
      <c r="K43" s="251">
        <f>H43*0.2+I43*0.7+J43*0.1</f>
        <v>84.757</v>
      </c>
      <c r="L43" s="250">
        <f>_xlfn.RANK.EQ(K43,K$9:K$1214,0)</f>
        <v>35</v>
      </c>
      <c r="M43" s="248" t="s">
        <v>23</v>
      </c>
    </row>
    <row r="44" s="241" customFormat="1" ht="23.25" customHeight="1" spans="1:13">
      <c r="A44" s="248">
        <v>36</v>
      </c>
      <c r="B44" s="248" t="s">
        <v>112</v>
      </c>
      <c r="C44" s="248" t="s">
        <v>113</v>
      </c>
      <c r="D44" s="248" t="s">
        <v>114</v>
      </c>
      <c r="E44" s="248">
        <v>89.37</v>
      </c>
      <c r="F44" s="249">
        <f>(E44-50)/10</f>
        <v>3.937</v>
      </c>
      <c r="G44" s="250">
        <f>_xlfn.RANK.EQ(E44,E$9:E$1214,0)</f>
        <v>9</v>
      </c>
      <c r="H44" s="251">
        <v>79</v>
      </c>
      <c r="I44" s="251">
        <v>89.37</v>
      </c>
      <c r="J44" s="251">
        <v>63.91</v>
      </c>
      <c r="K44" s="251">
        <f>H44*0.2+I44*0.7+J44*0.1</f>
        <v>84.75</v>
      </c>
      <c r="L44" s="250">
        <f>_xlfn.RANK.EQ(K44,K$9:K$1214,0)</f>
        <v>36</v>
      </c>
      <c r="M44" s="248" t="s">
        <v>23</v>
      </c>
    </row>
    <row r="45" s="241" customFormat="1" ht="23.25" customHeight="1" spans="1:13">
      <c r="A45" s="248">
        <v>37</v>
      </c>
      <c r="B45" s="248" t="s">
        <v>45</v>
      </c>
      <c r="C45" s="248" t="s">
        <v>115</v>
      </c>
      <c r="D45" s="248" t="s">
        <v>116</v>
      </c>
      <c r="E45" s="248">
        <v>86.77</v>
      </c>
      <c r="F45" s="249">
        <f>(E45-50)/10</f>
        <v>3.677</v>
      </c>
      <c r="G45" s="250">
        <f>_xlfn.RANK.EQ(E45,E$9:E$1214,0)</f>
        <v>31</v>
      </c>
      <c r="H45" s="251">
        <v>85</v>
      </c>
      <c r="I45" s="251">
        <v>87.77</v>
      </c>
      <c r="J45" s="251">
        <v>62.64</v>
      </c>
      <c r="K45" s="251">
        <f>H45*0.2+I45*0.7+J45*0.1</f>
        <v>84.703</v>
      </c>
      <c r="L45" s="250">
        <f>_xlfn.RANK.EQ(K45,K$9:K$1214,0)</f>
        <v>37</v>
      </c>
      <c r="M45" s="248" t="s">
        <v>23</v>
      </c>
    </row>
    <row r="46" s="241" customFormat="1" ht="23.25" customHeight="1" spans="1:13">
      <c r="A46" s="248">
        <v>38</v>
      </c>
      <c r="B46" s="250" t="s">
        <v>27</v>
      </c>
      <c r="C46" s="250" t="s">
        <v>117</v>
      </c>
      <c r="D46" s="250" t="s">
        <v>118</v>
      </c>
      <c r="E46" s="255">
        <v>84.82</v>
      </c>
      <c r="F46" s="249">
        <f>(E46-50)/10</f>
        <v>3.482</v>
      </c>
      <c r="G46" s="250">
        <f>_xlfn.RANK.EQ(E46,E$9:E$1214,0)</f>
        <v>79</v>
      </c>
      <c r="H46" s="255">
        <v>83</v>
      </c>
      <c r="I46" s="255">
        <v>85.82</v>
      </c>
      <c r="J46" s="255">
        <v>78.16</v>
      </c>
      <c r="K46" s="251">
        <f>H46*0.2+I46*0.7+J46*0.1</f>
        <v>84.49</v>
      </c>
      <c r="L46" s="250">
        <f>_xlfn.RANK.EQ(K46,K$9:K$1214,0)</f>
        <v>38</v>
      </c>
      <c r="M46" s="248" t="s">
        <v>23</v>
      </c>
    </row>
    <row r="47" s="241" customFormat="1" ht="23.25" customHeight="1" spans="1:13">
      <c r="A47" s="248">
        <v>39</v>
      </c>
      <c r="B47" s="248" t="s">
        <v>112</v>
      </c>
      <c r="C47" s="248" t="s">
        <v>119</v>
      </c>
      <c r="D47" s="248" t="s">
        <v>120</v>
      </c>
      <c r="E47" s="248">
        <v>85.58</v>
      </c>
      <c r="F47" s="249">
        <f>(E47-50)/10</f>
        <v>3.558</v>
      </c>
      <c r="G47" s="250">
        <f>_xlfn.RANK.EQ(E47,E$9:E$1214,0)</f>
        <v>57</v>
      </c>
      <c r="H47" s="251">
        <v>77</v>
      </c>
      <c r="I47" s="251">
        <v>89.58</v>
      </c>
      <c r="J47" s="251">
        <v>63.51</v>
      </c>
      <c r="K47" s="251">
        <f>H47*0.2+I47*0.7+J47*0.1</f>
        <v>84.457</v>
      </c>
      <c r="L47" s="250">
        <f>_xlfn.RANK.EQ(K47,K$9:K$1214,0)</f>
        <v>39</v>
      </c>
      <c r="M47" s="248" t="s">
        <v>23</v>
      </c>
    </row>
    <row r="48" s="241" customFormat="1" ht="23.25" customHeight="1" spans="1:13">
      <c r="A48" s="248">
        <v>40</v>
      </c>
      <c r="B48" s="248" t="s">
        <v>121</v>
      </c>
      <c r="C48" s="248" t="s">
        <v>122</v>
      </c>
      <c r="D48" s="248" t="s">
        <v>123</v>
      </c>
      <c r="E48" s="248">
        <v>91.08</v>
      </c>
      <c r="F48" s="249">
        <f>(E48-50)/10</f>
        <v>4.108</v>
      </c>
      <c r="G48" s="250">
        <f>_xlfn.RANK.EQ(E48,E$9:E$1214,0)</f>
        <v>3</v>
      </c>
      <c r="H48" s="251">
        <v>71</v>
      </c>
      <c r="I48" s="251">
        <v>91.08</v>
      </c>
      <c r="J48" s="251">
        <v>63.85</v>
      </c>
      <c r="K48" s="251">
        <f>H48*0.2+I48*0.7+J48*0.1</f>
        <v>84.341</v>
      </c>
      <c r="L48" s="250">
        <f>_xlfn.RANK.EQ(K48,K$9:K$1214,0)</f>
        <v>40</v>
      </c>
      <c r="M48" s="248" t="s">
        <v>23</v>
      </c>
    </row>
    <row r="49" s="241" customFormat="1" ht="23.25" customHeight="1" spans="1:13">
      <c r="A49" s="248">
        <v>41</v>
      </c>
      <c r="B49" s="250" t="s">
        <v>56</v>
      </c>
      <c r="C49" s="248" t="s">
        <v>124</v>
      </c>
      <c r="D49" s="250" t="s">
        <v>125</v>
      </c>
      <c r="E49" s="255">
        <v>82.52</v>
      </c>
      <c r="F49" s="249">
        <f>(E49-50)/10</f>
        <v>3.252</v>
      </c>
      <c r="G49" s="250">
        <f>_xlfn.RANK.EQ(E49,E$9:E$1214,0)</f>
        <v>158</v>
      </c>
      <c r="H49" s="255">
        <v>84</v>
      </c>
      <c r="I49" s="255">
        <v>83.72</v>
      </c>
      <c r="J49" s="255">
        <v>89.19</v>
      </c>
      <c r="K49" s="251">
        <f>H49*0.2+I49*0.7+J49*0.1</f>
        <v>84.323</v>
      </c>
      <c r="L49" s="250">
        <f>_xlfn.RANK.EQ(K49,K$9:K$1214,0)</f>
        <v>41</v>
      </c>
      <c r="M49" s="248" t="s">
        <v>23</v>
      </c>
    </row>
    <row r="50" s="241" customFormat="1" ht="23.25" customHeight="1" spans="1:13">
      <c r="A50" s="248">
        <v>42</v>
      </c>
      <c r="B50" s="248" t="s">
        <v>59</v>
      </c>
      <c r="C50" s="248" t="s">
        <v>126</v>
      </c>
      <c r="D50" s="248" t="s">
        <v>127</v>
      </c>
      <c r="E50" s="248">
        <v>89.08</v>
      </c>
      <c r="F50" s="249">
        <f>(E50-50)/10</f>
        <v>3.908</v>
      </c>
      <c r="G50" s="250">
        <f>_xlfn.RANK.EQ(E50,E$9:E$1214,0)</f>
        <v>10</v>
      </c>
      <c r="H50" s="251">
        <v>75.5</v>
      </c>
      <c r="I50" s="251">
        <v>89.08</v>
      </c>
      <c r="J50" s="251">
        <v>68.35</v>
      </c>
      <c r="K50" s="251">
        <f>H50*0.2+I50*0.7+J50*0.1</f>
        <v>84.291</v>
      </c>
      <c r="L50" s="250">
        <f>_xlfn.RANK.EQ(K50,K$9:K$1214,0)</f>
        <v>42</v>
      </c>
      <c r="M50" s="248" t="s">
        <v>23</v>
      </c>
    </row>
    <row r="51" s="241" customFormat="1" ht="23.25" customHeight="1" spans="1:13">
      <c r="A51" s="248">
        <v>43</v>
      </c>
      <c r="B51" s="248" t="s">
        <v>69</v>
      </c>
      <c r="C51" s="248" t="s">
        <v>128</v>
      </c>
      <c r="D51" s="248" t="s">
        <v>129</v>
      </c>
      <c r="E51" s="248">
        <v>85.94</v>
      </c>
      <c r="F51" s="249">
        <f>(E51-50)/10</f>
        <v>3.594</v>
      </c>
      <c r="G51" s="250">
        <f>_xlfn.RANK.EQ(E51,E$9:E$1214,0)</f>
        <v>46</v>
      </c>
      <c r="H51" s="251">
        <v>76</v>
      </c>
      <c r="I51" s="251">
        <v>87.94</v>
      </c>
      <c r="J51" s="251">
        <v>75.1</v>
      </c>
      <c r="K51" s="251">
        <f>H51*0.2+I51*0.7+J51*0.1</f>
        <v>84.268</v>
      </c>
      <c r="L51" s="250">
        <f>_xlfn.RANK.EQ(K51,K$9:K$1214,0)</f>
        <v>43</v>
      </c>
      <c r="M51" s="248" t="s">
        <v>23</v>
      </c>
    </row>
    <row r="52" s="241" customFormat="1" ht="23.25" customHeight="1" spans="1:13">
      <c r="A52" s="248">
        <v>44</v>
      </c>
      <c r="B52" s="248" t="s">
        <v>112</v>
      </c>
      <c r="C52" s="248" t="s">
        <v>130</v>
      </c>
      <c r="D52" s="248" t="s">
        <v>131</v>
      </c>
      <c r="E52" s="248">
        <v>85.23</v>
      </c>
      <c r="F52" s="249">
        <f>(E52-50)/10</f>
        <v>3.523</v>
      </c>
      <c r="G52" s="250">
        <f>_xlfn.RANK.EQ(E52,E$9:E$1214,0)</f>
        <v>67</v>
      </c>
      <c r="H52" s="251">
        <v>78</v>
      </c>
      <c r="I52" s="251">
        <v>88.43</v>
      </c>
      <c r="J52" s="251">
        <v>67.15</v>
      </c>
      <c r="K52" s="251">
        <f>H52*0.2+I52*0.7+J52*0.1</f>
        <v>84.216</v>
      </c>
      <c r="L52" s="250">
        <f>_xlfn.RANK.EQ(K52,K$9:K$1214,0)</f>
        <v>44</v>
      </c>
      <c r="M52" s="248" t="s">
        <v>23</v>
      </c>
    </row>
    <row r="53" s="241" customFormat="1" ht="23.25" customHeight="1" spans="1:13">
      <c r="A53" s="248">
        <v>45</v>
      </c>
      <c r="B53" s="250" t="s">
        <v>33</v>
      </c>
      <c r="C53" s="250" t="s">
        <v>132</v>
      </c>
      <c r="D53" s="250" t="s">
        <v>133</v>
      </c>
      <c r="E53" s="255">
        <v>87.68</v>
      </c>
      <c r="F53" s="249">
        <f>(E53-50)/10</f>
        <v>3.768</v>
      </c>
      <c r="G53" s="250">
        <f>_xlfn.RANK.EQ(E53,E$9:E$1214,0)</f>
        <v>23</v>
      </c>
      <c r="H53" s="255">
        <v>70</v>
      </c>
      <c r="I53" s="255">
        <v>87.68</v>
      </c>
      <c r="J53" s="255">
        <v>87.68</v>
      </c>
      <c r="K53" s="251">
        <f>H53*0.2+I53*0.7+J53*0.1</f>
        <v>84.144</v>
      </c>
      <c r="L53" s="250">
        <f>_xlfn.RANK.EQ(K53,K$9:K$1214,0)</f>
        <v>45</v>
      </c>
      <c r="M53" s="248" t="s">
        <v>23</v>
      </c>
    </row>
    <row r="54" s="241" customFormat="1" ht="23.25" customHeight="1" spans="1:13">
      <c r="A54" s="248">
        <v>46</v>
      </c>
      <c r="B54" s="250" t="s">
        <v>56</v>
      </c>
      <c r="C54" s="248" t="s">
        <v>134</v>
      </c>
      <c r="D54" s="250" t="s">
        <v>135</v>
      </c>
      <c r="E54" s="255">
        <v>84.7</v>
      </c>
      <c r="F54" s="249">
        <f>(E54-50)/10</f>
        <v>3.47</v>
      </c>
      <c r="G54" s="250">
        <f>_xlfn.RANK.EQ(E54,E$9:E$1214,0)</f>
        <v>83</v>
      </c>
      <c r="H54" s="255">
        <v>83.5</v>
      </c>
      <c r="I54" s="255">
        <v>84.7</v>
      </c>
      <c r="J54" s="255">
        <v>79.9</v>
      </c>
      <c r="K54" s="251">
        <f>H54*0.2+I54*0.7+J54*0.1</f>
        <v>83.98</v>
      </c>
      <c r="L54" s="250">
        <f>_xlfn.RANK.EQ(K54,K$9:K$1214,0)</f>
        <v>46</v>
      </c>
      <c r="M54" s="248" t="s">
        <v>23</v>
      </c>
    </row>
    <row r="55" s="241" customFormat="1" ht="23.25" customHeight="1" spans="1:13">
      <c r="A55" s="248">
        <v>47</v>
      </c>
      <c r="B55" s="248" t="s">
        <v>69</v>
      </c>
      <c r="C55" s="259" t="s">
        <v>136</v>
      </c>
      <c r="D55" s="248" t="s">
        <v>137</v>
      </c>
      <c r="E55" s="248">
        <v>83.5</v>
      </c>
      <c r="F55" s="249">
        <f>(E55-50)/10</f>
        <v>3.35</v>
      </c>
      <c r="G55" s="250">
        <f>_xlfn.RANK.EQ(E55,E$9:E$1214,0)</f>
        <v>119</v>
      </c>
      <c r="H55" s="251">
        <v>86</v>
      </c>
      <c r="I55" s="251">
        <v>83.5</v>
      </c>
      <c r="J55" s="251">
        <v>79.4</v>
      </c>
      <c r="K55" s="251">
        <f>H55*0.2+I55*0.7+J55*0.1</f>
        <v>83.59</v>
      </c>
      <c r="L55" s="250">
        <f>_xlfn.RANK.EQ(K55,K$9:K$1214,0)</f>
        <v>47</v>
      </c>
      <c r="M55" s="248" t="s">
        <v>23</v>
      </c>
    </row>
    <row r="56" s="241" customFormat="1" ht="23.25" customHeight="1" spans="1:13">
      <c r="A56" s="248">
        <v>48</v>
      </c>
      <c r="B56" s="248" t="s">
        <v>138</v>
      </c>
      <c r="C56" s="248" t="s">
        <v>139</v>
      </c>
      <c r="D56" s="248" t="s">
        <v>140</v>
      </c>
      <c r="E56" s="248">
        <v>90.01</v>
      </c>
      <c r="F56" s="249">
        <f>(E56-50)/10</f>
        <v>4.001</v>
      </c>
      <c r="G56" s="250">
        <f>_xlfn.RANK.EQ(E56,E$9:E$1214,0)</f>
        <v>5</v>
      </c>
      <c r="H56" s="251">
        <v>71</v>
      </c>
      <c r="I56" s="251">
        <v>90.01</v>
      </c>
      <c r="J56" s="251">
        <v>63.15</v>
      </c>
      <c r="K56" s="251">
        <f>H56*0.2+I56*0.7+J56*0.1</f>
        <v>83.522</v>
      </c>
      <c r="L56" s="250">
        <f>_xlfn.RANK.EQ(K56,K$9:K$1214,0)</f>
        <v>48</v>
      </c>
      <c r="M56" s="248" t="s">
        <v>23</v>
      </c>
    </row>
    <row r="57" s="241" customFormat="1" ht="23.25" customHeight="1" spans="1:13">
      <c r="A57" s="248">
        <v>49</v>
      </c>
      <c r="B57" s="248" t="s">
        <v>141</v>
      </c>
      <c r="C57" s="248" t="s">
        <v>142</v>
      </c>
      <c r="D57" s="248" t="s">
        <v>143</v>
      </c>
      <c r="E57" s="248">
        <v>88.67</v>
      </c>
      <c r="F57" s="249">
        <f>(E57-50)/10</f>
        <v>3.867</v>
      </c>
      <c r="G57" s="250">
        <f>_xlfn.RANK.EQ(E57,E$9:E$1214,0)</f>
        <v>15</v>
      </c>
      <c r="H57" s="251">
        <v>75</v>
      </c>
      <c r="I57" s="251">
        <v>88.67</v>
      </c>
      <c r="J57" s="251">
        <v>64.05</v>
      </c>
      <c r="K57" s="251">
        <f>H57*0.2+I57*0.7+J57*0.1</f>
        <v>83.474</v>
      </c>
      <c r="L57" s="250">
        <f>_xlfn.RANK.EQ(K57,K$9:K$1214,0)</f>
        <v>49</v>
      </c>
      <c r="M57" s="248" t="s">
        <v>23</v>
      </c>
    </row>
    <row r="58" s="241" customFormat="1" ht="23.25" customHeight="1" spans="1:13">
      <c r="A58" s="248">
        <v>50</v>
      </c>
      <c r="B58" s="250" t="s">
        <v>56</v>
      </c>
      <c r="C58" s="248" t="s">
        <v>144</v>
      </c>
      <c r="D58" s="250" t="s">
        <v>145</v>
      </c>
      <c r="E58" s="255">
        <v>89.07</v>
      </c>
      <c r="F58" s="249">
        <f>(E58-50)/10</f>
        <v>3.907</v>
      </c>
      <c r="G58" s="250">
        <f>_xlfn.RANK.EQ(E58,E$9:E$1214,0)</f>
        <v>11</v>
      </c>
      <c r="H58" s="255">
        <v>71</v>
      </c>
      <c r="I58" s="255">
        <v>89.07</v>
      </c>
      <c r="J58" s="255">
        <v>66.6</v>
      </c>
      <c r="K58" s="251">
        <f>H58*0.2+I58*0.7+J58*0.1</f>
        <v>83.209</v>
      </c>
      <c r="L58" s="250">
        <f>_xlfn.RANK.EQ(K58,K$9:K$1214,0)</f>
        <v>50</v>
      </c>
      <c r="M58" s="248" t="s">
        <v>23</v>
      </c>
    </row>
    <row r="59" s="241" customFormat="1" ht="23.25" customHeight="1" spans="1:13">
      <c r="A59" s="248">
        <v>51</v>
      </c>
      <c r="B59" s="248" t="s">
        <v>146</v>
      </c>
      <c r="C59" s="259" t="s">
        <v>147</v>
      </c>
      <c r="D59" s="248" t="s">
        <v>148</v>
      </c>
      <c r="E59" s="248">
        <v>77.42</v>
      </c>
      <c r="F59" s="249">
        <f>(E59-50)/10</f>
        <v>2.742</v>
      </c>
      <c r="G59" s="250">
        <f>_xlfn.RANK.EQ(E59,E$9:E$1214,0)</f>
        <v>399</v>
      </c>
      <c r="H59" s="251">
        <v>95</v>
      </c>
      <c r="I59" s="251">
        <v>82.42</v>
      </c>
      <c r="J59" s="251">
        <v>65.11</v>
      </c>
      <c r="K59" s="251">
        <f>H59*0.2+I59*0.7+J59*0.1</f>
        <v>83.205</v>
      </c>
      <c r="L59" s="250">
        <f>_xlfn.RANK.EQ(K59,K$9:K$1214,0)</f>
        <v>51</v>
      </c>
      <c r="M59" s="248" t="s">
        <v>23</v>
      </c>
    </row>
    <row r="60" s="241" customFormat="1" ht="23.25" customHeight="1" spans="1:13">
      <c r="A60" s="248">
        <v>52</v>
      </c>
      <c r="B60" s="248" t="s">
        <v>45</v>
      </c>
      <c r="C60" s="248" t="s">
        <v>149</v>
      </c>
      <c r="D60" s="248" t="s">
        <v>150</v>
      </c>
      <c r="E60" s="248">
        <v>87.94</v>
      </c>
      <c r="F60" s="249">
        <f>(E60-50)/10</f>
        <v>3.794</v>
      </c>
      <c r="G60" s="250">
        <f>_xlfn.RANK.EQ(E60,E$9:E$1214,0)</f>
        <v>22</v>
      </c>
      <c r="H60" s="251">
        <v>73</v>
      </c>
      <c r="I60" s="251">
        <v>88.94</v>
      </c>
      <c r="J60" s="251">
        <v>62.14</v>
      </c>
      <c r="K60" s="251">
        <f>H60*0.2+I60*0.7+J60*0.1</f>
        <v>83.072</v>
      </c>
      <c r="L60" s="250">
        <f>_xlfn.RANK.EQ(K60,K$9:K$1214,0)</f>
        <v>52</v>
      </c>
      <c r="M60" s="248" t="s">
        <v>23</v>
      </c>
    </row>
    <row r="61" s="241" customFormat="1" ht="23.25" customHeight="1" spans="1:13">
      <c r="A61" s="248">
        <v>53</v>
      </c>
      <c r="B61" s="250" t="s">
        <v>66</v>
      </c>
      <c r="C61" s="250" t="s">
        <v>151</v>
      </c>
      <c r="D61" s="250" t="s">
        <v>152</v>
      </c>
      <c r="E61" s="250">
        <v>85.73</v>
      </c>
      <c r="F61" s="249">
        <f>(E61-50)/10</f>
        <v>3.573</v>
      </c>
      <c r="G61" s="250">
        <f>_xlfn.RANK.EQ(E61,E$9:E$1214,0)</f>
        <v>50</v>
      </c>
      <c r="H61" s="255">
        <v>76</v>
      </c>
      <c r="I61" s="255">
        <v>86.73</v>
      </c>
      <c r="J61" s="255">
        <v>70.96</v>
      </c>
      <c r="K61" s="251">
        <f>H61*0.2+I61*0.7+J61*0.1</f>
        <v>83.007</v>
      </c>
      <c r="L61" s="250">
        <f>_xlfn.RANK.EQ(K61,K$9:K$1214,0)</f>
        <v>53</v>
      </c>
      <c r="M61" s="248" t="s">
        <v>23</v>
      </c>
    </row>
    <row r="62" s="241" customFormat="1" ht="23.25" customHeight="1" spans="1:13">
      <c r="A62" s="248">
        <v>54</v>
      </c>
      <c r="B62" s="248" t="s">
        <v>72</v>
      </c>
      <c r="C62" s="248" t="s">
        <v>153</v>
      </c>
      <c r="D62" s="248" t="s">
        <v>154</v>
      </c>
      <c r="E62" s="248">
        <v>88.02</v>
      </c>
      <c r="F62" s="249">
        <f>(E62-50)/10</f>
        <v>3.802</v>
      </c>
      <c r="G62" s="250">
        <f>_xlfn.RANK.EQ(E62,E$9:E$1214,0)</f>
        <v>21</v>
      </c>
      <c r="H62" s="251">
        <v>74</v>
      </c>
      <c r="I62" s="251">
        <v>88.02</v>
      </c>
      <c r="J62" s="251">
        <v>65.8</v>
      </c>
      <c r="K62" s="251">
        <f>H62*0.2+I62*0.7+J62*0.1</f>
        <v>82.994</v>
      </c>
      <c r="L62" s="250">
        <f>_xlfn.RANK.EQ(K62,K$9:K$1214,0)</f>
        <v>54</v>
      </c>
      <c r="M62" s="248" t="s">
        <v>23</v>
      </c>
    </row>
    <row r="63" s="241" customFormat="1" ht="23.25" customHeight="1" spans="1:13">
      <c r="A63" s="248">
        <v>55</v>
      </c>
      <c r="B63" s="248" t="s">
        <v>155</v>
      </c>
      <c r="C63" s="248" t="s">
        <v>156</v>
      </c>
      <c r="D63" s="248" t="s">
        <v>157</v>
      </c>
      <c r="E63" s="248">
        <v>88.19</v>
      </c>
      <c r="F63" s="249">
        <f>(E63-50)/10</f>
        <v>3.819</v>
      </c>
      <c r="G63" s="250">
        <f>_xlfn.RANK.EQ(E63,E$9:E$1214,0)</f>
        <v>19</v>
      </c>
      <c r="H63" s="251">
        <v>70</v>
      </c>
      <c r="I63" s="251">
        <v>89.19</v>
      </c>
      <c r="J63" s="251">
        <v>64.47</v>
      </c>
      <c r="K63" s="251">
        <f>H63*0.2+I63*0.7+J63*0.1</f>
        <v>82.88</v>
      </c>
      <c r="L63" s="250">
        <f>_xlfn.RANK.EQ(K63,K$9:K$1214,0)</f>
        <v>55</v>
      </c>
      <c r="M63" s="248" t="s">
        <v>23</v>
      </c>
    </row>
    <row r="64" s="241" customFormat="1" ht="23.25" customHeight="1" spans="1:13">
      <c r="A64" s="248">
        <v>56</v>
      </c>
      <c r="B64" s="248" t="s">
        <v>59</v>
      </c>
      <c r="C64" s="248" t="s">
        <v>158</v>
      </c>
      <c r="D64" s="248" t="s">
        <v>159</v>
      </c>
      <c r="E64" s="248">
        <v>88.14</v>
      </c>
      <c r="F64" s="249">
        <f>(E64-50)/10</f>
        <v>3.814</v>
      </c>
      <c r="G64" s="250">
        <f>_xlfn.RANK.EQ(E64,E$9:E$1214,0)</f>
        <v>20</v>
      </c>
      <c r="H64" s="251">
        <v>72</v>
      </c>
      <c r="I64" s="251">
        <v>88.14</v>
      </c>
      <c r="J64" s="251">
        <v>67.3</v>
      </c>
      <c r="K64" s="251">
        <f>H64*0.2+I64*0.7+J64*0.1</f>
        <v>82.828</v>
      </c>
      <c r="L64" s="250">
        <f>_xlfn.RANK.EQ(K64,K$9:K$1214,0)</f>
        <v>56</v>
      </c>
      <c r="M64" s="248" t="s">
        <v>23</v>
      </c>
    </row>
    <row r="65" s="241" customFormat="1" ht="23.25" customHeight="1" spans="1:13">
      <c r="A65" s="248">
        <v>57</v>
      </c>
      <c r="B65" s="248" t="s">
        <v>45</v>
      </c>
      <c r="C65" s="248" t="s">
        <v>160</v>
      </c>
      <c r="D65" s="248" t="s">
        <v>161</v>
      </c>
      <c r="E65" s="248">
        <v>85.37</v>
      </c>
      <c r="F65" s="249">
        <f>(E65-50)/10</f>
        <v>3.537</v>
      </c>
      <c r="G65" s="250">
        <f>_xlfn.RANK.EQ(E65,E$9:E$1214,0)</f>
        <v>64</v>
      </c>
      <c r="H65" s="251">
        <v>82</v>
      </c>
      <c r="I65" s="251">
        <v>85.37</v>
      </c>
      <c r="J65" s="251">
        <v>65.21</v>
      </c>
      <c r="K65" s="251">
        <f>H65*0.2+I65*0.7+J65*0.1</f>
        <v>82.68</v>
      </c>
      <c r="L65" s="250">
        <f>_xlfn.RANK.EQ(K65,K$9:K$1214,0)</f>
        <v>57</v>
      </c>
      <c r="M65" s="248" t="s">
        <v>23</v>
      </c>
    </row>
    <row r="66" s="241" customFormat="1" ht="23.25" customHeight="1" spans="1:13">
      <c r="A66" s="248">
        <v>58</v>
      </c>
      <c r="B66" s="248" t="s">
        <v>24</v>
      </c>
      <c r="C66" s="248" t="s">
        <v>162</v>
      </c>
      <c r="D66" s="248" t="s">
        <v>163</v>
      </c>
      <c r="E66" s="248">
        <v>82.57</v>
      </c>
      <c r="F66" s="249">
        <f>(E66-50)/10</f>
        <v>3.257</v>
      </c>
      <c r="G66" s="250">
        <f>_xlfn.RANK.EQ(E66,E$9:E$1214,0)</f>
        <v>156</v>
      </c>
      <c r="H66" s="251">
        <v>88</v>
      </c>
      <c r="I66" s="251">
        <v>82.57</v>
      </c>
      <c r="J66" s="251">
        <v>71.55</v>
      </c>
      <c r="K66" s="251">
        <f>H66*0.2+I66*0.7+J66*0.1</f>
        <v>82.554</v>
      </c>
      <c r="L66" s="250">
        <f>_xlfn.RANK.EQ(K66,K$9:K$1214,0)</f>
        <v>58</v>
      </c>
      <c r="M66" s="248" t="s">
        <v>23</v>
      </c>
    </row>
    <row r="67" s="241" customFormat="1" ht="23.25" customHeight="1" spans="1:13">
      <c r="A67" s="248">
        <v>59</v>
      </c>
      <c r="B67" s="248" t="s">
        <v>48</v>
      </c>
      <c r="C67" s="248" t="s">
        <v>164</v>
      </c>
      <c r="D67" s="248" t="s">
        <v>165</v>
      </c>
      <c r="E67" s="248">
        <v>85.5</v>
      </c>
      <c r="F67" s="249">
        <f>(E67-50)/10</f>
        <v>3.55</v>
      </c>
      <c r="G67" s="250">
        <f>_xlfn.RANK.EQ(E67,E$9:E$1214,0)</f>
        <v>58</v>
      </c>
      <c r="H67" s="251">
        <v>78</v>
      </c>
      <c r="I67" s="251">
        <v>85.5</v>
      </c>
      <c r="J67" s="251">
        <v>71.02</v>
      </c>
      <c r="K67" s="251">
        <f>H67*0.2+I67*0.7+J67*0.1</f>
        <v>82.552</v>
      </c>
      <c r="L67" s="250">
        <f>_xlfn.RANK.EQ(K67,K$9:K$1214,0)</f>
        <v>59</v>
      </c>
      <c r="M67" s="248" t="s">
        <v>23</v>
      </c>
    </row>
    <row r="68" s="241" customFormat="1" ht="23.25" customHeight="1" spans="1:13">
      <c r="A68" s="248">
        <v>60</v>
      </c>
      <c r="B68" s="250" t="s">
        <v>33</v>
      </c>
      <c r="C68" s="250" t="s">
        <v>166</v>
      </c>
      <c r="D68" s="250" t="s">
        <v>167</v>
      </c>
      <c r="E68" s="255">
        <v>85.67</v>
      </c>
      <c r="F68" s="249">
        <f>(E68-50)/10</f>
        <v>3.567</v>
      </c>
      <c r="G68" s="250">
        <f>_xlfn.RANK.EQ(E68,E$9:E$1214,0)</f>
        <v>52</v>
      </c>
      <c r="H68" s="255">
        <v>70</v>
      </c>
      <c r="I68" s="255">
        <v>85.67</v>
      </c>
      <c r="J68" s="255">
        <v>85.67</v>
      </c>
      <c r="K68" s="251">
        <f>H68*0.2+I68*0.7+J68*0.1</f>
        <v>82.536</v>
      </c>
      <c r="L68" s="250">
        <f>_xlfn.RANK.EQ(K68,K$9:K$1214,0)</f>
        <v>60</v>
      </c>
      <c r="M68" s="248" t="s">
        <v>23</v>
      </c>
    </row>
    <row r="69" s="241" customFormat="1" ht="23.25" customHeight="1" spans="1:13">
      <c r="A69" s="248">
        <v>61</v>
      </c>
      <c r="B69" s="248" t="s">
        <v>20</v>
      </c>
      <c r="C69" s="248" t="s">
        <v>168</v>
      </c>
      <c r="D69" s="248" t="s">
        <v>169</v>
      </c>
      <c r="E69" s="248">
        <v>82.67</v>
      </c>
      <c r="F69" s="249">
        <f>(E69-50)/10</f>
        <v>3.267</v>
      </c>
      <c r="G69" s="250">
        <f>_xlfn.RANK.EQ(E69,E$9:E$1214,0)</f>
        <v>150</v>
      </c>
      <c r="H69" s="251">
        <v>87</v>
      </c>
      <c r="I69" s="251">
        <v>82.67</v>
      </c>
      <c r="J69" s="251">
        <v>72.51</v>
      </c>
      <c r="K69" s="251">
        <f>H69*0.2+I69*0.7+J69*0.1</f>
        <v>82.52</v>
      </c>
      <c r="L69" s="250">
        <f>_xlfn.RANK.EQ(K69,K$9:K$1214,0)</f>
        <v>61</v>
      </c>
      <c r="M69" s="248" t="s">
        <v>23</v>
      </c>
    </row>
    <row r="70" s="241" customFormat="1" ht="23.25" customHeight="1" spans="1:13">
      <c r="A70" s="248">
        <v>62</v>
      </c>
      <c r="B70" s="250" t="s">
        <v>66</v>
      </c>
      <c r="C70" s="250" t="s">
        <v>170</v>
      </c>
      <c r="D70" s="250" t="s">
        <v>171</v>
      </c>
      <c r="E70" s="250">
        <v>83.74</v>
      </c>
      <c r="F70" s="249">
        <f>(E70-50)/10</f>
        <v>3.374</v>
      </c>
      <c r="G70" s="250">
        <f>_xlfn.RANK.EQ(E70,E$9:E$1214,0)</f>
        <v>113</v>
      </c>
      <c r="H70" s="255">
        <v>85</v>
      </c>
      <c r="I70" s="255">
        <v>83.74</v>
      </c>
      <c r="J70" s="255">
        <v>67.55</v>
      </c>
      <c r="K70" s="251">
        <f>H70*0.2+I70*0.7+J70*0.1</f>
        <v>82.373</v>
      </c>
      <c r="L70" s="250">
        <f>_xlfn.RANK.EQ(K70,K$9:K$1214,0)</f>
        <v>62</v>
      </c>
      <c r="M70" s="248" t="s">
        <v>23</v>
      </c>
    </row>
    <row r="71" s="241" customFormat="1" ht="23.25" customHeight="1" spans="1:13">
      <c r="A71" s="248">
        <v>63</v>
      </c>
      <c r="B71" s="248" t="s">
        <v>69</v>
      </c>
      <c r="C71" s="248" t="s">
        <v>172</v>
      </c>
      <c r="D71" s="248" t="s">
        <v>173</v>
      </c>
      <c r="E71" s="248">
        <v>85.45</v>
      </c>
      <c r="F71" s="249">
        <f>(E71-50)/10</f>
        <v>3.545</v>
      </c>
      <c r="G71" s="250">
        <f>_xlfn.RANK.EQ(E71,E$9:E$1214,0)</f>
        <v>60</v>
      </c>
      <c r="H71" s="251">
        <v>78</v>
      </c>
      <c r="I71" s="251">
        <v>85.45</v>
      </c>
      <c r="J71" s="251">
        <v>69.3</v>
      </c>
      <c r="K71" s="251">
        <f>H71*0.2+I71*0.7+J71*0.1</f>
        <v>82.345</v>
      </c>
      <c r="L71" s="250">
        <f>_xlfn.RANK.EQ(K71,K$9:K$1214,0)</f>
        <v>63</v>
      </c>
      <c r="M71" s="248" t="s">
        <v>23</v>
      </c>
    </row>
    <row r="72" s="241" customFormat="1" ht="23.25" customHeight="1" spans="1:13">
      <c r="A72" s="248">
        <v>64</v>
      </c>
      <c r="B72" s="250" t="s">
        <v>96</v>
      </c>
      <c r="C72" s="250" t="s">
        <v>174</v>
      </c>
      <c r="D72" s="250" t="s">
        <v>175</v>
      </c>
      <c r="E72" s="255">
        <v>88.79</v>
      </c>
      <c r="F72" s="253">
        <f>(E72-50)/10</f>
        <v>3.879</v>
      </c>
      <c r="G72" s="250">
        <f>_xlfn.RANK.EQ(E72,E$9:E$1214,0)</f>
        <v>13</v>
      </c>
      <c r="H72" s="255">
        <v>70</v>
      </c>
      <c r="I72" s="255">
        <v>88.79</v>
      </c>
      <c r="J72" s="255">
        <v>61.65</v>
      </c>
      <c r="K72" s="251">
        <f>H72*0.2+I72*0.7+J72*0.1</f>
        <v>82.318</v>
      </c>
      <c r="L72" s="250">
        <f>_xlfn.RANK.EQ(K72,K$9:K$1214,0)</f>
        <v>64</v>
      </c>
      <c r="M72" s="248" t="s">
        <v>23</v>
      </c>
    </row>
    <row r="73" s="241" customFormat="1" ht="23.25" customHeight="1" spans="1:13">
      <c r="A73" s="248">
        <v>65</v>
      </c>
      <c r="B73" s="248" t="s">
        <v>69</v>
      </c>
      <c r="C73" s="248" t="s">
        <v>176</v>
      </c>
      <c r="D73" s="248" t="s">
        <v>177</v>
      </c>
      <c r="E73" s="248">
        <v>85.85</v>
      </c>
      <c r="F73" s="249">
        <f>(E73-50)/10</f>
        <v>3.585</v>
      </c>
      <c r="G73" s="250">
        <f>_xlfn.RANK.EQ(E73,E$9:E$1214,0)</f>
        <v>47</v>
      </c>
      <c r="H73" s="251">
        <v>77.5</v>
      </c>
      <c r="I73" s="251">
        <v>85.85</v>
      </c>
      <c r="J73" s="251">
        <v>66.4</v>
      </c>
      <c r="K73" s="251">
        <f>H73*0.2+I73*0.7+J73*0.1</f>
        <v>82.235</v>
      </c>
      <c r="L73" s="250">
        <f>_xlfn.RANK.EQ(K73,K$9:K$1214,0)</f>
        <v>65</v>
      </c>
      <c r="M73" s="248" t="s">
        <v>23</v>
      </c>
    </row>
    <row r="74" s="241" customFormat="1" ht="23.25" customHeight="1" spans="1:13">
      <c r="A74" s="248">
        <v>66</v>
      </c>
      <c r="B74" s="250" t="s">
        <v>56</v>
      </c>
      <c r="C74" s="248" t="s">
        <v>178</v>
      </c>
      <c r="D74" s="250" t="s">
        <v>179</v>
      </c>
      <c r="E74" s="255">
        <v>84.67</v>
      </c>
      <c r="F74" s="249">
        <f>(E74-50)/10</f>
        <v>3.467</v>
      </c>
      <c r="G74" s="250">
        <f>_xlfn.RANK.EQ(E74,E$9:E$1214,0)</f>
        <v>85</v>
      </c>
      <c r="H74" s="255">
        <v>71</v>
      </c>
      <c r="I74" s="255">
        <v>87.67</v>
      </c>
      <c r="J74" s="255">
        <v>66.65</v>
      </c>
      <c r="K74" s="251">
        <f>H74*0.2+I74*0.7+J74*0.1</f>
        <v>82.234</v>
      </c>
      <c r="L74" s="250">
        <f>_xlfn.RANK.EQ(K74,K$9:K$1214,0)</f>
        <v>66</v>
      </c>
      <c r="M74" s="248" t="s">
        <v>23</v>
      </c>
    </row>
    <row r="75" s="241" customFormat="1" ht="23.25" customHeight="1" spans="1:13">
      <c r="A75" s="248">
        <v>67</v>
      </c>
      <c r="B75" s="248" t="s">
        <v>39</v>
      </c>
      <c r="C75" s="248" t="s">
        <v>180</v>
      </c>
      <c r="D75" s="248" t="s">
        <v>181</v>
      </c>
      <c r="E75" s="248">
        <v>84.33</v>
      </c>
      <c r="F75" s="249">
        <f>(E75-50)/10</f>
        <v>3.433</v>
      </c>
      <c r="G75" s="250">
        <f>_xlfn.RANK.EQ(E75,E$9:E$1214,0)</f>
        <v>91</v>
      </c>
      <c r="H75" s="251">
        <v>70</v>
      </c>
      <c r="I75" s="251">
        <v>88.33</v>
      </c>
      <c r="J75" s="251">
        <v>63.5</v>
      </c>
      <c r="K75" s="251">
        <f>H75*0.2+I75*0.7+J75*0.1</f>
        <v>82.181</v>
      </c>
      <c r="L75" s="250">
        <f>_xlfn.RANK.EQ(K75,K$9:K$1214,0)</f>
        <v>67</v>
      </c>
      <c r="M75" s="248" t="s">
        <v>23</v>
      </c>
    </row>
    <row r="76" s="241" customFormat="1" ht="23.25" customHeight="1" spans="1:13">
      <c r="A76" s="248">
        <v>68</v>
      </c>
      <c r="B76" s="248" t="s">
        <v>24</v>
      </c>
      <c r="C76" s="248" t="s">
        <v>182</v>
      </c>
      <c r="D76" s="248" t="s">
        <v>183</v>
      </c>
      <c r="E76" s="248">
        <v>84.05</v>
      </c>
      <c r="F76" s="249">
        <f>(E76-50)/10</f>
        <v>3.405</v>
      </c>
      <c r="G76" s="250">
        <f>_xlfn.RANK.EQ(E76,E$9:E$1214,0)</f>
        <v>103</v>
      </c>
      <c r="H76" s="251">
        <v>81.5</v>
      </c>
      <c r="I76" s="251">
        <v>84.05</v>
      </c>
      <c r="J76" s="251">
        <v>70.2</v>
      </c>
      <c r="K76" s="251">
        <f>H76*0.2+I76*0.7+J76*0.1</f>
        <v>82.155</v>
      </c>
      <c r="L76" s="250">
        <f>_xlfn.RANK.EQ(K76,K$9:K$1214,0)</f>
        <v>68</v>
      </c>
      <c r="M76" s="248" t="s">
        <v>23</v>
      </c>
    </row>
    <row r="77" s="241" customFormat="1" ht="23.25" customHeight="1" spans="1:13">
      <c r="A77" s="248">
        <v>69</v>
      </c>
      <c r="B77" s="248" t="s">
        <v>184</v>
      </c>
      <c r="C77" s="248" t="s">
        <v>185</v>
      </c>
      <c r="D77" s="248" t="s">
        <v>186</v>
      </c>
      <c r="E77" s="248">
        <v>82.52</v>
      </c>
      <c r="F77" s="249">
        <f>(E77-50)/10</f>
        <v>3.252</v>
      </c>
      <c r="G77" s="250">
        <f>_xlfn.RANK.EQ(E77,E$9:E$1214,0)</f>
        <v>158</v>
      </c>
      <c r="H77" s="251">
        <v>85</v>
      </c>
      <c r="I77" s="251">
        <v>82.52</v>
      </c>
      <c r="J77" s="251">
        <v>72.88</v>
      </c>
      <c r="K77" s="251">
        <f>H77*0.2+I77*0.7+J77*0.1</f>
        <v>82.052</v>
      </c>
      <c r="L77" s="250">
        <f>_xlfn.RANK.EQ(K77,K$9:K$1214,0)</f>
        <v>69</v>
      </c>
      <c r="M77" s="248" t="s">
        <v>23</v>
      </c>
    </row>
    <row r="78" s="241" customFormat="1" ht="23.25" customHeight="1" spans="1:13">
      <c r="A78" s="248">
        <v>70</v>
      </c>
      <c r="B78" s="250" t="s">
        <v>56</v>
      </c>
      <c r="C78" s="248" t="s">
        <v>187</v>
      </c>
      <c r="D78" s="250" t="s">
        <v>188</v>
      </c>
      <c r="E78" s="255">
        <v>82.93</v>
      </c>
      <c r="F78" s="249">
        <f>(E78-50)/10</f>
        <v>3.293</v>
      </c>
      <c r="G78" s="250">
        <f>_xlfn.RANK.EQ(E78,E$9:E$1214,0)</f>
        <v>140</v>
      </c>
      <c r="H78" s="255">
        <v>81.5</v>
      </c>
      <c r="I78" s="255">
        <v>82.93</v>
      </c>
      <c r="J78" s="255">
        <v>76.56</v>
      </c>
      <c r="K78" s="251">
        <f>H78*0.2+I78*0.7+J78*0.1</f>
        <v>82.007</v>
      </c>
      <c r="L78" s="250">
        <f>_xlfn.RANK.EQ(K78,K$9:K$1214,0)</f>
        <v>70</v>
      </c>
      <c r="M78" s="248" t="s">
        <v>23</v>
      </c>
    </row>
    <row r="79" s="241" customFormat="1" ht="23.25" customHeight="1" spans="1:13">
      <c r="A79" s="248">
        <v>71</v>
      </c>
      <c r="B79" s="248" t="s">
        <v>45</v>
      </c>
      <c r="C79" s="248" t="s">
        <v>189</v>
      </c>
      <c r="D79" s="248" t="s">
        <v>190</v>
      </c>
      <c r="E79" s="248">
        <v>85.02</v>
      </c>
      <c r="F79" s="249">
        <f>(E79-50)/10</f>
        <v>3.502</v>
      </c>
      <c r="G79" s="250">
        <f>_xlfn.RANK.EQ(E79,E$9:E$1214,0)</f>
        <v>74</v>
      </c>
      <c r="H79" s="251">
        <v>77</v>
      </c>
      <c r="I79" s="251">
        <v>86.02</v>
      </c>
      <c r="J79" s="251">
        <v>63.6</v>
      </c>
      <c r="K79" s="251">
        <f>H79*0.2+I79*0.7+J79*0.1</f>
        <v>81.974</v>
      </c>
      <c r="L79" s="250">
        <f>_xlfn.RANK.EQ(K79,K$9:K$1214,0)</f>
        <v>71</v>
      </c>
      <c r="M79" s="248" t="s">
        <v>23</v>
      </c>
    </row>
    <row r="80" s="241" customFormat="1" ht="23.25" customHeight="1" spans="1:13">
      <c r="A80" s="248">
        <v>72</v>
      </c>
      <c r="B80" s="248" t="s">
        <v>30</v>
      </c>
      <c r="C80" s="248" t="s">
        <v>191</v>
      </c>
      <c r="D80" s="248" t="s">
        <v>192</v>
      </c>
      <c r="E80" s="248">
        <v>86.62</v>
      </c>
      <c r="F80" s="249">
        <f>(E80-50)/10</f>
        <v>3.662</v>
      </c>
      <c r="G80" s="250">
        <f>_xlfn.RANK.EQ(E80,E$9:E$1214,0)</f>
        <v>32</v>
      </c>
      <c r="H80" s="251">
        <v>71</v>
      </c>
      <c r="I80" s="251">
        <v>87.62</v>
      </c>
      <c r="J80" s="251">
        <v>63.9</v>
      </c>
      <c r="K80" s="251">
        <f>H80*0.2+I80*0.7+J80*0.1</f>
        <v>81.924</v>
      </c>
      <c r="L80" s="250">
        <f>_xlfn.RANK.EQ(K80,K$9:K$1214,0)</f>
        <v>72</v>
      </c>
      <c r="M80" s="248" t="s">
        <v>23</v>
      </c>
    </row>
    <row r="81" s="241" customFormat="1" ht="23.25" customHeight="1" spans="1:13">
      <c r="A81" s="248">
        <v>73</v>
      </c>
      <c r="B81" s="248" t="s">
        <v>155</v>
      </c>
      <c r="C81" s="248" t="s">
        <v>193</v>
      </c>
      <c r="D81" s="248" t="s">
        <v>194</v>
      </c>
      <c r="E81" s="248">
        <v>86.83</v>
      </c>
      <c r="F81" s="249">
        <f>(E81-50)/10</f>
        <v>3.683</v>
      </c>
      <c r="G81" s="250">
        <f>_xlfn.RANK.EQ(E81,E$9:E$1214,0)</f>
        <v>29</v>
      </c>
      <c r="H81" s="251">
        <v>70</v>
      </c>
      <c r="I81" s="251">
        <v>87.83</v>
      </c>
      <c r="J81" s="251">
        <v>64</v>
      </c>
      <c r="K81" s="251">
        <f>H81*0.2+I81*0.7+J81*0.1</f>
        <v>81.881</v>
      </c>
      <c r="L81" s="250">
        <f>_xlfn.RANK.EQ(K81,K$9:K$1214,0)</f>
        <v>73</v>
      </c>
      <c r="M81" s="248" t="s">
        <v>23</v>
      </c>
    </row>
    <row r="82" s="241" customFormat="1" ht="23.25" customHeight="1" spans="1:13">
      <c r="A82" s="248">
        <v>74</v>
      </c>
      <c r="B82" s="248" t="s">
        <v>195</v>
      </c>
      <c r="C82" s="248" t="s">
        <v>196</v>
      </c>
      <c r="D82" s="248" t="s">
        <v>197</v>
      </c>
      <c r="E82" s="248">
        <v>81.99</v>
      </c>
      <c r="F82" s="249">
        <f>(E82-50)/10</f>
        <v>3.199</v>
      </c>
      <c r="G82" s="250">
        <f>_xlfn.RANK.EQ(E82,E$9:E$1214,0)</f>
        <v>177</v>
      </c>
      <c r="H82" s="251">
        <v>85</v>
      </c>
      <c r="I82" s="251">
        <v>81.99</v>
      </c>
      <c r="J82" s="251">
        <v>74.25</v>
      </c>
      <c r="K82" s="251">
        <f>H82*0.2+I82*0.7+J82*0.1</f>
        <v>81.818</v>
      </c>
      <c r="L82" s="250">
        <f>_xlfn.RANK.EQ(K82,K$9:K$1214,0)</f>
        <v>74</v>
      </c>
      <c r="M82" s="248" t="s">
        <v>23</v>
      </c>
    </row>
    <row r="83" s="241" customFormat="1" ht="23.25" customHeight="1" spans="1:13">
      <c r="A83" s="248">
        <v>75</v>
      </c>
      <c r="B83" s="248" t="s">
        <v>121</v>
      </c>
      <c r="C83" s="248" t="s">
        <v>198</v>
      </c>
      <c r="D83" s="248" t="s">
        <v>199</v>
      </c>
      <c r="E83" s="248">
        <v>85.6</v>
      </c>
      <c r="F83" s="249">
        <f>(E83-50)/10</f>
        <v>3.56</v>
      </c>
      <c r="G83" s="250">
        <f>_xlfn.RANK.EQ(E83,E$9:E$1214,0)</f>
        <v>56</v>
      </c>
      <c r="H83" s="251">
        <v>75.5</v>
      </c>
      <c r="I83" s="251">
        <v>85.6</v>
      </c>
      <c r="J83" s="251">
        <v>65.8</v>
      </c>
      <c r="K83" s="251">
        <f>H83*0.2+I83*0.7+J83*0.1</f>
        <v>81.6</v>
      </c>
      <c r="L83" s="250">
        <f>_xlfn.RANK.EQ(K83,K$9:K$1214,0)</f>
        <v>75</v>
      </c>
      <c r="M83" s="248" t="s">
        <v>23</v>
      </c>
    </row>
    <row r="84" s="241" customFormat="1" ht="23.25" customHeight="1" spans="1:13">
      <c r="A84" s="248">
        <v>76</v>
      </c>
      <c r="B84" s="248" t="s">
        <v>84</v>
      </c>
      <c r="C84" s="248" t="s">
        <v>200</v>
      </c>
      <c r="D84" s="248" t="s">
        <v>201</v>
      </c>
      <c r="E84" s="248">
        <v>84.12</v>
      </c>
      <c r="F84" s="249">
        <f>(E84-50)/10</f>
        <v>3.412</v>
      </c>
      <c r="G84" s="250">
        <f>_xlfn.RANK.EQ(E84,E$9:E$1214,0)</f>
        <v>100</v>
      </c>
      <c r="H84" s="251">
        <v>82</v>
      </c>
      <c r="I84" s="251">
        <v>84.12</v>
      </c>
      <c r="J84" s="251">
        <v>63.1</v>
      </c>
      <c r="K84" s="251">
        <f>H84*0.2+I84*0.7+J84*0.1</f>
        <v>81.594</v>
      </c>
      <c r="L84" s="250">
        <f>_xlfn.RANK.EQ(K84,K$9:K$1214,0)</f>
        <v>76</v>
      </c>
      <c r="M84" s="248" t="s">
        <v>23</v>
      </c>
    </row>
    <row r="85" s="241" customFormat="1" ht="23.25" customHeight="1" spans="1:13">
      <c r="A85" s="248">
        <v>77</v>
      </c>
      <c r="B85" s="248" t="s">
        <v>30</v>
      </c>
      <c r="C85" s="248" t="s">
        <v>202</v>
      </c>
      <c r="D85" s="248" t="s">
        <v>203</v>
      </c>
      <c r="E85" s="248">
        <v>81.39</v>
      </c>
      <c r="F85" s="249">
        <f>(E85-50)/10</f>
        <v>3.139</v>
      </c>
      <c r="G85" s="250">
        <f>_xlfn.RANK.EQ(E85,E$9:E$1214,0)</f>
        <v>209</v>
      </c>
      <c r="H85" s="251">
        <v>84</v>
      </c>
      <c r="I85" s="251">
        <v>81.39</v>
      </c>
      <c r="J85" s="251">
        <v>78.21</v>
      </c>
      <c r="K85" s="251">
        <f>H85*0.2+I85*0.7+J85*0.1</f>
        <v>81.594</v>
      </c>
      <c r="L85" s="250">
        <f>_xlfn.RANK.EQ(K85,K$9:K$1214,0)</f>
        <v>76</v>
      </c>
      <c r="M85" s="248" t="s">
        <v>23</v>
      </c>
    </row>
    <row r="86" s="241" customFormat="1" ht="23.25" customHeight="1" spans="1:13">
      <c r="A86" s="248">
        <v>78</v>
      </c>
      <c r="B86" s="248" t="s">
        <v>141</v>
      </c>
      <c r="C86" s="248" t="s">
        <v>204</v>
      </c>
      <c r="D86" s="248" t="s">
        <v>205</v>
      </c>
      <c r="E86" s="248">
        <v>87.15</v>
      </c>
      <c r="F86" s="249">
        <f>(E86-50)/10</f>
        <v>3.715</v>
      </c>
      <c r="G86" s="250">
        <f>_xlfn.RANK.EQ(E86,E$9:E$1214,0)</f>
        <v>25</v>
      </c>
      <c r="H86" s="251">
        <v>71</v>
      </c>
      <c r="I86" s="251">
        <v>87.15</v>
      </c>
      <c r="J86" s="251">
        <v>63.8</v>
      </c>
      <c r="K86" s="251">
        <f>H86*0.2+I86*0.7+J86*0.1</f>
        <v>81.585</v>
      </c>
      <c r="L86" s="250">
        <f>_xlfn.RANK.EQ(K86,K$9:K$1214,0)</f>
        <v>78</v>
      </c>
      <c r="M86" s="248" t="s">
        <v>23</v>
      </c>
    </row>
    <row r="87" s="241" customFormat="1" ht="23.25" customHeight="1" spans="1:13">
      <c r="A87" s="248">
        <v>79</v>
      </c>
      <c r="B87" s="250" t="s">
        <v>27</v>
      </c>
      <c r="C87" s="250" t="s">
        <v>206</v>
      </c>
      <c r="D87" s="250" t="s">
        <v>207</v>
      </c>
      <c r="E87" s="255">
        <v>82.99</v>
      </c>
      <c r="F87" s="249">
        <f>(E87-50)/10</f>
        <v>3.299</v>
      </c>
      <c r="G87" s="250">
        <f>_xlfn.RANK.EQ(E87,E$9:E$1214,0)</f>
        <v>137</v>
      </c>
      <c r="H87" s="255">
        <v>80</v>
      </c>
      <c r="I87" s="255">
        <v>82.99</v>
      </c>
      <c r="J87" s="255">
        <v>74.85</v>
      </c>
      <c r="K87" s="251">
        <f>H87*0.2+I87*0.7+J87*0.1</f>
        <v>81.578</v>
      </c>
      <c r="L87" s="250">
        <f>_xlfn.RANK.EQ(K87,K$9:K$1214,0)</f>
        <v>79</v>
      </c>
      <c r="M87" s="248" t="s">
        <v>23</v>
      </c>
    </row>
    <row r="88" s="241" customFormat="1" ht="23.25" customHeight="1" spans="1:13">
      <c r="A88" s="248">
        <v>80</v>
      </c>
      <c r="B88" s="250" t="s">
        <v>56</v>
      </c>
      <c r="C88" s="248" t="s">
        <v>208</v>
      </c>
      <c r="D88" s="250" t="s">
        <v>209</v>
      </c>
      <c r="E88" s="255">
        <v>83.8</v>
      </c>
      <c r="F88" s="249">
        <f>(E88-50)/10</f>
        <v>3.38</v>
      </c>
      <c r="G88" s="250">
        <f>_xlfn.RANK.EQ(E88,E$9:E$1214,0)</f>
        <v>108</v>
      </c>
      <c r="H88" s="255">
        <v>73</v>
      </c>
      <c r="I88" s="255">
        <v>85.8</v>
      </c>
      <c r="J88" s="255">
        <v>69.1</v>
      </c>
      <c r="K88" s="251">
        <f>H88*0.2+I88*0.7+J88*0.1</f>
        <v>81.57</v>
      </c>
      <c r="L88" s="250">
        <f>_xlfn.RANK.EQ(K88,K$9:K$1214,0)</f>
        <v>80</v>
      </c>
      <c r="M88" s="248" t="s">
        <v>23</v>
      </c>
    </row>
    <row r="89" s="241" customFormat="1" ht="23.25" customHeight="1" spans="1:13">
      <c r="A89" s="248">
        <v>81</v>
      </c>
      <c r="B89" s="248" t="s">
        <v>112</v>
      </c>
      <c r="C89" s="248" t="s">
        <v>210</v>
      </c>
      <c r="D89" s="248" t="s">
        <v>211</v>
      </c>
      <c r="E89" s="248">
        <v>87.24</v>
      </c>
      <c r="F89" s="249">
        <f>(E89-50)/10</f>
        <v>3.724</v>
      </c>
      <c r="G89" s="250">
        <f>_xlfn.RANK.EQ(E89,E$9:E$1214,0)</f>
        <v>24</v>
      </c>
      <c r="H89" s="251">
        <v>71</v>
      </c>
      <c r="I89" s="251">
        <v>87.24</v>
      </c>
      <c r="J89" s="251">
        <v>63</v>
      </c>
      <c r="K89" s="251">
        <f>H89*0.2+I89*0.7+J89*0.1</f>
        <v>81.568</v>
      </c>
      <c r="L89" s="250">
        <f>_xlfn.RANK.EQ(K89,K$9:K$1214,0)</f>
        <v>81</v>
      </c>
      <c r="M89" s="248" t="s">
        <v>23</v>
      </c>
    </row>
    <row r="90" s="241" customFormat="1" ht="23.25" customHeight="1" spans="1:13">
      <c r="A90" s="248">
        <v>82</v>
      </c>
      <c r="B90" s="250" t="s">
        <v>56</v>
      </c>
      <c r="C90" s="248" t="s">
        <v>212</v>
      </c>
      <c r="D90" s="250" t="s">
        <v>213</v>
      </c>
      <c r="E90" s="255">
        <v>82.63</v>
      </c>
      <c r="F90" s="249">
        <f>(E90-50)/10</f>
        <v>3.263</v>
      </c>
      <c r="G90" s="250">
        <f>_xlfn.RANK.EQ(E90,E$9:E$1214,0)</f>
        <v>153</v>
      </c>
      <c r="H90" s="255">
        <v>83</v>
      </c>
      <c r="I90" s="255">
        <v>82.63</v>
      </c>
      <c r="J90" s="255">
        <v>70.91</v>
      </c>
      <c r="K90" s="251">
        <f>H90*0.2+I90*0.7+J90*0.1</f>
        <v>81.532</v>
      </c>
      <c r="L90" s="250">
        <f>_xlfn.RANK.EQ(K90,K$9:K$1214,0)</f>
        <v>82</v>
      </c>
      <c r="M90" s="248" t="s">
        <v>23</v>
      </c>
    </row>
    <row r="91" s="241" customFormat="1" ht="23.25" customHeight="1" spans="1:13">
      <c r="A91" s="248">
        <v>83</v>
      </c>
      <c r="B91" s="250" t="s">
        <v>33</v>
      </c>
      <c r="C91" s="250" t="s">
        <v>214</v>
      </c>
      <c r="D91" s="250" t="s">
        <v>215</v>
      </c>
      <c r="E91" s="255">
        <v>82.33</v>
      </c>
      <c r="F91" s="249">
        <f>(E91-50)/10</f>
        <v>3.233</v>
      </c>
      <c r="G91" s="250">
        <f>_xlfn.RANK.EQ(E91,E$9:E$1214,0)</f>
        <v>166</v>
      </c>
      <c r="H91" s="255">
        <v>78</v>
      </c>
      <c r="I91" s="255">
        <v>82.33</v>
      </c>
      <c r="J91" s="255">
        <v>82.33</v>
      </c>
      <c r="K91" s="251">
        <f>H91*0.2+I91*0.7+J91*0.1</f>
        <v>81.464</v>
      </c>
      <c r="L91" s="250">
        <f>_xlfn.RANK.EQ(K91,K$9:K$1214,0)</f>
        <v>83</v>
      </c>
      <c r="M91" s="248" t="s">
        <v>23</v>
      </c>
    </row>
    <row r="92" s="241" customFormat="1" ht="23.25" customHeight="1" spans="1:13">
      <c r="A92" s="248">
        <v>84</v>
      </c>
      <c r="B92" s="248" t="s">
        <v>20</v>
      </c>
      <c r="C92" s="248" t="s">
        <v>216</v>
      </c>
      <c r="D92" s="248" t="s">
        <v>217</v>
      </c>
      <c r="E92" s="248">
        <v>85.95</v>
      </c>
      <c r="F92" s="249">
        <f>(E92-50)/10</f>
        <v>3.595</v>
      </c>
      <c r="G92" s="250">
        <f>_xlfn.RANK.EQ(E92,E$9:E$1214,0)</f>
        <v>45</v>
      </c>
      <c r="H92" s="251">
        <v>73</v>
      </c>
      <c r="I92" s="251">
        <v>85.95</v>
      </c>
      <c r="J92" s="251">
        <v>65</v>
      </c>
      <c r="K92" s="251">
        <f>H92*0.2+I92*0.7+J92*0.1</f>
        <v>81.265</v>
      </c>
      <c r="L92" s="250">
        <f>_xlfn.RANK.EQ(K92,K$9:K$1214,0)</f>
        <v>84</v>
      </c>
      <c r="M92" s="248" t="s">
        <v>23</v>
      </c>
    </row>
    <row r="93" s="241" customFormat="1" ht="23.25" customHeight="1" spans="1:13">
      <c r="A93" s="248">
        <v>85</v>
      </c>
      <c r="B93" s="248" t="s">
        <v>69</v>
      </c>
      <c r="C93" s="248" t="s">
        <v>218</v>
      </c>
      <c r="D93" s="248" t="s">
        <v>219</v>
      </c>
      <c r="E93" s="248">
        <v>83.86</v>
      </c>
      <c r="F93" s="249">
        <f>(E93-50)/10</f>
        <v>3.386</v>
      </c>
      <c r="G93" s="250">
        <f>_xlfn.RANK.EQ(E93,E$9:E$1214,0)</f>
        <v>107</v>
      </c>
      <c r="H93" s="251">
        <v>78.5</v>
      </c>
      <c r="I93" s="251">
        <v>83.86</v>
      </c>
      <c r="J93" s="251">
        <v>68.61</v>
      </c>
      <c r="K93" s="251">
        <f>H93*0.2+I93*0.7+J93*0.1</f>
        <v>81.263</v>
      </c>
      <c r="L93" s="250">
        <f>_xlfn.RANK.EQ(K93,K$9:K$1214,0)</f>
        <v>85</v>
      </c>
      <c r="M93" s="248" t="s">
        <v>23</v>
      </c>
    </row>
    <row r="94" s="241" customFormat="1" ht="23.25" customHeight="1" spans="1:13">
      <c r="A94" s="248">
        <v>86</v>
      </c>
      <c r="B94" s="248" t="s">
        <v>36</v>
      </c>
      <c r="C94" s="248" t="s">
        <v>220</v>
      </c>
      <c r="D94" s="248" t="s">
        <v>221</v>
      </c>
      <c r="E94" s="248">
        <v>84.58</v>
      </c>
      <c r="F94" s="249">
        <f>(E94-50)/10</f>
        <v>3.458</v>
      </c>
      <c r="G94" s="250">
        <f>_xlfn.RANK.EQ(E94,E$9:E$1214,0)</f>
        <v>87</v>
      </c>
      <c r="H94" s="251">
        <v>75.5</v>
      </c>
      <c r="I94" s="251">
        <v>84.58</v>
      </c>
      <c r="J94" s="251">
        <v>69.37</v>
      </c>
      <c r="K94" s="251">
        <f>H94*0.2+I94*0.7+J94*0.1</f>
        <v>81.243</v>
      </c>
      <c r="L94" s="250">
        <f>_xlfn.RANK.EQ(K94,K$9:K$1214,0)</f>
        <v>86</v>
      </c>
      <c r="M94" s="248" t="s">
        <v>23</v>
      </c>
    </row>
    <row r="95" s="241" customFormat="1" ht="23.25" customHeight="1" spans="1:13">
      <c r="A95" s="248">
        <v>87</v>
      </c>
      <c r="B95" s="248" t="s">
        <v>222</v>
      </c>
      <c r="C95" s="248" t="s">
        <v>223</v>
      </c>
      <c r="D95" s="248" t="s">
        <v>224</v>
      </c>
      <c r="E95" s="248">
        <v>85.82</v>
      </c>
      <c r="F95" s="249">
        <f>(E95-50)/10</f>
        <v>3.582</v>
      </c>
      <c r="G95" s="250">
        <f>_xlfn.RANK.EQ(E95,E$9:E$1214,0)</f>
        <v>48</v>
      </c>
      <c r="H95" s="251">
        <v>74</v>
      </c>
      <c r="I95" s="251">
        <v>85.82</v>
      </c>
      <c r="J95" s="251">
        <v>62.4</v>
      </c>
      <c r="K95" s="251">
        <f>H95*0.2+I95*0.7+J95*0.1</f>
        <v>81.114</v>
      </c>
      <c r="L95" s="250">
        <f>_xlfn.RANK.EQ(K95,K$9:K$1214,0)</f>
        <v>87</v>
      </c>
      <c r="M95" s="248" t="s">
        <v>23</v>
      </c>
    </row>
    <row r="96" s="241" customFormat="1" ht="23.25" customHeight="1" spans="1:13">
      <c r="A96" s="248">
        <v>88</v>
      </c>
      <c r="B96" s="250" t="s">
        <v>66</v>
      </c>
      <c r="C96" s="250" t="s">
        <v>225</v>
      </c>
      <c r="D96" s="250" t="s">
        <v>226</v>
      </c>
      <c r="E96" s="250">
        <v>79.24</v>
      </c>
      <c r="F96" s="249">
        <f>(E96-50)/10</f>
        <v>2.924</v>
      </c>
      <c r="G96" s="250">
        <f>_xlfn.RANK.EQ(E96,E$9:E$1214,0)</f>
        <v>315</v>
      </c>
      <c r="H96" s="255">
        <v>88</v>
      </c>
      <c r="I96" s="255">
        <v>80.24</v>
      </c>
      <c r="J96" s="255">
        <v>72.86</v>
      </c>
      <c r="K96" s="251">
        <f>H96*0.2+I96*0.7+J96*0.1</f>
        <v>81.054</v>
      </c>
      <c r="L96" s="250">
        <f>_xlfn.RANK.EQ(K96,K$9:K$1214,0)</f>
        <v>88</v>
      </c>
      <c r="M96" s="248" t="s">
        <v>23</v>
      </c>
    </row>
    <row r="97" s="241" customFormat="1" ht="23.25" customHeight="1" spans="1:13">
      <c r="A97" s="248">
        <v>89</v>
      </c>
      <c r="B97" s="248" t="s">
        <v>155</v>
      </c>
      <c r="C97" s="248" t="s">
        <v>227</v>
      </c>
      <c r="D97" s="248" t="s">
        <v>228</v>
      </c>
      <c r="E97" s="248">
        <v>84.14</v>
      </c>
      <c r="F97" s="249">
        <f>(E97-50)/10</f>
        <v>3.414</v>
      </c>
      <c r="G97" s="250">
        <f>_xlfn.RANK.EQ(E97,E$9:E$1214,0)</f>
        <v>98</v>
      </c>
      <c r="H97" s="251">
        <v>78</v>
      </c>
      <c r="I97" s="251">
        <v>84.14</v>
      </c>
      <c r="J97" s="251">
        <v>65.45</v>
      </c>
      <c r="K97" s="251">
        <f>H97*0.2+I97*0.7+J97*0.1</f>
        <v>81.043</v>
      </c>
      <c r="L97" s="250">
        <f>_xlfn.RANK.EQ(K97,K$9:K$1214,0)</f>
        <v>89</v>
      </c>
      <c r="M97" s="248" t="s">
        <v>23</v>
      </c>
    </row>
    <row r="98" s="241" customFormat="1" ht="23.25" customHeight="1" spans="1:13">
      <c r="A98" s="248">
        <v>90</v>
      </c>
      <c r="B98" s="248" t="s">
        <v>229</v>
      </c>
      <c r="C98" s="248" t="s">
        <v>230</v>
      </c>
      <c r="D98" s="248" t="s">
        <v>231</v>
      </c>
      <c r="E98" s="248">
        <v>85.64</v>
      </c>
      <c r="F98" s="249">
        <f>(E98-50)/10</f>
        <v>3.564</v>
      </c>
      <c r="G98" s="250">
        <f>_xlfn.RANK.EQ(E98,E$9:E$1214,0)</f>
        <v>54</v>
      </c>
      <c r="H98" s="251">
        <v>74</v>
      </c>
      <c r="I98" s="251">
        <v>85.64</v>
      </c>
      <c r="J98" s="251">
        <v>62.75</v>
      </c>
      <c r="K98" s="251">
        <f>H98*0.2+I98*0.7+J98*0.1</f>
        <v>81.023</v>
      </c>
      <c r="L98" s="250">
        <f>_xlfn.RANK.EQ(K98,K$9:K$1214,0)</f>
        <v>90</v>
      </c>
      <c r="M98" s="248" t="s">
        <v>23</v>
      </c>
    </row>
    <row r="99" s="241" customFormat="1" ht="23.25" customHeight="1" spans="1:13">
      <c r="A99" s="248">
        <v>91</v>
      </c>
      <c r="B99" s="248" t="s">
        <v>184</v>
      </c>
      <c r="C99" s="248" t="s">
        <v>232</v>
      </c>
      <c r="D99" s="248" t="s">
        <v>233</v>
      </c>
      <c r="E99" s="248">
        <v>79.24</v>
      </c>
      <c r="F99" s="249">
        <f>(E99-50)/10</f>
        <v>2.924</v>
      </c>
      <c r="G99" s="250">
        <f>_xlfn.RANK.EQ(E99,E$9:E$1214,0)</f>
        <v>315</v>
      </c>
      <c r="H99" s="251">
        <v>87</v>
      </c>
      <c r="I99" s="251">
        <v>79.24</v>
      </c>
      <c r="J99" s="254">
        <v>81.45</v>
      </c>
      <c r="K99" s="251">
        <f>H99*0.2+I99*0.7+J99*0.1</f>
        <v>81.013</v>
      </c>
      <c r="L99" s="250">
        <f>_xlfn.RANK.EQ(K99,K$9:K$1214,0)</f>
        <v>91</v>
      </c>
      <c r="M99" s="248" t="s">
        <v>23</v>
      </c>
    </row>
    <row r="100" s="241" customFormat="1" ht="23.25" customHeight="1" spans="1:13">
      <c r="A100" s="248">
        <v>92</v>
      </c>
      <c r="B100" s="248" t="s">
        <v>89</v>
      </c>
      <c r="C100" s="248" t="s">
        <v>234</v>
      </c>
      <c r="D100" s="248" t="s">
        <v>235</v>
      </c>
      <c r="E100" s="248">
        <v>86</v>
      </c>
      <c r="F100" s="249">
        <f>(E100-50)/10</f>
        <v>3.6</v>
      </c>
      <c r="G100" s="250">
        <f>_xlfn.RANK.EQ(E100,E$9:E$1214,0)</f>
        <v>42</v>
      </c>
      <c r="H100" s="251">
        <v>71</v>
      </c>
      <c r="I100" s="251">
        <v>86</v>
      </c>
      <c r="J100" s="251">
        <v>65.3</v>
      </c>
      <c r="K100" s="251">
        <f>H100*0.2+I100*0.7+J100*0.1</f>
        <v>80.93</v>
      </c>
      <c r="L100" s="250">
        <f>_xlfn.RANK.EQ(K100,K$9:K$1214,0)</f>
        <v>92</v>
      </c>
      <c r="M100" s="248" t="s">
        <v>23</v>
      </c>
    </row>
    <row r="101" s="241" customFormat="1" ht="23.25" customHeight="1" spans="1:13">
      <c r="A101" s="248">
        <v>93</v>
      </c>
      <c r="B101" s="248" t="s">
        <v>155</v>
      </c>
      <c r="C101" s="248" t="s">
        <v>236</v>
      </c>
      <c r="D101" s="248" t="s">
        <v>237</v>
      </c>
      <c r="E101" s="248">
        <v>85.19</v>
      </c>
      <c r="F101" s="249">
        <f>(E101-50)/10</f>
        <v>3.519</v>
      </c>
      <c r="G101" s="250">
        <f>_xlfn.RANK.EQ(E101,E$9:E$1214,0)</f>
        <v>69</v>
      </c>
      <c r="H101" s="251">
        <v>70</v>
      </c>
      <c r="I101" s="251">
        <v>86.19</v>
      </c>
      <c r="J101" s="251">
        <v>64.95</v>
      </c>
      <c r="K101" s="251">
        <f>H101*0.2+I101*0.7+J101*0.1</f>
        <v>80.828</v>
      </c>
      <c r="L101" s="250">
        <f>_xlfn.RANK.EQ(K101,K$9:K$1214,0)</f>
        <v>93</v>
      </c>
      <c r="M101" s="248" t="s">
        <v>23</v>
      </c>
    </row>
    <row r="102" s="241" customFormat="1" ht="23.25" customHeight="1" spans="1:13">
      <c r="A102" s="248">
        <v>94</v>
      </c>
      <c r="B102" s="248" t="s">
        <v>138</v>
      </c>
      <c r="C102" s="248" t="s">
        <v>238</v>
      </c>
      <c r="D102" s="248" t="s">
        <v>239</v>
      </c>
      <c r="E102" s="248">
        <v>83.98</v>
      </c>
      <c r="F102" s="249">
        <f>(E102-50)/10</f>
        <v>3.398</v>
      </c>
      <c r="G102" s="250">
        <f>_xlfn.RANK.EQ(E102,E$9:E$1214,0)</f>
        <v>105</v>
      </c>
      <c r="H102" s="251">
        <v>75</v>
      </c>
      <c r="I102" s="256">
        <v>84.98</v>
      </c>
      <c r="J102" s="251">
        <v>63.4</v>
      </c>
      <c r="K102" s="251">
        <f>H102*0.2+I102*0.7+J102*0.1</f>
        <v>80.826</v>
      </c>
      <c r="L102" s="250">
        <f>_xlfn.RANK.EQ(K102,K$9:K$1214,0)</f>
        <v>94</v>
      </c>
      <c r="M102" s="248" t="s">
        <v>23</v>
      </c>
    </row>
    <row r="103" s="241" customFormat="1" ht="23.25" customHeight="1" spans="1:13">
      <c r="A103" s="248">
        <v>95</v>
      </c>
      <c r="B103" s="248" t="s">
        <v>138</v>
      </c>
      <c r="C103" s="248" t="s">
        <v>240</v>
      </c>
      <c r="D103" s="248" t="s">
        <v>241</v>
      </c>
      <c r="E103" s="248">
        <v>86.39</v>
      </c>
      <c r="F103" s="249">
        <f>(E103-50)/10</f>
        <v>3.639</v>
      </c>
      <c r="G103" s="250">
        <f>_xlfn.RANK.EQ(E103,E$9:E$1214,0)</f>
        <v>38</v>
      </c>
      <c r="H103" s="251">
        <v>70</v>
      </c>
      <c r="I103" s="251">
        <v>86.39</v>
      </c>
      <c r="J103" s="251">
        <v>63.39</v>
      </c>
      <c r="K103" s="251">
        <f>H103*0.2+I103*0.7+J103*0.1</f>
        <v>80.812</v>
      </c>
      <c r="L103" s="250">
        <f>_xlfn.RANK.EQ(K103,K$9:K$1214,0)</f>
        <v>95</v>
      </c>
      <c r="M103" s="248" t="s">
        <v>23</v>
      </c>
    </row>
    <row r="104" s="241" customFormat="1" ht="23.25" customHeight="1" spans="1:13">
      <c r="A104" s="248">
        <v>96</v>
      </c>
      <c r="B104" s="248" t="s">
        <v>242</v>
      </c>
      <c r="C104" s="248" t="s">
        <v>243</v>
      </c>
      <c r="D104" s="248" t="s">
        <v>244</v>
      </c>
      <c r="E104" s="248">
        <v>86.44</v>
      </c>
      <c r="F104" s="249">
        <f>(E104-50)/10</f>
        <v>3.644</v>
      </c>
      <c r="G104" s="250">
        <f>_xlfn.RANK.EQ(E104,E$9:E$1214,0)</f>
        <v>36</v>
      </c>
      <c r="H104" s="251">
        <v>70</v>
      </c>
      <c r="I104" s="251">
        <v>86.44</v>
      </c>
      <c r="J104" s="251">
        <v>63</v>
      </c>
      <c r="K104" s="251">
        <f>H104*0.2+I104*0.7+J104*0.1</f>
        <v>80.808</v>
      </c>
      <c r="L104" s="250">
        <f>_xlfn.RANK.EQ(K104,K$9:K$1214,0)</f>
        <v>96</v>
      </c>
      <c r="M104" s="248" t="s">
        <v>23</v>
      </c>
    </row>
    <row r="105" s="241" customFormat="1" ht="23.25" customHeight="1" spans="1:13">
      <c r="A105" s="248">
        <v>97</v>
      </c>
      <c r="B105" s="248" t="s">
        <v>242</v>
      </c>
      <c r="C105" s="248" t="s">
        <v>245</v>
      </c>
      <c r="D105" s="248" t="s">
        <v>246</v>
      </c>
      <c r="E105" s="248">
        <v>84.3</v>
      </c>
      <c r="F105" s="249">
        <f>(E105-50)/10</f>
        <v>3.43</v>
      </c>
      <c r="G105" s="250">
        <f>_xlfn.RANK.EQ(E105,E$9:E$1214,0)</f>
        <v>92</v>
      </c>
      <c r="H105" s="251">
        <v>74</v>
      </c>
      <c r="I105" s="251">
        <v>85.3</v>
      </c>
      <c r="J105" s="251">
        <v>62.9</v>
      </c>
      <c r="K105" s="251">
        <f>H105*0.2+I105*0.7+J105*0.1</f>
        <v>80.8</v>
      </c>
      <c r="L105" s="250">
        <f>_xlfn.RANK.EQ(K105,K$9:K$1214,0)</f>
        <v>97</v>
      </c>
      <c r="M105" s="248" t="s">
        <v>23</v>
      </c>
    </row>
    <row r="106" s="241" customFormat="1" ht="23.25" customHeight="1" spans="1:13">
      <c r="A106" s="248">
        <v>98</v>
      </c>
      <c r="B106" s="248" t="s">
        <v>84</v>
      </c>
      <c r="C106" s="248" t="s">
        <v>247</v>
      </c>
      <c r="D106" s="248" t="s">
        <v>248</v>
      </c>
      <c r="E106" s="248">
        <v>82.23</v>
      </c>
      <c r="F106" s="249">
        <f>(E106-50)/10</f>
        <v>3.223</v>
      </c>
      <c r="G106" s="250">
        <f>_xlfn.RANK.EQ(E106,E$9:E$1214,0)</f>
        <v>169</v>
      </c>
      <c r="H106" s="251">
        <v>74</v>
      </c>
      <c r="I106" s="251">
        <v>85.23</v>
      </c>
      <c r="J106" s="251">
        <v>62.5</v>
      </c>
      <c r="K106" s="251">
        <f>H106*0.2+I106*0.7+J106*0.1</f>
        <v>80.711</v>
      </c>
      <c r="L106" s="250">
        <f>_xlfn.RANK.EQ(K106,K$9:K$1214,0)</f>
        <v>98</v>
      </c>
      <c r="M106" s="248" t="s">
        <v>23</v>
      </c>
    </row>
    <row r="107" s="241" customFormat="1" ht="23.25" customHeight="1" spans="1:13">
      <c r="A107" s="248">
        <v>99</v>
      </c>
      <c r="B107" s="250" t="s">
        <v>56</v>
      </c>
      <c r="C107" s="248" t="s">
        <v>249</v>
      </c>
      <c r="D107" s="250" t="s">
        <v>250</v>
      </c>
      <c r="E107" s="255">
        <v>85.71</v>
      </c>
      <c r="F107" s="249">
        <f>(E107-50)/10</f>
        <v>3.571</v>
      </c>
      <c r="G107" s="250">
        <f>_xlfn.RANK.EQ(E107,E$9:E$1214,0)</f>
        <v>51</v>
      </c>
      <c r="H107" s="255">
        <v>71</v>
      </c>
      <c r="I107" s="255">
        <v>85.71</v>
      </c>
      <c r="J107" s="255">
        <v>64.1</v>
      </c>
      <c r="K107" s="251">
        <f>H107*0.2+I107*0.7+J107*0.1</f>
        <v>80.607</v>
      </c>
      <c r="L107" s="250">
        <f>_xlfn.RANK.EQ(K107,K$9:K$1214,0)</f>
        <v>99</v>
      </c>
      <c r="M107" s="248" t="s">
        <v>23</v>
      </c>
    </row>
    <row r="108" s="241" customFormat="1" ht="23.25" customHeight="1" spans="1:13">
      <c r="A108" s="248">
        <v>100</v>
      </c>
      <c r="B108" s="250" t="s">
        <v>56</v>
      </c>
      <c r="C108" s="248" t="s">
        <v>251</v>
      </c>
      <c r="D108" s="250" t="s">
        <v>252</v>
      </c>
      <c r="E108" s="255">
        <v>85</v>
      </c>
      <c r="F108" s="249">
        <f>(E108-50)/10</f>
        <v>3.5</v>
      </c>
      <c r="G108" s="250">
        <f>_xlfn.RANK.EQ(E108,E$9:E$1214,0)</f>
        <v>75</v>
      </c>
      <c r="H108" s="255">
        <v>71.5</v>
      </c>
      <c r="I108" s="255">
        <v>85</v>
      </c>
      <c r="J108" s="255">
        <v>68</v>
      </c>
      <c r="K108" s="251">
        <f>H108*0.2+I108*0.7+J108*0.1</f>
        <v>80.6</v>
      </c>
      <c r="L108" s="250">
        <f>_xlfn.RANK.EQ(K108,K$9:K$1214,0)</f>
        <v>100</v>
      </c>
      <c r="M108" s="248" t="s">
        <v>23</v>
      </c>
    </row>
    <row r="109" s="241" customFormat="1" ht="23.25" customHeight="1" spans="1:13">
      <c r="A109" s="248">
        <v>101</v>
      </c>
      <c r="B109" s="248" t="s">
        <v>72</v>
      </c>
      <c r="C109" s="248" t="s">
        <v>253</v>
      </c>
      <c r="D109" s="248" t="s">
        <v>254</v>
      </c>
      <c r="E109" s="248">
        <v>83.74</v>
      </c>
      <c r="F109" s="249">
        <f>(E109-50)/10</f>
        <v>3.374</v>
      </c>
      <c r="G109" s="250">
        <f>_xlfn.RANK.EQ(E109,E$9:E$1214,0)</f>
        <v>113</v>
      </c>
      <c r="H109" s="251">
        <v>76</v>
      </c>
      <c r="I109" s="251">
        <v>83.74</v>
      </c>
      <c r="J109" s="251">
        <v>67.2</v>
      </c>
      <c r="K109" s="251">
        <f>H109*0.2+I109*0.7+J109*0.1</f>
        <v>80.538</v>
      </c>
      <c r="L109" s="250">
        <f>_xlfn.RANK.EQ(K109,K$9:K$1214,0)</f>
        <v>101</v>
      </c>
      <c r="M109" s="248" t="s">
        <v>23</v>
      </c>
    </row>
    <row r="110" s="241" customFormat="1" ht="23.25" customHeight="1" spans="1:13">
      <c r="A110" s="248">
        <v>102</v>
      </c>
      <c r="B110" s="248" t="s">
        <v>255</v>
      </c>
      <c r="C110" s="248" t="s">
        <v>256</v>
      </c>
      <c r="D110" s="248" t="s">
        <v>257</v>
      </c>
      <c r="E110" s="248">
        <v>85.23</v>
      </c>
      <c r="F110" s="249">
        <f>(E110-50)/10</f>
        <v>3.523</v>
      </c>
      <c r="G110" s="250">
        <f>_xlfn.RANK.EQ(E110,E$9:E$1214,0)</f>
        <v>67</v>
      </c>
      <c r="H110" s="251">
        <v>73</v>
      </c>
      <c r="I110" s="251">
        <v>85.23</v>
      </c>
      <c r="J110" s="251">
        <v>62.65</v>
      </c>
      <c r="K110" s="251">
        <f>H110*0.2+I110*0.7+J110*0.1</f>
        <v>80.526</v>
      </c>
      <c r="L110" s="250">
        <f>_xlfn.RANK.EQ(K110,K$9:K$1214,0)</f>
        <v>102</v>
      </c>
      <c r="M110" s="248" t="s">
        <v>23</v>
      </c>
    </row>
    <row r="111" s="241" customFormat="1" ht="23.25" customHeight="1" spans="1:13">
      <c r="A111" s="248">
        <v>103</v>
      </c>
      <c r="B111" s="250" t="s">
        <v>96</v>
      </c>
      <c r="C111" s="250" t="s">
        <v>258</v>
      </c>
      <c r="D111" s="250" t="s">
        <v>259</v>
      </c>
      <c r="E111" s="255">
        <v>84.4</v>
      </c>
      <c r="F111" s="249">
        <f>(E111-50)/10</f>
        <v>3.44</v>
      </c>
      <c r="G111" s="250">
        <f>_xlfn.RANK.EQ(E111,E$9:E$1214,0)</f>
        <v>89</v>
      </c>
      <c r="H111" s="255">
        <v>75</v>
      </c>
      <c r="I111" s="255">
        <v>84.4</v>
      </c>
      <c r="J111" s="255">
        <v>64.3</v>
      </c>
      <c r="K111" s="251">
        <f>H111*0.2+I111*0.7+J111*0.1</f>
        <v>80.51</v>
      </c>
      <c r="L111" s="250">
        <f>_xlfn.RANK.EQ(K111,K$9:K$1214,0)</f>
        <v>103</v>
      </c>
      <c r="M111" s="248" t="s">
        <v>23</v>
      </c>
    </row>
    <row r="112" s="241" customFormat="1" ht="23.25" customHeight="1" spans="1:13">
      <c r="A112" s="248">
        <v>104</v>
      </c>
      <c r="B112" s="248" t="s">
        <v>242</v>
      </c>
      <c r="C112" s="248" t="s">
        <v>260</v>
      </c>
      <c r="D112" s="248" t="s">
        <v>261</v>
      </c>
      <c r="E112" s="248">
        <v>85.99</v>
      </c>
      <c r="F112" s="249">
        <f>(E112-50)/10</f>
        <v>3.599</v>
      </c>
      <c r="G112" s="250">
        <f>_xlfn.RANK.EQ(E112,E$9:E$1214,0)</f>
        <v>43</v>
      </c>
      <c r="H112" s="251">
        <v>70</v>
      </c>
      <c r="I112" s="251">
        <v>85.99</v>
      </c>
      <c r="J112" s="251">
        <v>62.9</v>
      </c>
      <c r="K112" s="251">
        <f>H112*0.2+I112*0.7+J112*0.1</f>
        <v>80.483</v>
      </c>
      <c r="L112" s="250">
        <f>_xlfn.RANK.EQ(K112,K$9:K$1214,0)</f>
        <v>104</v>
      </c>
      <c r="M112" s="248" t="s">
        <v>23</v>
      </c>
    </row>
    <row r="113" s="241" customFormat="1" ht="23.25" customHeight="1" spans="1:13">
      <c r="A113" s="248">
        <v>105</v>
      </c>
      <c r="B113" s="248" t="s">
        <v>72</v>
      </c>
      <c r="C113" s="248" t="s">
        <v>262</v>
      </c>
      <c r="D113" s="248" t="s">
        <v>263</v>
      </c>
      <c r="E113" s="248">
        <v>83.63</v>
      </c>
      <c r="F113" s="249">
        <f>(E113-50)/10</f>
        <v>3.363</v>
      </c>
      <c r="G113" s="250">
        <f>_xlfn.RANK.EQ(E113,E$9:E$1214,0)</f>
        <v>116</v>
      </c>
      <c r="H113" s="251">
        <v>78</v>
      </c>
      <c r="I113" s="251">
        <v>83.63</v>
      </c>
      <c r="J113" s="251">
        <v>63.3</v>
      </c>
      <c r="K113" s="251">
        <f>H113*0.2+I113*0.7+J113*0.1</f>
        <v>80.471</v>
      </c>
      <c r="L113" s="250">
        <f>_xlfn.RANK.EQ(K113,K$9:K$1214,0)</f>
        <v>105</v>
      </c>
      <c r="M113" s="248" t="s">
        <v>23</v>
      </c>
    </row>
    <row r="114" s="241" customFormat="1" ht="23.25" customHeight="1" spans="1:13">
      <c r="A114" s="248">
        <v>106</v>
      </c>
      <c r="B114" s="250" t="s">
        <v>96</v>
      </c>
      <c r="C114" s="250" t="s">
        <v>264</v>
      </c>
      <c r="D114" s="250" t="s">
        <v>265</v>
      </c>
      <c r="E114" s="255">
        <v>85.96</v>
      </c>
      <c r="F114" s="249">
        <f>(E114-50)/10</f>
        <v>3.596</v>
      </c>
      <c r="G114" s="250">
        <f>_xlfn.RANK.EQ(E114,E$9:E$1214,0)</f>
        <v>44</v>
      </c>
      <c r="H114" s="255">
        <v>70</v>
      </c>
      <c r="I114" s="255">
        <v>85.96</v>
      </c>
      <c r="J114" s="255">
        <v>62.8</v>
      </c>
      <c r="K114" s="251">
        <f>H114*0.2+I114*0.7+J114*0.1</f>
        <v>80.452</v>
      </c>
      <c r="L114" s="250">
        <f>_xlfn.RANK.EQ(K114,K$9:K$1214,0)</f>
        <v>106</v>
      </c>
      <c r="M114" s="248" t="s">
        <v>23</v>
      </c>
    </row>
    <row r="115" s="241" customFormat="1" ht="23.25" customHeight="1" spans="1:13">
      <c r="A115" s="248">
        <v>107</v>
      </c>
      <c r="B115" s="248" t="s">
        <v>195</v>
      </c>
      <c r="C115" s="248" t="s">
        <v>266</v>
      </c>
      <c r="D115" s="248" t="s">
        <v>267</v>
      </c>
      <c r="E115" s="248">
        <v>84.35</v>
      </c>
      <c r="F115" s="249">
        <f>(E115-50)/10</f>
        <v>3.435</v>
      </c>
      <c r="G115" s="250">
        <f>_xlfn.RANK.EQ(E115,E$9:E$1214,0)</f>
        <v>90</v>
      </c>
      <c r="H115" s="251">
        <v>71</v>
      </c>
      <c r="I115" s="251">
        <v>84.35</v>
      </c>
      <c r="J115" s="251">
        <v>71.87</v>
      </c>
      <c r="K115" s="251">
        <f>H115*0.2+I115*0.7+J115*0.1</f>
        <v>80.432</v>
      </c>
      <c r="L115" s="250">
        <f>_xlfn.RANK.EQ(K115,K$9:K$1214,0)</f>
        <v>107</v>
      </c>
      <c r="M115" s="248" t="s">
        <v>23</v>
      </c>
    </row>
    <row r="116" s="241" customFormat="1" ht="23.25" customHeight="1" spans="1:13">
      <c r="A116" s="248">
        <v>108</v>
      </c>
      <c r="B116" s="250" t="s">
        <v>66</v>
      </c>
      <c r="C116" s="250" t="s">
        <v>268</v>
      </c>
      <c r="D116" s="250" t="s">
        <v>269</v>
      </c>
      <c r="E116" s="250">
        <v>85.19</v>
      </c>
      <c r="F116" s="249">
        <f>(E116-50)/10</f>
        <v>3.519</v>
      </c>
      <c r="G116" s="250">
        <f>_xlfn.RANK.EQ(E116,E$9:E$1214,0)</f>
        <v>69</v>
      </c>
      <c r="H116" s="255">
        <v>72.5</v>
      </c>
      <c r="I116" s="255">
        <v>85.19</v>
      </c>
      <c r="J116" s="255">
        <v>62.95</v>
      </c>
      <c r="K116" s="251">
        <f>H116*0.2+I116*0.7+J116*0.1</f>
        <v>80.428</v>
      </c>
      <c r="L116" s="250">
        <f>_xlfn.RANK.EQ(K116,K$9:K$1214,0)</f>
        <v>108</v>
      </c>
      <c r="M116" s="248" t="s">
        <v>23</v>
      </c>
    </row>
    <row r="117" s="241" customFormat="1" ht="23.25" customHeight="1" spans="1:13">
      <c r="A117" s="248">
        <v>109</v>
      </c>
      <c r="B117" s="248" t="s">
        <v>69</v>
      </c>
      <c r="C117" s="248" t="s">
        <v>270</v>
      </c>
      <c r="D117" s="248" t="s">
        <v>271</v>
      </c>
      <c r="E117" s="248">
        <v>85.63</v>
      </c>
      <c r="F117" s="249">
        <f>(E117-50)/10</f>
        <v>3.563</v>
      </c>
      <c r="G117" s="250">
        <f>_xlfn.RANK.EQ(E117,E$9:E$1214,0)</f>
        <v>55</v>
      </c>
      <c r="H117" s="251">
        <v>70</v>
      </c>
      <c r="I117" s="251">
        <v>85.63</v>
      </c>
      <c r="J117" s="251">
        <v>64.6</v>
      </c>
      <c r="K117" s="251">
        <f>H117*0.2+I117*0.7+J117*0.1</f>
        <v>80.401</v>
      </c>
      <c r="L117" s="250">
        <f>_xlfn.RANK.EQ(K117,K$9:K$1214,0)</f>
        <v>109</v>
      </c>
      <c r="M117" s="248" t="s">
        <v>23</v>
      </c>
    </row>
    <row r="118" s="241" customFormat="1" ht="23.25" customHeight="1" spans="1:13">
      <c r="A118" s="248">
        <v>110</v>
      </c>
      <c r="B118" s="248" t="s">
        <v>39</v>
      </c>
      <c r="C118" s="248" t="s">
        <v>272</v>
      </c>
      <c r="D118" s="248" t="s">
        <v>273</v>
      </c>
      <c r="E118" s="248">
        <v>83.61</v>
      </c>
      <c r="F118" s="249">
        <f>(E118-50)/10</f>
        <v>3.361</v>
      </c>
      <c r="G118" s="250">
        <f>_xlfn.RANK.EQ(E118,E$9:E$1214,0)</f>
        <v>117</v>
      </c>
      <c r="H118" s="251">
        <v>75</v>
      </c>
      <c r="I118" s="251">
        <v>83.61</v>
      </c>
      <c r="J118" s="251">
        <v>67.6</v>
      </c>
      <c r="K118" s="251">
        <f>H118*0.2+I118*0.7+J118*0.1</f>
        <v>80.287</v>
      </c>
      <c r="L118" s="250">
        <f>_xlfn.RANK.EQ(K118,K$9:K$1214,0)</f>
        <v>110</v>
      </c>
      <c r="M118" s="248" t="s">
        <v>23</v>
      </c>
    </row>
    <row r="119" s="241" customFormat="1" ht="23.25" customHeight="1" spans="1:13">
      <c r="A119" s="248">
        <v>111</v>
      </c>
      <c r="B119" s="248" t="s">
        <v>39</v>
      </c>
      <c r="C119" s="248" t="s">
        <v>274</v>
      </c>
      <c r="D119" s="248" t="s">
        <v>275</v>
      </c>
      <c r="E119" s="248" t="s">
        <v>276</v>
      </c>
      <c r="F119" s="249">
        <f>(E119-50)/10</f>
        <v>2.933</v>
      </c>
      <c r="G119" s="250">
        <f>_xlfn.RANK.EQ(E119,E$9:E$1214,0)</f>
        <v>311</v>
      </c>
      <c r="H119" s="251">
        <v>81</v>
      </c>
      <c r="I119" s="251">
        <v>79.33</v>
      </c>
      <c r="J119" s="251">
        <v>85.25</v>
      </c>
      <c r="K119" s="251">
        <f>H119*0.2+I119*0.7+J119*0.1</f>
        <v>80.256</v>
      </c>
      <c r="L119" s="250">
        <f>_xlfn.RANK.EQ(K119,K$9:K$1214,0)</f>
        <v>111</v>
      </c>
      <c r="M119" s="248" t="s">
        <v>23</v>
      </c>
    </row>
    <row r="120" s="241" customFormat="1" ht="23.25" customHeight="1" spans="1:13">
      <c r="A120" s="248">
        <v>112</v>
      </c>
      <c r="B120" s="248" t="s">
        <v>155</v>
      </c>
      <c r="C120" s="248" t="s">
        <v>277</v>
      </c>
      <c r="D120" s="248" t="s">
        <v>278</v>
      </c>
      <c r="E120" s="248">
        <v>85.65</v>
      </c>
      <c r="F120" s="249">
        <f>(E120-50)/10</f>
        <v>3.565</v>
      </c>
      <c r="G120" s="250">
        <f>_xlfn.RANK.EQ(E120,E$9:E$1214,0)</f>
        <v>53</v>
      </c>
      <c r="H120" s="251">
        <v>70</v>
      </c>
      <c r="I120" s="251">
        <v>85.65</v>
      </c>
      <c r="J120" s="251">
        <v>62.9</v>
      </c>
      <c r="K120" s="251">
        <f>H120*0.2+I120*0.7+J120*0.1</f>
        <v>80.245</v>
      </c>
      <c r="L120" s="250">
        <f>_xlfn.RANK.EQ(K120,K$9:K$1214,0)</f>
        <v>112</v>
      </c>
      <c r="M120" s="248" t="s">
        <v>23</v>
      </c>
    </row>
    <row r="121" s="241" customFormat="1" ht="23.25" customHeight="1" spans="1:13">
      <c r="A121" s="248">
        <v>113</v>
      </c>
      <c r="B121" s="250" t="s">
        <v>66</v>
      </c>
      <c r="C121" s="250" t="s">
        <v>279</v>
      </c>
      <c r="D121" s="250" t="s">
        <v>280</v>
      </c>
      <c r="E121" s="248">
        <v>83.75</v>
      </c>
      <c r="F121" s="249">
        <f>(E121-50)/10</f>
        <v>3.375</v>
      </c>
      <c r="G121" s="250">
        <f>_xlfn.RANK.EQ(E121,E$9:E$1214,0)</f>
        <v>112</v>
      </c>
      <c r="H121" s="255">
        <v>72</v>
      </c>
      <c r="I121" s="255">
        <v>84.75</v>
      </c>
      <c r="J121" s="255">
        <v>65.16</v>
      </c>
      <c r="K121" s="251">
        <f>H121*0.2+I121*0.7+J121*0.1</f>
        <v>80.241</v>
      </c>
      <c r="L121" s="250">
        <f>_xlfn.RANK.EQ(K121,K$9:K$1214,0)</f>
        <v>113</v>
      </c>
      <c r="M121" s="248" t="s">
        <v>23</v>
      </c>
    </row>
    <row r="122" s="241" customFormat="1" ht="23.25" customHeight="1" spans="1:13">
      <c r="A122" s="248">
        <v>114</v>
      </c>
      <c r="B122" s="250" t="s">
        <v>96</v>
      </c>
      <c r="C122" s="250" t="s">
        <v>281</v>
      </c>
      <c r="D122" s="250" t="s">
        <v>282</v>
      </c>
      <c r="E122" s="248">
        <v>86.01</v>
      </c>
      <c r="F122" s="249">
        <f>(E122-50)/10</f>
        <v>3.601</v>
      </c>
      <c r="G122" s="250">
        <f>_xlfn.RANK.EQ(E122,E$9:E$1214,0)</f>
        <v>40</v>
      </c>
      <c r="H122" s="255">
        <v>70</v>
      </c>
      <c r="I122" s="255">
        <v>86.01</v>
      </c>
      <c r="J122" s="255">
        <v>60</v>
      </c>
      <c r="K122" s="251">
        <f>H122*0.2+I122*0.7+J122*0.1</f>
        <v>80.207</v>
      </c>
      <c r="L122" s="250">
        <f>_xlfn.RANK.EQ(K122,K$9:K$1214,0)</f>
        <v>114</v>
      </c>
      <c r="M122" s="248" t="s">
        <v>23</v>
      </c>
    </row>
    <row r="123" s="241" customFormat="1" ht="23.25" customHeight="1" spans="1:13">
      <c r="A123" s="248">
        <v>115</v>
      </c>
      <c r="B123" s="248" t="s">
        <v>59</v>
      </c>
      <c r="C123" s="248" t="s">
        <v>283</v>
      </c>
      <c r="D123" s="248" t="s">
        <v>284</v>
      </c>
      <c r="E123" s="248">
        <v>83.45</v>
      </c>
      <c r="F123" s="249">
        <f>(E123-50)/10</f>
        <v>3.345</v>
      </c>
      <c r="G123" s="250">
        <f>_xlfn.RANK.EQ(E123,E$9:E$1214,0)</f>
        <v>120</v>
      </c>
      <c r="H123" s="251">
        <v>75</v>
      </c>
      <c r="I123" s="251">
        <v>83.45</v>
      </c>
      <c r="J123" s="251">
        <v>67.84</v>
      </c>
      <c r="K123" s="251">
        <f>H123*0.2+I123*0.7+J123*0.1</f>
        <v>80.199</v>
      </c>
      <c r="L123" s="250">
        <f>_xlfn.RANK.EQ(K123,K$9:K$1214,0)</f>
        <v>115</v>
      </c>
      <c r="M123" s="248" t="s">
        <v>23</v>
      </c>
    </row>
    <row r="124" s="241" customFormat="1" ht="23.25" customHeight="1" spans="1:13">
      <c r="A124" s="248">
        <v>116</v>
      </c>
      <c r="B124" s="248" t="s">
        <v>155</v>
      </c>
      <c r="C124" s="248" t="s">
        <v>285</v>
      </c>
      <c r="D124" s="248" t="s">
        <v>286</v>
      </c>
      <c r="E124" s="248">
        <v>85.24</v>
      </c>
      <c r="F124" s="249">
        <f>(E124-50)/10</f>
        <v>3.524</v>
      </c>
      <c r="G124" s="250">
        <f>_xlfn.RANK.EQ(E124,E$9:E$1214,0)</f>
        <v>65</v>
      </c>
      <c r="H124" s="251">
        <v>71</v>
      </c>
      <c r="I124" s="251">
        <v>85.24</v>
      </c>
      <c r="J124" s="251">
        <v>62.85</v>
      </c>
      <c r="K124" s="251">
        <f>H124*0.2+I124*0.7+J124*0.1</f>
        <v>80.153</v>
      </c>
      <c r="L124" s="250">
        <f>_xlfn.RANK.EQ(K124,K$9:K$1214,0)</f>
        <v>116</v>
      </c>
      <c r="M124" s="248" t="s">
        <v>23</v>
      </c>
    </row>
    <row r="125" s="241" customFormat="1" ht="23.25" customHeight="1" spans="1:13">
      <c r="A125" s="248">
        <v>117</v>
      </c>
      <c r="B125" s="248" t="s">
        <v>184</v>
      </c>
      <c r="C125" s="248" t="s">
        <v>287</v>
      </c>
      <c r="D125" s="248" t="s">
        <v>288</v>
      </c>
      <c r="E125" s="248">
        <v>80.04</v>
      </c>
      <c r="F125" s="249">
        <f>(E125-50)/10</f>
        <v>3.004</v>
      </c>
      <c r="G125" s="250">
        <f>_xlfn.RANK.EQ(E125,E$9:E$1214,0)</f>
        <v>269</v>
      </c>
      <c r="H125" s="251">
        <v>80</v>
      </c>
      <c r="I125" s="251">
        <v>82.04</v>
      </c>
      <c r="J125" s="251">
        <v>66.95</v>
      </c>
      <c r="K125" s="251">
        <f>H125*0.2+I125*0.7+J125*0.1</f>
        <v>80.123</v>
      </c>
      <c r="L125" s="250">
        <f>_xlfn.RANK.EQ(K125,K$9:K$1214,0)</f>
        <v>117</v>
      </c>
      <c r="M125" s="248" t="s">
        <v>23</v>
      </c>
    </row>
    <row r="126" s="241" customFormat="1" ht="23.25" customHeight="1" spans="1:13">
      <c r="A126" s="248">
        <v>118</v>
      </c>
      <c r="B126" s="248" t="s">
        <v>222</v>
      </c>
      <c r="C126" s="248" t="s">
        <v>289</v>
      </c>
      <c r="D126" s="248" t="s">
        <v>290</v>
      </c>
      <c r="E126" s="248">
        <v>85.13</v>
      </c>
      <c r="F126" s="249">
        <f>(E126-50)/10</f>
        <v>3.513</v>
      </c>
      <c r="G126" s="250">
        <f>_xlfn.RANK.EQ(E126,E$9:E$1214,0)</f>
        <v>73</v>
      </c>
      <c r="H126" s="251">
        <v>71</v>
      </c>
      <c r="I126" s="251">
        <v>85.13</v>
      </c>
      <c r="J126" s="251">
        <v>63</v>
      </c>
      <c r="K126" s="251">
        <f>H126*0.2+I126*0.7+J126*0.1</f>
        <v>80.091</v>
      </c>
      <c r="L126" s="250">
        <f>_xlfn.RANK.EQ(K126,K$9:K$1214,0)</f>
        <v>118</v>
      </c>
      <c r="M126" s="248" t="s">
        <v>23</v>
      </c>
    </row>
    <row r="127" s="241" customFormat="1" ht="23.25" customHeight="1" spans="1:13">
      <c r="A127" s="248">
        <v>119</v>
      </c>
      <c r="B127" s="248" t="s">
        <v>45</v>
      </c>
      <c r="C127" s="248" t="s">
        <v>291</v>
      </c>
      <c r="D127" s="248" t="s">
        <v>292</v>
      </c>
      <c r="E127" s="248">
        <v>84.92</v>
      </c>
      <c r="F127" s="249">
        <f>(E127-50)/10</f>
        <v>3.492</v>
      </c>
      <c r="G127" s="250">
        <f>_xlfn.RANK.EQ(E127,E$9:E$1214,0)</f>
        <v>77</v>
      </c>
      <c r="H127" s="251">
        <v>72</v>
      </c>
      <c r="I127" s="251">
        <v>84.92</v>
      </c>
      <c r="J127" s="251">
        <v>62.3</v>
      </c>
      <c r="K127" s="251">
        <f>H127*0.2+I127*0.7+J127*0.1</f>
        <v>80.074</v>
      </c>
      <c r="L127" s="250">
        <f>_xlfn.RANK.EQ(K127,K$9:K$1214,0)</f>
        <v>119</v>
      </c>
      <c r="M127" s="248" t="s">
        <v>23</v>
      </c>
    </row>
    <row r="128" s="241" customFormat="1" ht="23.25" customHeight="1" spans="1:13">
      <c r="A128" s="248">
        <v>120</v>
      </c>
      <c r="B128" s="248" t="s">
        <v>242</v>
      </c>
      <c r="C128" s="248" t="s">
        <v>293</v>
      </c>
      <c r="D128" s="248" t="s">
        <v>294</v>
      </c>
      <c r="E128" s="248">
        <v>85.46</v>
      </c>
      <c r="F128" s="249">
        <f>(E128-50)/10</f>
        <v>3.546</v>
      </c>
      <c r="G128" s="250">
        <f>_xlfn.RANK.EQ(E128,E$9:E$1214,0)</f>
        <v>59</v>
      </c>
      <c r="H128" s="251">
        <v>70</v>
      </c>
      <c r="I128" s="251">
        <v>85.46</v>
      </c>
      <c r="J128" s="251">
        <v>62.5</v>
      </c>
      <c r="K128" s="251">
        <f>H128*0.2+I128*0.7+J128*0.1</f>
        <v>80.072</v>
      </c>
      <c r="L128" s="250">
        <f>_xlfn.RANK.EQ(K128,K$9:K$1214,0)</f>
        <v>120</v>
      </c>
      <c r="M128" s="248" t="s">
        <v>23</v>
      </c>
    </row>
    <row r="129" s="241" customFormat="1" ht="23.25" customHeight="1" spans="1:13">
      <c r="A129" s="248">
        <v>121</v>
      </c>
      <c r="B129" s="248" t="s">
        <v>30</v>
      </c>
      <c r="C129" s="248" t="s">
        <v>295</v>
      </c>
      <c r="D129" s="248" t="s">
        <v>296</v>
      </c>
      <c r="E129" s="248">
        <v>84.55</v>
      </c>
      <c r="F129" s="249">
        <f>(E129-50)/10</f>
        <v>3.455</v>
      </c>
      <c r="G129" s="250">
        <f>_xlfn.RANK.EQ(E129,E$9:E$1214,0)</f>
        <v>88</v>
      </c>
      <c r="H129" s="251">
        <v>72</v>
      </c>
      <c r="I129" s="251">
        <v>84.55</v>
      </c>
      <c r="J129" s="251">
        <v>64.85</v>
      </c>
      <c r="K129" s="251">
        <f>H129*0.2+I129*0.7+J129*0.1</f>
        <v>80.07</v>
      </c>
      <c r="L129" s="250">
        <f>_xlfn.RANK.EQ(K129,K$9:K$1214,0)</f>
        <v>121</v>
      </c>
      <c r="M129" s="248" t="s">
        <v>23</v>
      </c>
    </row>
    <row r="130" s="241" customFormat="1" ht="23.25" customHeight="1" spans="1:13">
      <c r="A130" s="248">
        <v>122</v>
      </c>
      <c r="B130" s="248" t="s">
        <v>222</v>
      </c>
      <c r="C130" s="248" t="s">
        <v>297</v>
      </c>
      <c r="D130" s="248" t="s">
        <v>298</v>
      </c>
      <c r="E130" s="248">
        <v>85.24</v>
      </c>
      <c r="F130" s="249">
        <f>(E130-50)/10</f>
        <v>3.524</v>
      </c>
      <c r="G130" s="250">
        <f>_xlfn.RANK.EQ(E130,E$9:E$1214,0)</f>
        <v>65</v>
      </c>
      <c r="H130" s="251">
        <v>70</v>
      </c>
      <c r="I130" s="251">
        <v>85.24</v>
      </c>
      <c r="J130" s="251">
        <v>63.1</v>
      </c>
      <c r="K130" s="251">
        <f>H130*0.2+I130*0.7+J130*0.1</f>
        <v>79.978</v>
      </c>
      <c r="L130" s="250">
        <f>_xlfn.RANK.EQ(K130,K$9:K$1214,0)</f>
        <v>122</v>
      </c>
      <c r="M130" s="248" t="s">
        <v>23</v>
      </c>
    </row>
    <row r="131" s="241" customFormat="1" ht="23.25" customHeight="1" spans="1:13">
      <c r="A131" s="248">
        <v>123</v>
      </c>
      <c r="B131" s="248" t="s">
        <v>24</v>
      </c>
      <c r="C131" s="248" t="s">
        <v>299</v>
      </c>
      <c r="D131" s="248" t="s">
        <v>300</v>
      </c>
      <c r="E131" s="248">
        <v>85.4</v>
      </c>
      <c r="F131" s="249">
        <f>(E131-50)/10</f>
        <v>3.54</v>
      </c>
      <c r="G131" s="250">
        <f>_xlfn.RANK.EQ(E131,E$9:E$1214,0)</f>
        <v>61</v>
      </c>
      <c r="H131" s="251">
        <v>70</v>
      </c>
      <c r="I131" s="251">
        <v>85.4</v>
      </c>
      <c r="J131" s="251">
        <v>61.4</v>
      </c>
      <c r="K131" s="251">
        <f>H131*0.2+I131*0.7+J131*0.1</f>
        <v>79.92</v>
      </c>
      <c r="L131" s="250">
        <f>_xlfn.RANK.EQ(K131,K$9:K$1214,0)</f>
        <v>123</v>
      </c>
      <c r="M131" s="248" t="s">
        <v>23</v>
      </c>
    </row>
    <row r="132" s="241" customFormat="1" ht="23.25" customHeight="1" spans="1:13">
      <c r="A132" s="248">
        <v>124</v>
      </c>
      <c r="B132" s="248" t="s">
        <v>184</v>
      </c>
      <c r="C132" s="248" t="s">
        <v>301</v>
      </c>
      <c r="D132" s="248" t="s">
        <v>302</v>
      </c>
      <c r="E132" s="248">
        <v>82.75</v>
      </c>
      <c r="F132" s="249">
        <f>(E132-50)/10</f>
        <v>3.275</v>
      </c>
      <c r="G132" s="250">
        <f>_xlfn.RANK.EQ(E132,E$9:E$1214,0)</f>
        <v>148</v>
      </c>
      <c r="H132" s="251">
        <v>74</v>
      </c>
      <c r="I132" s="251">
        <v>83.75</v>
      </c>
      <c r="J132" s="251">
        <v>63.91</v>
      </c>
      <c r="K132" s="251">
        <f>H132*0.2+I132*0.7+J132*0.1</f>
        <v>79.816</v>
      </c>
      <c r="L132" s="250">
        <f>_xlfn.RANK.EQ(K132,K$9:K$1214,0)</f>
        <v>124</v>
      </c>
      <c r="M132" s="248" t="s">
        <v>23</v>
      </c>
    </row>
    <row r="133" s="241" customFormat="1" ht="23.25" customHeight="1" spans="1:13">
      <c r="A133" s="248">
        <v>125</v>
      </c>
      <c r="B133" s="248" t="s">
        <v>303</v>
      </c>
      <c r="C133" s="248" t="s">
        <v>304</v>
      </c>
      <c r="D133" s="248" t="s">
        <v>305</v>
      </c>
      <c r="E133" s="248">
        <v>85.39</v>
      </c>
      <c r="F133" s="249">
        <f>(E133-50)/10</f>
        <v>3.539</v>
      </c>
      <c r="G133" s="250">
        <f>_xlfn.RANK.EQ(E133,E$9:E$1214,0)</f>
        <v>62</v>
      </c>
      <c r="H133" s="251">
        <v>70</v>
      </c>
      <c r="I133" s="251">
        <v>85.39</v>
      </c>
      <c r="J133" s="251">
        <v>60.2</v>
      </c>
      <c r="K133" s="251">
        <f>H133*0.2+I133*0.7+J133*0.1</f>
        <v>79.793</v>
      </c>
      <c r="L133" s="250">
        <f>_xlfn.RANK.EQ(K133,K$9:K$1214,0)</f>
        <v>125</v>
      </c>
      <c r="M133" s="248" t="s">
        <v>23</v>
      </c>
    </row>
    <row r="134" s="241" customFormat="1" ht="23.25" customHeight="1" spans="1:13">
      <c r="A134" s="248">
        <v>126</v>
      </c>
      <c r="B134" s="248" t="s">
        <v>84</v>
      </c>
      <c r="C134" s="248" t="s">
        <v>306</v>
      </c>
      <c r="D134" s="248" t="s">
        <v>307</v>
      </c>
      <c r="E134" s="248">
        <v>83.26</v>
      </c>
      <c r="F134" s="249">
        <f>(E134-50)/10</f>
        <v>3.326</v>
      </c>
      <c r="G134" s="250">
        <f>_xlfn.RANK.EQ(E134,E$9:E$1214,0)</f>
        <v>129</v>
      </c>
      <c r="H134" s="251">
        <v>73</v>
      </c>
      <c r="I134" s="251">
        <v>84.26</v>
      </c>
      <c r="J134" s="251">
        <v>61.8</v>
      </c>
      <c r="K134" s="251">
        <f>H134*0.2+I134*0.7+J134*0.1</f>
        <v>79.762</v>
      </c>
      <c r="L134" s="250">
        <f>_xlfn.RANK.EQ(K134,K$9:K$1214,0)</f>
        <v>126</v>
      </c>
      <c r="M134" s="248" t="s">
        <v>23</v>
      </c>
    </row>
    <row r="135" s="241" customFormat="1" ht="23.25" customHeight="1" spans="1:13">
      <c r="A135" s="248">
        <v>127</v>
      </c>
      <c r="B135" s="248" t="s">
        <v>20</v>
      </c>
      <c r="C135" s="248" t="s">
        <v>308</v>
      </c>
      <c r="D135" s="248" t="s">
        <v>309</v>
      </c>
      <c r="E135" s="248">
        <v>84.83</v>
      </c>
      <c r="F135" s="249">
        <f>(E135-50)/10</f>
        <v>3.483</v>
      </c>
      <c r="G135" s="250">
        <f>_xlfn.RANK.EQ(E135,E$9:E$1214,0)</f>
        <v>78</v>
      </c>
      <c r="H135" s="251">
        <v>70</v>
      </c>
      <c r="I135" s="251">
        <v>84.83</v>
      </c>
      <c r="J135" s="251">
        <v>63.7</v>
      </c>
      <c r="K135" s="251">
        <f>H135*0.2+I135*0.7+J135*0.1</f>
        <v>79.751</v>
      </c>
      <c r="L135" s="250">
        <f>_xlfn.RANK.EQ(K135,K$9:K$1214,0)</f>
        <v>127</v>
      </c>
      <c r="M135" s="248" t="s">
        <v>23</v>
      </c>
    </row>
    <row r="136" s="241" customFormat="1" ht="23.25" customHeight="1" spans="1:13">
      <c r="A136" s="248">
        <v>128</v>
      </c>
      <c r="B136" s="248" t="s">
        <v>39</v>
      </c>
      <c r="C136" s="248" t="s">
        <v>310</v>
      </c>
      <c r="D136" s="248" t="s">
        <v>311</v>
      </c>
      <c r="E136" s="248">
        <v>82.82</v>
      </c>
      <c r="F136" s="249">
        <f>(E136-50)/10</f>
        <v>3.282</v>
      </c>
      <c r="G136" s="250">
        <f>_xlfn.RANK.EQ(E136,E$9:E$1214,0)</f>
        <v>144</v>
      </c>
      <c r="H136" s="251">
        <v>77</v>
      </c>
      <c r="I136" s="251">
        <v>82.82</v>
      </c>
      <c r="J136" s="251">
        <v>63.75</v>
      </c>
      <c r="K136" s="251">
        <f>H136*0.2+I136*0.7+J136*0.1</f>
        <v>79.749</v>
      </c>
      <c r="L136" s="250">
        <f>_xlfn.RANK.EQ(K136,K$9:K$1214,0)</f>
        <v>128</v>
      </c>
      <c r="M136" s="248" t="s">
        <v>23</v>
      </c>
    </row>
    <row r="137" s="241" customFormat="1" ht="23.25" customHeight="1" spans="1:13">
      <c r="A137" s="248">
        <v>129</v>
      </c>
      <c r="B137" s="248" t="s">
        <v>20</v>
      </c>
      <c r="C137" s="248" t="s">
        <v>312</v>
      </c>
      <c r="D137" s="248" t="s">
        <v>313</v>
      </c>
      <c r="E137" s="248">
        <v>84.76</v>
      </c>
      <c r="F137" s="249">
        <f>(E137-50)/10</f>
        <v>3.476</v>
      </c>
      <c r="G137" s="250">
        <f>_xlfn.RANK.EQ(E137,E$9:E$1214,0)</f>
        <v>81</v>
      </c>
      <c r="H137" s="251">
        <v>70</v>
      </c>
      <c r="I137" s="251">
        <v>84.76</v>
      </c>
      <c r="J137" s="251">
        <v>64.05</v>
      </c>
      <c r="K137" s="251">
        <f>H137*0.2+I137*0.7+J137*0.1</f>
        <v>79.737</v>
      </c>
      <c r="L137" s="250">
        <f>_xlfn.RANK.EQ(K137,K$9:K$1214,0)</f>
        <v>129</v>
      </c>
      <c r="M137" s="248" t="s">
        <v>23</v>
      </c>
    </row>
    <row r="138" s="241" customFormat="1" ht="23.25" customHeight="1" spans="1:13">
      <c r="A138" s="248">
        <v>130</v>
      </c>
      <c r="B138" s="250" t="s">
        <v>33</v>
      </c>
      <c r="C138" s="250" t="s">
        <v>314</v>
      </c>
      <c r="D138" s="250" t="s">
        <v>315</v>
      </c>
      <c r="E138" s="248">
        <v>81.39</v>
      </c>
      <c r="F138" s="249">
        <f>(E138-50)/10</f>
        <v>3.139</v>
      </c>
      <c r="G138" s="250">
        <f>_xlfn.RANK.EQ(E138,E$9:E$1214,0)</f>
        <v>209</v>
      </c>
      <c r="H138" s="255">
        <v>73</v>
      </c>
      <c r="I138" s="255">
        <v>81.39</v>
      </c>
      <c r="J138" s="255">
        <v>81.39</v>
      </c>
      <c r="K138" s="251">
        <f>H138*0.2+I138*0.7+J138*0.1</f>
        <v>79.712</v>
      </c>
      <c r="L138" s="250">
        <f>_xlfn.RANK.EQ(K138,K$9:K$1214,0)</f>
        <v>130</v>
      </c>
      <c r="M138" s="248" t="s">
        <v>23</v>
      </c>
    </row>
    <row r="139" s="241" customFormat="1" ht="23.25" customHeight="1" spans="1:13">
      <c r="A139" s="248">
        <v>131</v>
      </c>
      <c r="B139" s="248" t="s">
        <v>72</v>
      </c>
      <c r="C139" s="248" t="s">
        <v>316</v>
      </c>
      <c r="D139" s="248" t="s">
        <v>317</v>
      </c>
      <c r="E139" s="248">
        <v>84.81</v>
      </c>
      <c r="F139" s="249">
        <f>(E139-50)/10</f>
        <v>3.481</v>
      </c>
      <c r="G139" s="250">
        <f>_xlfn.RANK.EQ(E139,E$9:E$1214,0)</f>
        <v>80</v>
      </c>
      <c r="H139" s="251">
        <v>70</v>
      </c>
      <c r="I139" s="251">
        <v>84.81</v>
      </c>
      <c r="J139" s="251">
        <v>62.6</v>
      </c>
      <c r="K139" s="251">
        <f>H139*0.2+I139*0.7+J139*0.1</f>
        <v>79.627</v>
      </c>
      <c r="L139" s="250">
        <f>_xlfn.RANK.EQ(K139,K$9:K$1214,0)</f>
        <v>131</v>
      </c>
      <c r="M139" s="248" t="s">
        <v>23</v>
      </c>
    </row>
    <row r="140" s="241" customFormat="1" ht="23.25" customHeight="1" spans="1:13">
      <c r="A140" s="248">
        <v>132</v>
      </c>
      <c r="B140" s="248" t="s">
        <v>69</v>
      </c>
      <c r="C140" s="248" t="s">
        <v>318</v>
      </c>
      <c r="D140" s="248" t="s">
        <v>319</v>
      </c>
      <c r="E140" s="248">
        <v>84.68</v>
      </c>
      <c r="F140" s="249">
        <f>(E140-50)/10</f>
        <v>3.468</v>
      </c>
      <c r="G140" s="250">
        <f>_xlfn.RANK.EQ(E140,E$9:E$1214,0)</f>
        <v>84</v>
      </c>
      <c r="H140" s="251">
        <v>70</v>
      </c>
      <c r="I140" s="251">
        <v>84.68</v>
      </c>
      <c r="J140" s="251">
        <v>63.5</v>
      </c>
      <c r="K140" s="251">
        <f>H140*0.2+I140*0.7+J140*0.1</f>
        <v>79.626</v>
      </c>
      <c r="L140" s="250">
        <f>_xlfn.RANK.EQ(K140,K$9:K$1214,0)</f>
        <v>132</v>
      </c>
      <c r="M140" s="248" t="s">
        <v>23</v>
      </c>
    </row>
    <row r="141" s="241" customFormat="1" ht="23.25" customHeight="1" spans="1:13">
      <c r="A141" s="248">
        <v>133</v>
      </c>
      <c r="B141" s="248" t="s">
        <v>112</v>
      </c>
      <c r="C141" s="248" t="s">
        <v>320</v>
      </c>
      <c r="D141" s="248" t="s">
        <v>321</v>
      </c>
      <c r="E141" s="248">
        <v>81.55</v>
      </c>
      <c r="F141" s="249">
        <f>(E141-50)/10</f>
        <v>3.155</v>
      </c>
      <c r="G141" s="250">
        <f>_xlfn.RANK.EQ(E141,E$9:E$1214,0)</f>
        <v>199</v>
      </c>
      <c r="H141" s="251">
        <v>70</v>
      </c>
      <c r="I141" s="251">
        <v>84.75</v>
      </c>
      <c r="J141" s="251">
        <v>62.9</v>
      </c>
      <c r="K141" s="251">
        <f>H141*0.2+I141*0.7+J141*0.1</f>
        <v>79.615</v>
      </c>
      <c r="L141" s="250">
        <f>_xlfn.RANK.EQ(K141,K$9:K$1214,0)</f>
        <v>133</v>
      </c>
      <c r="M141" s="248" t="s">
        <v>23</v>
      </c>
    </row>
    <row r="142" s="241" customFormat="1" ht="23.25" customHeight="1" spans="1:13">
      <c r="A142" s="248">
        <v>134</v>
      </c>
      <c r="B142" s="250" t="s">
        <v>96</v>
      </c>
      <c r="C142" s="250" t="s">
        <v>322</v>
      </c>
      <c r="D142" s="250" t="s">
        <v>323</v>
      </c>
      <c r="E142" s="248">
        <v>82.64</v>
      </c>
      <c r="F142" s="249">
        <f>(E142-50)/10</f>
        <v>3.264</v>
      </c>
      <c r="G142" s="250">
        <f>_xlfn.RANK.EQ(E142,E$9:E$1214,0)</f>
        <v>151</v>
      </c>
      <c r="H142" s="255">
        <v>78</v>
      </c>
      <c r="I142" s="255">
        <v>82.64</v>
      </c>
      <c r="J142" s="255">
        <v>61.55</v>
      </c>
      <c r="K142" s="251">
        <f>H142*0.2+I142*0.7+J142*0.1</f>
        <v>79.603</v>
      </c>
      <c r="L142" s="250">
        <f>_xlfn.RANK.EQ(K142,K$9:K$1214,0)</f>
        <v>134</v>
      </c>
      <c r="M142" s="248" t="s">
        <v>23</v>
      </c>
    </row>
    <row r="143" s="241" customFormat="1" ht="23.25" customHeight="1" spans="1:13">
      <c r="A143" s="248">
        <v>135</v>
      </c>
      <c r="B143" s="248" t="s">
        <v>24</v>
      </c>
      <c r="C143" s="248" t="s">
        <v>324</v>
      </c>
      <c r="D143" s="248" t="s">
        <v>325</v>
      </c>
      <c r="E143" s="248">
        <v>83.89</v>
      </c>
      <c r="F143" s="249">
        <f>(E143-50)/10</f>
        <v>3.389</v>
      </c>
      <c r="G143" s="250">
        <f>_xlfn.RANK.EQ(E143,E$9:E$1214,0)</f>
        <v>106</v>
      </c>
      <c r="H143" s="251">
        <v>73</v>
      </c>
      <c r="I143" s="251">
        <v>83.89</v>
      </c>
      <c r="J143" s="251">
        <v>62.71</v>
      </c>
      <c r="K143" s="251">
        <f>H143*0.2+I143*0.7+J143*0.1</f>
        <v>79.594</v>
      </c>
      <c r="L143" s="250">
        <f>_xlfn.RANK.EQ(K143,K$9:K$1214,0)</f>
        <v>135</v>
      </c>
      <c r="M143" s="248" t="s">
        <v>23</v>
      </c>
    </row>
    <row r="144" s="241" customFormat="1" ht="23.25" customHeight="1" spans="1:13">
      <c r="A144" s="248">
        <v>136</v>
      </c>
      <c r="B144" s="248" t="s">
        <v>255</v>
      </c>
      <c r="C144" s="259" t="s">
        <v>326</v>
      </c>
      <c r="D144" s="248" t="s">
        <v>327</v>
      </c>
      <c r="E144" s="248">
        <v>83.14</v>
      </c>
      <c r="F144" s="249">
        <f>(E144-50)/10</f>
        <v>3.314</v>
      </c>
      <c r="G144" s="250">
        <f>_xlfn.RANK.EQ(E144,E$9:E$1214,0)</f>
        <v>134</v>
      </c>
      <c r="H144" s="251">
        <v>76</v>
      </c>
      <c r="I144" s="251">
        <v>83.14</v>
      </c>
      <c r="J144" s="251">
        <v>61.7</v>
      </c>
      <c r="K144" s="251">
        <f>H144*0.2+I144*0.7+J144*0.1</f>
        <v>79.568</v>
      </c>
      <c r="L144" s="250">
        <f>_xlfn.RANK.EQ(K144,K$9:K$1214,0)</f>
        <v>136</v>
      </c>
      <c r="M144" s="248" t="s">
        <v>23</v>
      </c>
    </row>
    <row r="145" s="241" customFormat="1" ht="23.25" customHeight="1" spans="1:13">
      <c r="A145" s="248">
        <v>137</v>
      </c>
      <c r="B145" s="248" t="s">
        <v>229</v>
      </c>
      <c r="C145" s="248" t="s">
        <v>328</v>
      </c>
      <c r="D145" s="248" t="s">
        <v>329</v>
      </c>
      <c r="E145" s="248">
        <v>84.62</v>
      </c>
      <c r="F145" s="249">
        <f>(E145-50)/10</f>
        <v>3.462</v>
      </c>
      <c r="G145" s="250">
        <f>_xlfn.RANK.EQ(E145,E$9:E$1214,0)</f>
        <v>86</v>
      </c>
      <c r="H145" s="251">
        <v>70</v>
      </c>
      <c r="I145" s="251">
        <v>84.62</v>
      </c>
      <c r="J145" s="251">
        <v>62.75</v>
      </c>
      <c r="K145" s="251">
        <f>H145*0.2+I145*0.7+J145*0.1</f>
        <v>79.509</v>
      </c>
      <c r="L145" s="250">
        <f>_xlfn.RANK.EQ(K145,K$9:K$1214,0)</f>
        <v>137</v>
      </c>
      <c r="M145" s="248" t="s">
        <v>23</v>
      </c>
    </row>
    <row r="146" s="241" customFormat="1" ht="23.25" customHeight="1" spans="1:13">
      <c r="A146" s="248">
        <v>138</v>
      </c>
      <c r="B146" s="248" t="s">
        <v>184</v>
      </c>
      <c r="C146" s="248" t="s">
        <v>330</v>
      </c>
      <c r="D146" s="248" t="s">
        <v>331</v>
      </c>
      <c r="E146" s="248">
        <v>80.63</v>
      </c>
      <c r="F146" s="249">
        <f>(E146-50)/10</f>
        <v>3.063</v>
      </c>
      <c r="G146" s="250">
        <f>_xlfn.RANK.EQ(E146,E$9:E$1214,0)</f>
        <v>236</v>
      </c>
      <c r="H146" s="251">
        <v>83</v>
      </c>
      <c r="I146" s="251">
        <v>80.63</v>
      </c>
      <c r="J146" s="251">
        <v>64.15</v>
      </c>
      <c r="K146" s="251">
        <f>H146*0.2+I146*0.7+J146*0.1</f>
        <v>79.456</v>
      </c>
      <c r="L146" s="250">
        <f>_xlfn.RANK.EQ(K146,K$9:K$1214,0)</f>
        <v>138</v>
      </c>
      <c r="M146" s="248" t="s">
        <v>23</v>
      </c>
    </row>
    <row r="147" s="241" customFormat="1" ht="23.25" customHeight="1" spans="1:13">
      <c r="A147" s="248">
        <v>139</v>
      </c>
      <c r="B147" s="248" t="s">
        <v>59</v>
      </c>
      <c r="C147" s="248" t="s">
        <v>332</v>
      </c>
      <c r="D147" s="248" t="s">
        <v>333</v>
      </c>
      <c r="E147" s="248">
        <v>79.9</v>
      </c>
      <c r="F147" s="249">
        <f>(E147-50)/10</f>
        <v>2.99</v>
      </c>
      <c r="G147" s="250">
        <f>_xlfn.RANK.EQ(E147,E$9:E$1214,0)</f>
        <v>276</v>
      </c>
      <c r="H147" s="251">
        <v>83</v>
      </c>
      <c r="I147" s="251">
        <v>79.9</v>
      </c>
      <c r="J147" s="251">
        <v>69.06</v>
      </c>
      <c r="K147" s="251">
        <f>H147*0.2+I147*0.7+J147*0.1</f>
        <v>79.436</v>
      </c>
      <c r="L147" s="250">
        <f>_xlfn.RANK.EQ(K147,K$9:K$1214,0)</f>
        <v>139</v>
      </c>
      <c r="M147" s="248" t="s">
        <v>23</v>
      </c>
    </row>
    <row r="148" s="241" customFormat="1" ht="23.25" customHeight="1" spans="1:13">
      <c r="A148" s="248">
        <v>140</v>
      </c>
      <c r="B148" s="248" t="s">
        <v>334</v>
      </c>
      <c r="C148" s="248" t="s">
        <v>335</v>
      </c>
      <c r="D148" s="248" t="s">
        <v>336</v>
      </c>
      <c r="E148" s="248">
        <v>82.89</v>
      </c>
      <c r="F148" s="249">
        <f>(E148-50)/10</f>
        <v>3.289</v>
      </c>
      <c r="G148" s="250">
        <f>_xlfn.RANK.EQ(E148,E$9:E$1214,0)</f>
        <v>142</v>
      </c>
      <c r="H148" s="251">
        <v>71</v>
      </c>
      <c r="I148" s="251">
        <v>83.89</v>
      </c>
      <c r="J148" s="251">
        <v>64.9</v>
      </c>
      <c r="K148" s="251">
        <f>H148*0.2+I148*0.7+J148*0.1</f>
        <v>79.413</v>
      </c>
      <c r="L148" s="250">
        <f>_xlfn.RANK.EQ(K148,K$9:K$1214,0)</f>
        <v>140</v>
      </c>
      <c r="M148" s="248" t="s">
        <v>23</v>
      </c>
    </row>
    <row r="149" s="241" customFormat="1" ht="23.25" customHeight="1" spans="1:13">
      <c r="A149" s="248">
        <v>141</v>
      </c>
      <c r="B149" s="250" t="s">
        <v>56</v>
      </c>
      <c r="C149" s="248" t="s">
        <v>337</v>
      </c>
      <c r="D149" s="250" t="s">
        <v>338</v>
      </c>
      <c r="E149" s="248">
        <v>83.57</v>
      </c>
      <c r="F149" s="249">
        <f>(E149-50)/10</f>
        <v>3.357</v>
      </c>
      <c r="G149" s="250">
        <f>_xlfn.RANK.EQ(E149,E$9:E$1214,0)</f>
        <v>118</v>
      </c>
      <c r="H149" s="255">
        <v>71</v>
      </c>
      <c r="I149" s="255">
        <v>83.57</v>
      </c>
      <c r="J149" s="255">
        <v>67.1</v>
      </c>
      <c r="K149" s="251">
        <f>H149*0.2+I149*0.7+J149*0.1</f>
        <v>79.409</v>
      </c>
      <c r="L149" s="250">
        <f>_xlfn.RANK.EQ(K149,K$9:K$1214,0)</f>
        <v>141</v>
      </c>
      <c r="M149" s="248" t="s">
        <v>23</v>
      </c>
    </row>
    <row r="150" s="241" customFormat="1" ht="23.25" customHeight="1" spans="1:13">
      <c r="A150" s="248">
        <v>142</v>
      </c>
      <c r="B150" s="250" t="s">
        <v>56</v>
      </c>
      <c r="C150" s="248" t="s">
        <v>339</v>
      </c>
      <c r="D150" s="250" t="s">
        <v>340</v>
      </c>
      <c r="E150" s="248">
        <v>81.46</v>
      </c>
      <c r="F150" s="249">
        <f>(E150-50)/10</f>
        <v>3.146</v>
      </c>
      <c r="G150" s="250">
        <f>_xlfn.RANK.EQ(E150,E$9:E$1214,0)</f>
        <v>202</v>
      </c>
      <c r="H150" s="255">
        <v>71</v>
      </c>
      <c r="I150" s="255">
        <v>83.96</v>
      </c>
      <c r="J150" s="255">
        <v>64.35</v>
      </c>
      <c r="K150" s="251">
        <f>H150*0.2+I150*0.7+J150*0.1</f>
        <v>79.407</v>
      </c>
      <c r="L150" s="250">
        <f>_xlfn.RANK.EQ(K150,K$9:K$1214,0)</f>
        <v>142</v>
      </c>
      <c r="M150" s="248" t="s">
        <v>23</v>
      </c>
    </row>
    <row r="151" s="241" customFormat="1" ht="23.25" customHeight="1" spans="1:13">
      <c r="A151" s="248">
        <v>143</v>
      </c>
      <c r="B151" s="248" t="s">
        <v>222</v>
      </c>
      <c r="C151" s="248" t="s">
        <v>341</v>
      </c>
      <c r="D151" s="248" t="s">
        <v>342</v>
      </c>
      <c r="E151" s="248">
        <v>83.3</v>
      </c>
      <c r="F151" s="249">
        <f>(E151-50)/10</f>
        <v>3.33</v>
      </c>
      <c r="G151" s="250">
        <f>_xlfn.RANK.EQ(E151,E$9:E$1214,0)</f>
        <v>127</v>
      </c>
      <c r="H151" s="251">
        <v>74</v>
      </c>
      <c r="I151" s="251">
        <v>83.3</v>
      </c>
      <c r="J151" s="251">
        <v>62.7</v>
      </c>
      <c r="K151" s="251">
        <f>H151*0.2+I151*0.7+J151*0.1</f>
        <v>79.38</v>
      </c>
      <c r="L151" s="250">
        <f>_xlfn.RANK.EQ(K151,K$9:K$1214,0)</f>
        <v>143</v>
      </c>
      <c r="M151" s="248" t="s">
        <v>23</v>
      </c>
    </row>
    <row r="152" s="241" customFormat="1" ht="23.25" customHeight="1" spans="1:13">
      <c r="A152" s="248">
        <v>144</v>
      </c>
      <c r="B152" s="248" t="s">
        <v>39</v>
      </c>
      <c r="C152" s="248" t="s">
        <v>343</v>
      </c>
      <c r="D152" s="248" t="s">
        <v>344</v>
      </c>
      <c r="E152" s="248" t="s">
        <v>345</v>
      </c>
      <c r="F152" s="249">
        <f>(E152-50)/10</f>
        <v>3.412</v>
      </c>
      <c r="G152" s="250">
        <f>_xlfn.RANK.EQ(E152,E$9:E$1214,0)</f>
        <v>100</v>
      </c>
      <c r="H152" s="251">
        <v>70</v>
      </c>
      <c r="I152" s="251">
        <v>84.12</v>
      </c>
      <c r="J152" s="251">
        <v>64.7</v>
      </c>
      <c r="K152" s="251">
        <f>H152*0.2+I152*0.7+J152*0.1</f>
        <v>79.354</v>
      </c>
      <c r="L152" s="250">
        <f>_xlfn.RANK.EQ(K152,K$9:K$1214,0)</f>
        <v>144</v>
      </c>
      <c r="M152" s="248" t="s">
        <v>23</v>
      </c>
    </row>
    <row r="153" s="241" customFormat="1" ht="23.25" customHeight="1" spans="1:13">
      <c r="A153" s="248">
        <v>145</v>
      </c>
      <c r="B153" s="248" t="s">
        <v>72</v>
      </c>
      <c r="C153" s="248" t="s">
        <v>346</v>
      </c>
      <c r="D153" s="248" t="s">
        <v>347</v>
      </c>
      <c r="E153" s="248">
        <v>84.27</v>
      </c>
      <c r="F153" s="249">
        <f>(E153-50)/10</f>
        <v>3.427</v>
      </c>
      <c r="G153" s="250">
        <f>_xlfn.RANK.EQ(E153,E$9:E$1214,0)</f>
        <v>93</v>
      </c>
      <c r="H153" s="251">
        <v>70</v>
      </c>
      <c r="I153" s="251">
        <v>84.27</v>
      </c>
      <c r="J153" s="251">
        <v>63.5</v>
      </c>
      <c r="K153" s="251">
        <f>H153*0.2+I153*0.7+J153*0.1</f>
        <v>79.339</v>
      </c>
      <c r="L153" s="250">
        <f>_xlfn.RANK.EQ(K153,K$9:K$1214,0)</f>
        <v>145</v>
      </c>
      <c r="M153" s="248" t="s">
        <v>23</v>
      </c>
    </row>
    <row r="154" s="241" customFormat="1" ht="23.25" customHeight="1" spans="1:13">
      <c r="A154" s="248">
        <v>146</v>
      </c>
      <c r="B154" s="248" t="s">
        <v>112</v>
      </c>
      <c r="C154" s="248" t="s">
        <v>348</v>
      </c>
      <c r="D154" s="248" t="s">
        <v>349</v>
      </c>
      <c r="E154" s="248">
        <v>82.89</v>
      </c>
      <c r="F154" s="249">
        <f>(E154-50)/10</f>
        <v>3.289</v>
      </c>
      <c r="G154" s="250">
        <f>_xlfn.RANK.EQ(E154,E$9:E$1214,0)</f>
        <v>142</v>
      </c>
      <c r="H154" s="251">
        <v>75</v>
      </c>
      <c r="I154" s="251">
        <v>82.89</v>
      </c>
      <c r="J154" s="251">
        <v>63.11</v>
      </c>
      <c r="K154" s="251">
        <f>H154*0.2+I154*0.7+J154*0.1</f>
        <v>79.334</v>
      </c>
      <c r="L154" s="250">
        <f>_xlfn.RANK.EQ(K154,K$9:K$1214,0)</f>
        <v>146</v>
      </c>
      <c r="M154" s="248" t="s">
        <v>23</v>
      </c>
    </row>
    <row r="155" s="241" customFormat="1" ht="23.25" customHeight="1" spans="1:13">
      <c r="A155" s="248">
        <v>147</v>
      </c>
      <c r="B155" s="248" t="s">
        <v>121</v>
      </c>
      <c r="C155" s="248" t="s">
        <v>350</v>
      </c>
      <c r="D155" s="248" t="s">
        <v>351</v>
      </c>
      <c r="E155" s="248">
        <v>82.68</v>
      </c>
      <c r="F155" s="249">
        <f>(E155-50)/10</f>
        <v>3.268</v>
      </c>
      <c r="G155" s="250">
        <f>_xlfn.RANK.EQ(E155,E$9:E$1214,0)</f>
        <v>149</v>
      </c>
      <c r="H155" s="251">
        <v>73</v>
      </c>
      <c r="I155" s="251">
        <v>82.68</v>
      </c>
      <c r="J155" s="251">
        <v>68.4</v>
      </c>
      <c r="K155" s="251">
        <f>H155*0.2+I155*0.7+J155*0.1</f>
        <v>79.316</v>
      </c>
      <c r="L155" s="250">
        <f>_xlfn.RANK.EQ(K155,K$9:K$1214,0)</f>
        <v>147</v>
      </c>
      <c r="M155" s="248" t="s">
        <v>23</v>
      </c>
    </row>
    <row r="156" s="241" customFormat="1" ht="23.25" customHeight="1" spans="1:13">
      <c r="A156" s="248">
        <v>148</v>
      </c>
      <c r="B156" s="248" t="s">
        <v>20</v>
      </c>
      <c r="C156" s="248" t="s">
        <v>352</v>
      </c>
      <c r="D156" s="248" t="s">
        <v>353</v>
      </c>
      <c r="E156" s="248">
        <v>84.2</v>
      </c>
      <c r="F156" s="249">
        <f>(E156-50)/10</f>
        <v>3.42</v>
      </c>
      <c r="G156" s="250">
        <f>_xlfn.RANK.EQ(E156,E$9:E$1214,0)</f>
        <v>95</v>
      </c>
      <c r="H156" s="251">
        <v>70</v>
      </c>
      <c r="I156" s="251">
        <v>84.2</v>
      </c>
      <c r="J156" s="251">
        <v>63.3</v>
      </c>
      <c r="K156" s="251">
        <f>H156*0.2+I156*0.7+J156*0.1</f>
        <v>79.27</v>
      </c>
      <c r="L156" s="250">
        <f>_xlfn.RANK.EQ(K156,K$9:K$1214,0)</f>
        <v>148</v>
      </c>
      <c r="M156" s="248" t="s">
        <v>23</v>
      </c>
    </row>
    <row r="157" s="241" customFormat="1" ht="23.25" customHeight="1" spans="1:13">
      <c r="A157" s="248">
        <v>149</v>
      </c>
      <c r="B157" s="248" t="s">
        <v>155</v>
      </c>
      <c r="C157" s="248" t="s">
        <v>354</v>
      </c>
      <c r="D157" s="248" t="s">
        <v>355</v>
      </c>
      <c r="E157" s="248">
        <v>84.15</v>
      </c>
      <c r="F157" s="249">
        <f>(E157-50)/10</f>
        <v>3.415</v>
      </c>
      <c r="G157" s="250">
        <f>_xlfn.RANK.EQ(E157,E$9:E$1214,0)</f>
        <v>97</v>
      </c>
      <c r="H157" s="251">
        <v>70</v>
      </c>
      <c r="I157" s="251">
        <v>84.15</v>
      </c>
      <c r="J157" s="251">
        <v>63.3</v>
      </c>
      <c r="K157" s="251">
        <f>H157*0.2+I157*0.7+J157*0.1</f>
        <v>79.235</v>
      </c>
      <c r="L157" s="250">
        <f>_xlfn.RANK.EQ(K157,K$9:K$1214,0)</f>
        <v>149</v>
      </c>
      <c r="M157" s="248" t="s">
        <v>23</v>
      </c>
    </row>
    <row r="158" s="241" customFormat="1" ht="23.25" customHeight="1" spans="1:13">
      <c r="A158" s="248">
        <v>150</v>
      </c>
      <c r="B158" s="248" t="s">
        <v>356</v>
      </c>
      <c r="C158" s="248" t="s">
        <v>357</v>
      </c>
      <c r="D158" s="248" t="s">
        <v>358</v>
      </c>
      <c r="E158" s="248">
        <v>84.19</v>
      </c>
      <c r="F158" s="249">
        <f>(E158-50)/10</f>
        <v>3.419</v>
      </c>
      <c r="G158" s="250">
        <f>_xlfn.RANK.EQ(E158,E$9:E$1214,0)</f>
        <v>96</v>
      </c>
      <c r="H158" s="251">
        <v>70</v>
      </c>
      <c r="I158" s="251">
        <v>84.19</v>
      </c>
      <c r="J158" s="251">
        <v>63</v>
      </c>
      <c r="K158" s="251">
        <f>H158*0.2+I158*0.7+J158*0.1</f>
        <v>79.233</v>
      </c>
      <c r="L158" s="250">
        <f>_xlfn.RANK.EQ(K158,K$9:K$1214,0)</f>
        <v>150</v>
      </c>
      <c r="M158" s="248" t="s">
        <v>23</v>
      </c>
    </row>
    <row r="159" s="241" customFormat="1" ht="23.25" customHeight="1" spans="1:13">
      <c r="A159" s="248">
        <v>151</v>
      </c>
      <c r="B159" s="248" t="s">
        <v>59</v>
      </c>
      <c r="C159" s="248" t="s">
        <v>359</v>
      </c>
      <c r="D159" s="248" t="s">
        <v>360</v>
      </c>
      <c r="E159" s="248">
        <v>82.56</v>
      </c>
      <c r="F159" s="249">
        <f>(E159-50)/10</f>
        <v>3.256</v>
      </c>
      <c r="G159" s="250">
        <f>_xlfn.RANK.EQ(E159,E$9:E$1214,0)</f>
        <v>157</v>
      </c>
      <c r="H159" s="251">
        <v>73</v>
      </c>
      <c r="I159" s="251">
        <v>82.56</v>
      </c>
      <c r="J159" s="251">
        <v>68.4</v>
      </c>
      <c r="K159" s="251">
        <f>H159*0.2+I159*0.7+J159*0.1</f>
        <v>79.232</v>
      </c>
      <c r="L159" s="250">
        <f>_xlfn.RANK.EQ(K159,K$9:K$1214,0)</f>
        <v>151</v>
      </c>
      <c r="M159" s="248" t="s">
        <v>23</v>
      </c>
    </row>
    <row r="160" s="241" customFormat="1" ht="23.25" customHeight="1" spans="1:13">
      <c r="A160" s="248">
        <v>152</v>
      </c>
      <c r="B160" s="250" t="s">
        <v>33</v>
      </c>
      <c r="C160" s="250" t="s">
        <v>361</v>
      </c>
      <c r="D160" s="250" t="s">
        <v>362</v>
      </c>
      <c r="E160" s="248">
        <v>81.52</v>
      </c>
      <c r="F160" s="249">
        <f>(E160-50)/10</f>
        <v>3.152</v>
      </c>
      <c r="G160" s="250">
        <f>_xlfn.RANK.EQ(E160,E$9:E$1214,0)</f>
        <v>201</v>
      </c>
      <c r="H160" s="255">
        <v>70</v>
      </c>
      <c r="I160" s="255">
        <v>81.52</v>
      </c>
      <c r="J160" s="255">
        <v>81.52</v>
      </c>
      <c r="K160" s="251">
        <f>H160*0.2+I160*0.7+J160*0.1</f>
        <v>79.216</v>
      </c>
      <c r="L160" s="250">
        <f>_xlfn.RANK.EQ(K160,K$9:K$1214,0)</f>
        <v>152</v>
      </c>
      <c r="M160" s="248" t="s">
        <v>23</v>
      </c>
    </row>
    <row r="161" s="241" customFormat="1" ht="23.25" customHeight="1" spans="1:13">
      <c r="A161" s="248">
        <v>153</v>
      </c>
      <c r="B161" s="248" t="s">
        <v>69</v>
      </c>
      <c r="C161" s="248" t="s">
        <v>363</v>
      </c>
      <c r="D161" s="248" t="s">
        <v>364</v>
      </c>
      <c r="E161" s="248">
        <v>84.06</v>
      </c>
      <c r="F161" s="249">
        <f>(E161-50)/10</f>
        <v>3.406</v>
      </c>
      <c r="G161" s="250">
        <f>_xlfn.RANK.EQ(E161,E$9:E$1214,0)</f>
        <v>102</v>
      </c>
      <c r="H161" s="251">
        <v>70</v>
      </c>
      <c r="I161" s="251">
        <v>84.06</v>
      </c>
      <c r="J161" s="251">
        <v>63.55</v>
      </c>
      <c r="K161" s="251">
        <f>H161*0.2+I161*0.7+J161*0.1</f>
        <v>79.197</v>
      </c>
      <c r="L161" s="250">
        <f>_xlfn.RANK.EQ(K161,K$9:K$1214,0)</f>
        <v>153</v>
      </c>
      <c r="M161" s="248" t="s">
        <v>23</v>
      </c>
    </row>
    <row r="162" s="241" customFormat="1" ht="23.25" customHeight="1" spans="1:13">
      <c r="A162" s="248">
        <v>154</v>
      </c>
      <c r="B162" s="248" t="s">
        <v>146</v>
      </c>
      <c r="C162" s="248" t="s">
        <v>365</v>
      </c>
      <c r="D162" s="248" t="s">
        <v>366</v>
      </c>
      <c r="E162" s="248">
        <v>81.74</v>
      </c>
      <c r="F162" s="249">
        <f>(E162-50)/10</f>
        <v>3.174</v>
      </c>
      <c r="G162" s="250">
        <f>_xlfn.RANK.EQ(E162,E$9:E$1214,0)</f>
        <v>190</v>
      </c>
      <c r="H162" s="251">
        <v>77</v>
      </c>
      <c r="I162" s="251">
        <v>81.74</v>
      </c>
      <c r="J162" s="251">
        <v>65.7</v>
      </c>
      <c r="K162" s="251">
        <f>H162*0.2+I162*0.7+J162*0.1</f>
        <v>79.188</v>
      </c>
      <c r="L162" s="250">
        <f>_xlfn.RANK.EQ(K162,K$9:K$1214,0)</f>
        <v>154</v>
      </c>
      <c r="M162" s="248" t="s">
        <v>23</v>
      </c>
    </row>
    <row r="163" s="241" customFormat="1" ht="23.25" customHeight="1" spans="1:13">
      <c r="A163" s="248">
        <v>155</v>
      </c>
      <c r="B163" s="248" t="s">
        <v>184</v>
      </c>
      <c r="C163" s="248" t="s">
        <v>367</v>
      </c>
      <c r="D163" s="248" t="s">
        <v>368</v>
      </c>
      <c r="E163" s="248">
        <v>84.21</v>
      </c>
      <c r="F163" s="249">
        <f>(E163-50)/10</f>
        <v>3.421</v>
      </c>
      <c r="G163" s="250">
        <f>_xlfn.RANK.EQ(E163,E$9:E$1214,0)</f>
        <v>94</v>
      </c>
      <c r="H163" s="251">
        <v>70</v>
      </c>
      <c r="I163" s="251">
        <v>84.21</v>
      </c>
      <c r="J163" s="251">
        <v>62.25</v>
      </c>
      <c r="K163" s="251">
        <f>H163*0.2+I163*0.7+J163*0.1</f>
        <v>79.172</v>
      </c>
      <c r="L163" s="250">
        <f>_xlfn.RANK.EQ(K163,K$9:K$1214,0)</f>
        <v>155</v>
      </c>
      <c r="M163" s="248" t="s">
        <v>23</v>
      </c>
    </row>
    <row r="164" s="241" customFormat="1" ht="23.25" customHeight="1" spans="1:13">
      <c r="A164" s="248">
        <v>156</v>
      </c>
      <c r="B164" s="248" t="s">
        <v>89</v>
      </c>
      <c r="C164" s="248" t="s">
        <v>369</v>
      </c>
      <c r="D164" s="248" t="s">
        <v>370</v>
      </c>
      <c r="E164" s="248" t="s">
        <v>371</v>
      </c>
      <c r="F164" s="249">
        <f>(E164-50)/10</f>
        <v>3.252</v>
      </c>
      <c r="G164" s="250">
        <f>_xlfn.RANK.EQ(E164,E$9:E$1214,0)</f>
        <v>158</v>
      </c>
      <c r="H164" s="251">
        <v>72</v>
      </c>
      <c r="I164" s="251">
        <v>83.52</v>
      </c>
      <c r="J164" s="251">
        <v>63</v>
      </c>
      <c r="K164" s="251">
        <f>H164*0.2+I164*0.7+J164*0.1</f>
        <v>79.164</v>
      </c>
      <c r="L164" s="250">
        <f>_xlfn.RANK.EQ(K164,K$9:K$1214,0)</f>
        <v>156</v>
      </c>
      <c r="M164" s="248" t="s">
        <v>23</v>
      </c>
    </row>
    <row r="165" s="241" customFormat="1" ht="23.25" customHeight="1" spans="1:13">
      <c r="A165" s="248">
        <v>157</v>
      </c>
      <c r="B165" s="250" t="s">
        <v>33</v>
      </c>
      <c r="C165" s="250" t="s">
        <v>372</v>
      </c>
      <c r="D165" s="250" t="s">
        <v>373</v>
      </c>
      <c r="E165" s="248">
        <v>81.43</v>
      </c>
      <c r="F165" s="249">
        <f>(E165-50)/10</f>
        <v>3.143</v>
      </c>
      <c r="G165" s="250">
        <f>_xlfn.RANK.EQ(E165,E$9:E$1214,0)</f>
        <v>207</v>
      </c>
      <c r="H165" s="255">
        <v>70</v>
      </c>
      <c r="I165" s="255">
        <v>81.43</v>
      </c>
      <c r="J165" s="255">
        <v>81.43</v>
      </c>
      <c r="K165" s="251">
        <f>H165*0.2+I165*0.7+J165*0.1</f>
        <v>79.144</v>
      </c>
      <c r="L165" s="250">
        <f>_xlfn.RANK.EQ(K165,K$9:K$1214,0)</f>
        <v>157</v>
      </c>
      <c r="M165" s="248" t="s">
        <v>23</v>
      </c>
    </row>
    <row r="166" s="241" customFormat="1" ht="23.25" customHeight="1" spans="1:13">
      <c r="A166" s="248">
        <v>158</v>
      </c>
      <c r="B166" s="248" t="s">
        <v>51</v>
      </c>
      <c r="C166" s="248" t="s">
        <v>374</v>
      </c>
      <c r="D166" s="248" t="s">
        <v>375</v>
      </c>
      <c r="E166" s="248">
        <v>84.1</v>
      </c>
      <c r="F166" s="249">
        <f>(E166-50)/10</f>
        <v>3.41</v>
      </c>
      <c r="G166" s="250">
        <f>_xlfn.RANK.EQ(E166,E$9:E$1214,0)</f>
        <v>101</v>
      </c>
      <c r="H166" s="251">
        <v>70</v>
      </c>
      <c r="I166" s="251">
        <v>84.1</v>
      </c>
      <c r="J166" s="251">
        <v>62.15</v>
      </c>
      <c r="K166" s="251">
        <f>H166*0.2+I166*0.7+J166*0.1</f>
        <v>79.085</v>
      </c>
      <c r="L166" s="250">
        <f>_xlfn.RANK.EQ(K166,K$9:K$1214,0)</f>
        <v>158</v>
      </c>
      <c r="M166" s="248" t="s">
        <v>23</v>
      </c>
    </row>
    <row r="167" s="241" customFormat="1" ht="23.25" customHeight="1" spans="1:13">
      <c r="A167" s="248">
        <v>159</v>
      </c>
      <c r="B167" s="250" t="s">
        <v>66</v>
      </c>
      <c r="C167" s="250" t="s">
        <v>376</v>
      </c>
      <c r="D167" s="250" t="s">
        <v>377</v>
      </c>
      <c r="E167" s="248">
        <v>76.94</v>
      </c>
      <c r="F167" s="249">
        <f>(E167-50)/10</f>
        <v>2.694</v>
      </c>
      <c r="G167" s="250">
        <f>_xlfn.RANK.EQ(E167,E$9:E$1214,0)</f>
        <v>427</v>
      </c>
      <c r="H167" s="255">
        <v>85.3</v>
      </c>
      <c r="I167" s="255">
        <v>78.24</v>
      </c>
      <c r="J167" s="255">
        <v>72.5</v>
      </c>
      <c r="K167" s="251">
        <f>H167*0.2+I167*0.7+J167*0.1</f>
        <v>79.078</v>
      </c>
      <c r="L167" s="250">
        <f>_xlfn.RANK.EQ(K167,K$9:K$1214,0)</f>
        <v>159</v>
      </c>
      <c r="M167" s="248" t="s">
        <v>23</v>
      </c>
    </row>
    <row r="168" s="241" customFormat="1" ht="23.25" customHeight="1" spans="1:13">
      <c r="A168" s="248">
        <v>160</v>
      </c>
      <c r="B168" s="248" t="s">
        <v>146</v>
      </c>
      <c r="C168" s="248" t="s">
        <v>378</v>
      </c>
      <c r="D168" s="248" t="s">
        <v>379</v>
      </c>
      <c r="E168" s="248">
        <v>82.51</v>
      </c>
      <c r="F168" s="249">
        <f>(E168-50)/10</f>
        <v>3.251</v>
      </c>
      <c r="G168" s="250">
        <f>_xlfn.RANK.EQ(E168,E$9:E$1214,0)</f>
        <v>160</v>
      </c>
      <c r="H168" s="251">
        <v>71</v>
      </c>
      <c r="I168" s="251">
        <v>83.51</v>
      </c>
      <c r="J168" s="251">
        <v>64.2</v>
      </c>
      <c r="K168" s="251">
        <f>H168*0.2+I168*0.7+J168*0.1</f>
        <v>79.077</v>
      </c>
      <c r="L168" s="250">
        <f>_xlfn.RANK.EQ(K168,K$9:K$1214,0)</f>
        <v>160</v>
      </c>
      <c r="M168" s="248" t="s">
        <v>23</v>
      </c>
    </row>
    <row r="169" s="241" customFormat="1" ht="23.25" customHeight="1" spans="1:13">
      <c r="A169" s="248">
        <v>161</v>
      </c>
      <c r="B169" s="250" t="s">
        <v>66</v>
      </c>
      <c r="C169" s="250" t="s">
        <v>380</v>
      </c>
      <c r="D169" s="250" t="s">
        <v>381</v>
      </c>
      <c r="E169" s="248">
        <v>80.24</v>
      </c>
      <c r="F169" s="249">
        <f>(E169-50)/10</f>
        <v>3.024</v>
      </c>
      <c r="G169" s="250">
        <f>_xlfn.RANK.EQ(E169,E$9:E$1214,0)</f>
        <v>256</v>
      </c>
      <c r="H169" s="255">
        <v>82</v>
      </c>
      <c r="I169" s="255">
        <v>80.24</v>
      </c>
      <c r="J169" s="255">
        <v>65.05</v>
      </c>
      <c r="K169" s="251">
        <f>H169*0.2+I169*0.7+J169*0.1</f>
        <v>79.073</v>
      </c>
      <c r="L169" s="250">
        <f>_xlfn.RANK.EQ(K169,K$9:K$1214,0)</f>
        <v>161</v>
      </c>
      <c r="M169" s="248" t="s">
        <v>23</v>
      </c>
    </row>
    <row r="170" s="241" customFormat="1" ht="23.25" customHeight="1" spans="1:13">
      <c r="A170" s="248">
        <v>162</v>
      </c>
      <c r="B170" s="248" t="s">
        <v>59</v>
      </c>
      <c r="C170" s="248" t="s">
        <v>382</v>
      </c>
      <c r="D170" s="248" t="s">
        <v>383</v>
      </c>
      <c r="E170" s="248">
        <v>80.89</v>
      </c>
      <c r="F170" s="249">
        <f>(E170-50)/10</f>
        <v>3.089</v>
      </c>
      <c r="G170" s="250">
        <f>_xlfn.RANK.EQ(E170,E$9:E$1214,0)</f>
        <v>227</v>
      </c>
      <c r="H170" s="251">
        <v>77</v>
      </c>
      <c r="I170" s="251">
        <v>80.89</v>
      </c>
      <c r="J170" s="251">
        <v>70.2</v>
      </c>
      <c r="K170" s="251">
        <f>H170*0.2+I170*0.7+J170*0.1</f>
        <v>79.043</v>
      </c>
      <c r="L170" s="250">
        <f>_xlfn.RANK.EQ(K170,K$9:K$1214,0)</f>
        <v>162</v>
      </c>
      <c r="M170" s="248" t="s">
        <v>23</v>
      </c>
    </row>
    <row r="171" s="241" customFormat="1" ht="23.25" customHeight="1" spans="1:13">
      <c r="A171" s="248">
        <v>163</v>
      </c>
      <c r="B171" s="248" t="s">
        <v>72</v>
      </c>
      <c r="C171" s="248" t="s">
        <v>384</v>
      </c>
      <c r="D171" s="248" t="s">
        <v>385</v>
      </c>
      <c r="E171" s="248">
        <v>83.8</v>
      </c>
      <c r="F171" s="249">
        <f>(E171-50)/10</f>
        <v>3.38</v>
      </c>
      <c r="G171" s="250">
        <f>_xlfn.RANK.EQ(E171,E$9:E$1214,0)</f>
        <v>108</v>
      </c>
      <c r="H171" s="251">
        <v>70</v>
      </c>
      <c r="I171" s="251">
        <v>83.8</v>
      </c>
      <c r="J171" s="251">
        <v>63.8</v>
      </c>
      <c r="K171" s="251">
        <f>H171*0.2+I171*0.7+J171*0.1</f>
        <v>79.04</v>
      </c>
      <c r="L171" s="250">
        <f>_xlfn.RANK.EQ(K171,K$9:K$1214,0)</f>
        <v>163</v>
      </c>
      <c r="M171" s="248" t="s">
        <v>23</v>
      </c>
    </row>
    <row r="172" s="241" customFormat="1" ht="23.25" customHeight="1" spans="1:13">
      <c r="A172" s="248">
        <v>164</v>
      </c>
      <c r="B172" s="248" t="s">
        <v>89</v>
      </c>
      <c r="C172" s="248" t="s">
        <v>386</v>
      </c>
      <c r="D172" s="248" t="s">
        <v>387</v>
      </c>
      <c r="E172" s="248">
        <v>81.96</v>
      </c>
      <c r="F172" s="249">
        <f>(E172-50)/10</f>
        <v>3.196</v>
      </c>
      <c r="G172" s="250">
        <f>_xlfn.RANK.EQ(E172,E$9:E$1214,0)</f>
        <v>180</v>
      </c>
      <c r="H172" s="251">
        <v>76</v>
      </c>
      <c r="I172" s="251">
        <v>81.96</v>
      </c>
      <c r="J172" s="251">
        <v>64.6</v>
      </c>
      <c r="K172" s="251">
        <f>H172*0.2+I172*0.7+J172*0.1</f>
        <v>79.032</v>
      </c>
      <c r="L172" s="250">
        <f>_xlfn.RANK.EQ(K172,K$9:K$1214,0)</f>
        <v>164</v>
      </c>
      <c r="M172" s="248" t="s">
        <v>23</v>
      </c>
    </row>
    <row r="173" s="241" customFormat="1" ht="23.25" customHeight="1" spans="1:13">
      <c r="A173" s="248">
        <v>165</v>
      </c>
      <c r="B173" s="248" t="s">
        <v>146</v>
      </c>
      <c r="C173" s="248" t="s">
        <v>388</v>
      </c>
      <c r="D173" s="248" t="s">
        <v>389</v>
      </c>
      <c r="E173" s="248">
        <v>83.69</v>
      </c>
      <c r="F173" s="249">
        <f>(E173-50)/10</f>
        <v>3.369</v>
      </c>
      <c r="G173" s="250">
        <f>_xlfn.RANK.EQ(E173,E$9:E$1214,0)</f>
        <v>115</v>
      </c>
      <c r="H173" s="251">
        <v>70</v>
      </c>
      <c r="I173" s="251">
        <v>83.69</v>
      </c>
      <c r="J173" s="251">
        <v>64.4</v>
      </c>
      <c r="K173" s="251">
        <f>H173*0.2+I173*0.7+J173*0.1</f>
        <v>79.023</v>
      </c>
      <c r="L173" s="250">
        <f>_xlfn.RANK.EQ(K173,K$9:K$1214,0)</f>
        <v>165</v>
      </c>
      <c r="M173" s="248" t="s">
        <v>23</v>
      </c>
    </row>
    <row r="174" s="241" customFormat="1" ht="23.25" customHeight="1" spans="1:13">
      <c r="A174" s="248">
        <v>166</v>
      </c>
      <c r="B174" s="248" t="s">
        <v>39</v>
      </c>
      <c r="C174" s="248" t="s">
        <v>390</v>
      </c>
      <c r="D174" s="248" t="s">
        <v>391</v>
      </c>
      <c r="E174" s="248" t="s">
        <v>392</v>
      </c>
      <c r="F174" s="249">
        <f>(E174-50)/10</f>
        <v>3.361</v>
      </c>
      <c r="G174" s="250">
        <f>_xlfn.RANK.EQ(E174,E$9:E$1214,0)</f>
        <v>117</v>
      </c>
      <c r="H174" s="251">
        <v>70</v>
      </c>
      <c r="I174" s="251">
        <v>83.61</v>
      </c>
      <c r="J174" s="251">
        <v>64.5</v>
      </c>
      <c r="K174" s="251">
        <f>H174*0.2+I174*0.7+J174*0.1</f>
        <v>78.977</v>
      </c>
      <c r="L174" s="250">
        <f>_xlfn.RANK.EQ(K174,K$9:K$1214,0)</f>
        <v>166</v>
      </c>
      <c r="M174" s="248" t="s">
        <v>23</v>
      </c>
    </row>
    <row r="175" s="241" customFormat="1" ht="23.25" customHeight="1" spans="1:13">
      <c r="A175" s="248">
        <v>167</v>
      </c>
      <c r="B175" s="248" t="s">
        <v>59</v>
      </c>
      <c r="C175" s="248" t="s">
        <v>393</v>
      </c>
      <c r="D175" s="248" t="s">
        <v>394</v>
      </c>
      <c r="E175" s="248">
        <v>83.39</v>
      </c>
      <c r="F175" s="249">
        <f>(E175-50)/10</f>
        <v>3.339</v>
      </c>
      <c r="G175" s="250">
        <f>_xlfn.RANK.EQ(E175,E$9:E$1214,0)</f>
        <v>122</v>
      </c>
      <c r="H175" s="251">
        <v>70</v>
      </c>
      <c r="I175" s="251">
        <v>83.39</v>
      </c>
      <c r="J175" s="251">
        <v>66</v>
      </c>
      <c r="K175" s="251">
        <f>H175*0.2+I175*0.7+J175*0.1</f>
        <v>78.973</v>
      </c>
      <c r="L175" s="250">
        <f>_xlfn.RANK.EQ(K175,K$9:K$1214,0)</f>
        <v>167</v>
      </c>
      <c r="M175" s="248" t="s">
        <v>23</v>
      </c>
    </row>
    <row r="176" s="241" customFormat="1" ht="23.25" customHeight="1" spans="1:13">
      <c r="A176" s="248">
        <v>168</v>
      </c>
      <c r="B176" s="248" t="s">
        <v>303</v>
      </c>
      <c r="C176" s="259" t="s">
        <v>395</v>
      </c>
      <c r="D176" s="248" t="s">
        <v>396</v>
      </c>
      <c r="E176" s="248">
        <v>84.14</v>
      </c>
      <c r="F176" s="249">
        <f>(E176-50)/10</f>
        <v>3.414</v>
      </c>
      <c r="G176" s="250">
        <f>_xlfn.RANK.EQ(E176,E$9:E$1214,0)</f>
        <v>98</v>
      </c>
      <c r="H176" s="251">
        <v>70</v>
      </c>
      <c r="I176" s="251">
        <v>84.14</v>
      </c>
      <c r="J176" s="251">
        <v>60.7</v>
      </c>
      <c r="K176" s="251">
        <f>H176*0.2+I176*0.7+J176*0.1</f>
        <v>78.968</v>
      </c>
      <c r="L176" s="250">
        <f>_xlfn.RANK.EQ(K176,K$9:K$1214,0)</f>
        <v>168</v>
      </c>
      <c r="M176" s="248" t="s">
        <v>23</v>
      </c>
    </row>
    <row r="177" s="241" customFormat="1" ht="23.25" customHeight="1" spans="1:13">
      <c r="A177" s="248">
        <v>169</v>
      </c>
      <c r="B177" s="250" t="s">
        <v>56</v>
      </c>
      <c r="C177" s="248" t="s">
        <v>397</v>
      </c>
      <c r="D177" s="250" t="s">
        <v>398</v>
      </c>
      <c r="E177" s="248">
        <v>80</v>
      </c>
      <c r="F177" s="249">
        <f>(E177-50)/10</f>
        <v>3</v>
      </c>
      <c r="G177" s="250">
        <f>_xlfn.RANK.EQ(E177,E$9:E$1214,0)</f>
        <v>270</v>
      </c>
      <c r="H177" s="255">
        <v>80</v>
      </c>
      <c r="I177" s="255">
        <v>80</v>
      </c>
      <c r="J177" s="255">
        <v>69.47</v>
      </c>
      <c r="K177" s="251">
        <f>H177*0.2+I177*0.7+J177*0.1</f>
        <v>78.947</v>
      </c>
      <c r="L177" s="250">
        <f>_xlfn.RANK.EQ(K177,K$9:K$1214,0)</f>
        <v>169</v>
      </c>
      <c r="M177" s="248" t="s">
        <v>23</v>
      </c>
    </row>
    <row r="178" s="241" customFormat="1" ht="23.25" customHeight="1" spans="1:13">
      <c r="A178" s="248">
        <v>170</v>
      </c>
      <c r="B178" s="248" t="s">
        <v>69</v>
      </c>
      <c r="C178" s="248" t="s">
        <v>399</v>
      </c>
      <c r="D178" s="248" t="s">
        <v>400</v>
      </c>
      <c r="E178" s="248">
        <v>83.8</v>
      </c>
      <c r="F178" s="249">
        <f>(E178-50)/10</f>
        <v>3.38</v>
      </c>
      <c r="G178" s="250">
        <f>_xlfn.RANK.EQ(E178,E$9:E$1214,0)</f>
        <v>108</v>
      </c>
      <c r="H178" s="251">
        <v>70</v>
      </c>
      <c r="I178" s="251">
        <v>83.8</v>
      </c>
      <c r="J178" s="251">
        <v>62.8</v>
      </c>
      <c r="K178" s="251">
        <f>H178*0.2+I178*0.7+J178*0.1</f>
        <v>78.94</v>
      </c>
      <c r="L178" s="250">
        <f>_xlfn.RANK.EQ(K178,K$9:K$1214,0)</f>
        <v>170</v>
      </c>
      <c r="M178" s="248" t="s">
        <v>23</v>
      </c>
    </row>
    <row r="179" s="241" customFormat="1" ht="23.25" customHeight="1" spans="1:13">
      <c r="A179" s="248">
        <v>171</v>
      </c>
      <c r="B179" s="248" t="s">
        <v>89</v>
      </c>
      <c r="C179" s="248" t="s">
        <v>401</v>
      </c>
      <c r="D179" s="248" t="s">
        <v>402</v>
      </c>
      <c r="E179" s="248" t="s">
        <v>403</v>
      </c>
      <c r="F179" s="249">
        <f>(E179-50)/10</f>
        <v>3.277</v>
      </c>
      <c r="G179" s="250">
        <f>_xlfn.RANK.EQ(E179,E$9:E$1214,0)</f>
        <v>146</v>
      </c>
      <c r="H179" s="251">
        <v>70</v>
      </c>
      <c r="I179" s="251">
        <v>83.77</v>
      </c>
      <c r="J179" s="251">
        <v>63</v>
      </c>
      <c r="K179" s="251">
        <f>H179*0.2+I179*0.7+J179*0.1</f>
        <v>78.939</v>
      </c>
      <c r="L179" s="250">
        <f>_xlfn.RANK.EQ(K179,K$9:K$1214,0)</f>
        <v>171</v>
      </c>
      <c r="M179" s="248" t="s">
        <v>23</v>
      </c>
    </row>
    <row r="180" s="241" customFormat="1" ht="23.25" customHeight="1" spans="1:13">
      <c r="A180" s="248">
        <v>172</v>
      </c>
      <c r="B180" s="248" t="s">
        <v>69</v>
      </c>
      <c r="C180" s="248" t="s">
        <v>404</v>
      </c>
      <c r="D180" s="248" t="s">
        <v>405</v>
      </c>
      <c r="E180" s="248">
        <v>82.64</v>
      </c>
      <c r="F180" s="249">
        <f>(E180-50)/10</f>
        <v>3.264</v>
      </c>
      <c r="G180" s="250">
        <f>_xlfn.RANK.EQ(E180,E$9:E$1214,0)</f>
        <v>151</v>
      </c>
      <c r="H180" s="251">
        <v>74</v>
      </c>
      <c r="I180" s="251">
        <v>82.64</v>
      </c>
      <c r="J180" s="251">
        <v>62.75</v>
      </c>
      <c r="K180" s="251">
        <f>H180*0.2+I180*0.7+J180*0.1</f>
        <v>78.923</v>
      </c>
      <c r="L180" s="250">
        <f>_xlfn.RANK.EQ(K180,K$9:K$1214,0)</f>
        <v>172</v>
      </c>
      <c r="M180" s="248" t="s">
        <v>23</v>
      </c>
    </row>
    <row r="181" s="241" customFormat="1" ht="23.25" customHeight="1" spans="1:13">
      <c r="A181" s="248">
        <v>173</v>
      </c>
      <c r="B181" s="248" t="s">
        <v>255</v>
      </c>
      <c r="C181" s="248" t="s">
        <v>406</v>
      </c>
      <c r="D181" s="248" t="s">
        <v>407</v>
      </c>
      <c r="E181" s="248">
        <v>83.25</v>
      </c>
      <c r="F181" s="249">
        <f>(E181-50)/10</f>
        <v>3.325</v>
      </c>
      <c r="G181" s="250">
        <f>_xlfn.RANK.EQ(E181,E$9:E$1214,0)</f>
        <v>130</v>
      </c>
      <c r="H181" s="251">
        <v>72</v>
      </c>
      <c r="I181" s="251">
        <v>83.25</v>
      </c>
      <c r="J181" s="251">
        <v>62.4</v>
      </c>
      <c r="K181" s="251">
        <f>H181*0.2+I181*0.7+J181*0.1</f>
        <v>78.915</v>
      </c>
      <c r="L181" s="250">
        <f>_xlfn.RANK.EQ(K181,K$9:K$1214,0)</f>
        <v>173</v>
      </c>
      <c r="M181" s="248" t="s">
        <v>23</v>
      </c>
    </row>
    <row r="182" s="241" customFormat="1" ht="23.25" customHeight="1" spans="1:13">
      <c r="A182" s="248">
        <v>174</v>
      </c>
      <c r="B182" s="248" t="s">
        <v>59</v>
      </c>
      <c r="C182" s="248" t="s">
        <v>408</v>
      </c>
      <c r="D182" s="248" t="s">
        <v>409</v>
      </c>
      <c r="E182" s="248">
        <v>82.17</v>
      </c>
      <c r="F182" s="249">
        <f>(E182-50)/10</f>
        <v>3.217</v>
      </c>
      <c r="G182" s="250">
        <f>_xlfn.RANK.EQ(E182,E$9:E$1214,0)</f>
        <v>170</v>
      </c>
      <c r="H182" s="251">
        <v>74</v>
      </c>
      <c r="I182" s="251">
        <v>82.17</v>
      </c>
      <c r="J182" s="251">
        <v>65.8</v>
      </c>
      <c r="K182" s="251">
        <f>H182*0.2+I182*0.7+J182*0.1</f>
        <v>78.899</v>
      </c>
      <c r="L182" s="250">
        <f>_xlfn.RANK.EQ(K182,K$9:K$1214,0)</f>
        <v>174</v>
      </c>
      <c r="M182" s="248" t="s">
        <v>23</v>
      </c>
    </row>
    <row r="183" s="241" customFormat="1" ht="23.25" customHeight="1" spans="1:13">
      <c r="A183" s="248">
        <v>175</v>
      </c>
      <c r="B183" s="248" t="s">
        <v>334</v>
      </c>
      <c r="C183" s="248" t="s">
        <v>410</v>
      </c>
      <c r="D183" s="248" t="s">
        <v>411</v>
      </c>
      <c r="E183" s="248">
        <v>74.96</v>
      </c>
      <c r="F183" s="249">
        <f>(E183-50)/10</f>
        <v>2.496</v>
      </c>
      <c r="G183" s="250">
        <f>_xlfn.RANK.EQ(E183,E$9:E$1214,0)</f>
        <v>580</v>
      </c>
      <c r="H183" s="251">
        <v>85</v>
      </c>
      <c r="I183" s="251">
        <v>77.56</v>
      </c>
      <c r="J183" s="251">
        <v>75.86</v>
      </c>
      <c r="K183" s="251">
        <f>H183*0.2+I183*0.7+J183*0.1</f>
        <v>78.878</v>
      </c>
      <c r="L183" s="250">
        <f>_xlfn.RANK.EQ(K183,K$9:K$1214,0)</f>
        <v>175</v>
      </c>
      <c r="M183" s="248" t="s">
        <v>23</v>
      </c>
    </row>
    <row r="184" s="241" customFormat="1" ht="23.25" customHeight="1" spans="1:13">
      <c r="A184" s="248">
        <v>176</v>
      </c>
      <c r="B184" s="248" t="s">
        <v>242</v>
      </c>
      <c r="C184" s="248" t="s">
        <v>412</v>
      </c>
      <c r="D184" s="248" t="s">
        <v>413</v>
      </c>
      <c r="E184" s="248">
        <v>83.77</v>
      </c>
      <c r="F184" s="249">
        <f>(E184-50)/10</f>
        <v>3.377</v>
      </c>
      <c r="G184" s="250">
        <f>_xlfn.RANK.EQ(E184,E$9:E$1214,0)</f>
        <v>111</v>
      </c>
      <c r="H184" s="251">
        <v>70</v>
      </c>
      <c r="I184" s="251">
        <v>83.77</v>
      </c>
      <c r="J184" s="251">
        <v>62.3</v>
      </c>
      <c r="K184" s="251">
        <f>H184*0.2+I184*0.7+J184*0.1</f>
        <v>78.869</v>
      </c>
      <c r="L184" s="250">
        <f>_xlfn.RANK.EQ(K184,K$9:K$1214,0)</f>
        <v>176</v>
      </c>
      <c r="M184" s="248" t="s">
        <v>23</v>
      </c>
    </row>
    <row r="185" s="241" customFormat="1" ht="23.25" customHeight="1" spans="1:13">
      <c r="A185" s="248">
        <v>177</v>
      </c>
      <c r="B185" s="248" t="s">
        <v>24</v>
      </c>
      <c r="C185" s="248" t="s">
        <v>414</v>
      </c>
      <c r="D185" s="248" t="s">
        <v>415</v>
      </c>
      <c r="E185" s="248">
        <v>78.43</v>
      </c>
      <c r="F185" s="249">
        <f>(E185-50)/10</f>
        <v>2.843</v>
      </c>
      <c r="G185" s="250">
        <f>_xlfn.RANK.EQ(E185,E$9:E$1214,0)</f>
        <v>354</v>
      </c>
      <c r="H185" s="251">
        <v>82</v>
      </c>
      <c r="I185" s="251">
        <v>79.43</v>
      </c>
      <c r="J185" s="251">
        <v>68.5</v>
      </c>
      <c r="K185" s="251">
        <f>H185*0.2+I185*0.7+J185*0.1</f>
        <v>78.851</v>
      </c>
      <c r="L185" s="250">
        <f>_xlfn.RANK.EQ(K185,K$9:K$1214,0)</f>
        <v>177</v>
      </c>
      <c r="M185" s="248" t="s">
        <v>23</v>
      </c>
    </row>
    <row r="186" s="241" customFormat="1" ht="23.25" customHeight="1" spans="1:13">
      <c r="A186" s="248">
        <v>178</v>
      </c>
      <c r="B186" s="250" t="s">
        <v>27</v>
      </c>
      <c r="C186" s="250" t="s">
        <v>416</v>
      </c>
      <c r="D186" s="250" t="s">
        <v>417</v>
      </c>
      <c r="E186" s="248">
        <v>83.44</v>
      </c>
      <c r="F186" s="249">
        <f>(E186-50)/10</f>
        <v>3.344</v>
      </c>
      <c r="G186" s="250">
        <f>_xlfn.RANK.EQ(E186,E$9:E$1214,0)</f>
        <v>121</v>
      </c>
      <c r="H186" s="255">
        <v>70</v>
      </c>
      <c r="I186" s="255">
        <v>83.44</v>
      </c>
      <c r="J186" s="255">
        <v>63.85</v>
      </c>
      <c r="K186" s="251">
        <f>H186*0.2+I186*0.7+J186*0.1</f>
        <v>78.793</v>
      </c>
      <c r="L186" s="250">
        <f>_xlfn.RANK.EQ(K186,K$9:K$1214,0)</f>
        <v>178</v>
      </c>
      <c r="M186" s="248" t="s">
        <v>23</v>
      </c>
    </row>
    <row r="187" s="241" customFormat="1" ht="23.25" customHeight="1" spans="1:13">
      <c r="A187" s="248">
        <v>179</v>
      </c>
      <c r="B187" s="250" t="s">
        <v>27</v>
      </c>
      <c r="C187" s="250" t="s">
        <v>418</v>
      </c>
      <c r="D187" s="250" t="s">
        <v>419</v>
      </c>
      <c r="E187" s="248">
        <v>79.7</v>
      </c>
      <c r="F187" s="249">
        <f>(E187-50)/10</f>
        <v>2.97</v>
      </c>
      <c r="G187" s="250">
        <f>_xlfn.RANK.EQ(E187,E$9:E$1214,0)</f>
        <v>290</v>
      </c>
      <c r="H187" s="255">
        <v>80</v>
      </c>
      <c r="I187" s="255">
        <v>79.7</v>
      </c>
      <c r="J187" s="255">
        <v>69.72</v>
      </c>
      <c r="K187" s="251">
        <f>H187*0.2+I187*0.7+J187*0.1</f>
        <v>78.762</v>
      </c>
      <c r="L187" s="250">
        <f>_xlfn.RANK.EQ(K187,K$9:K$1214,0)</f>
        <v>179</v>
      </c>
      <c r="M187" s="248" t="s">
        <v>23</v>
      </c>
    </row>
    <row r="188" s="241" customFormat="1" ht="23.25" customHeight="1" spans="1:13">
      <c r="A188" s="248">
        <v>180</v>
      </c>
      <c r="B188" s="248" t="s">
        <v>229</v>
      </c>
      <c r="C188" s="248" t="s">
        <v>420</v>
      </c>
      <c r="D188" s="248" t="s">
        <v>421</v>
      </c>
      <c r="E188" s="248">
        <v>82.6</v>
      </c>
      <c r="F188" s="249">
        <f>(E188-50)/10</f>
        <v>3.26</v>
      </c>
      <c r="G188" s="250">
        <f>_xlfn.RANK.EQ(E188,E$9:E$1214,0)</f>
        <v>154</v>
      </c>
      <c r="H188" s="251">
        <v>72.5</v>
      </c>
      <c r="I188" s="251">
        <v>82.6</v>
      </c>
      <c r="J188" s="251">
        <v>64.15</v>
      </c>
      <c r="K188" s="251">
        <f>H188*0.2+I188*0.7+J188*0.1</f>
        <v>78.735</v>
      </c>
      <c r="L188" s="250">
        <f>_xlfn.RANK.EQ(K188,K$9:K$1214,0)</f>
        <v>180</v>
      </c>
      <c r="M188" s="248" t="s">
        <v>23</v>
      </c>
    </row>
    <row r="189" s="241" customFormat="1" ht="23.25" customHeight="1" spans="1:13">
      <c r="A189" s="248">
        <v>181</v>
      </c>
      <c r="B189" s="248" t="s">
        <v>222</v>
      </c>
      <c r="C189" s="248" t="s">
        <v>422</v>
      </c>
      <c r="D189" s="248" t="s">
        <v>423</v>
      </c>
      <c r="E189" s="248">
        <v>83.07</v>
      </c>
      <c r="F189" s="249">
        <f>(E189-50)/10</f>
        <v>3.307</v>
      </c>
      <c r="G189" s="250">
        <f>_xlfn.RANK.EQ(E189,E$9:E$1214,0)</f>
        <v>136</v>
      </c>
      <c r="H189" s="251">
        <v>71</v>
      </c>
      <c r="I189" s="251">
        <v>83.07</v>
      </c>
      <c r="J189" s="251">
        <v>63.6</v>
      </c>
      <c r="K189" s="251">
        <f>H189*0.2+I189*0.7+J189*0.1</f>
        <v>78.709</v>
      </c>
      <c r="L189" s="250">
        <f>_xlfn.RANK.EQ(K189,K$9:K$1214,0)</f>
        <v>181</v>
      </c>
      <c r="M189" s="248" t="s">
        <v>23</v>
      </c>
    </row>
    <row r="190" s="241" customFormat="1" ht="23.25" customHeight="1" spans="1:13">
      <c r="A190" s="248">
        <v>182</v>
      </c>
      <c r="B190" s="248" t="s">
        <v>39</v>
      </c>
      <c r="C190" s="248" t="s">
        <v>424</v>
      </c>
      <c r="D190" s="248" t="s">
        <v>425</v>
      </c>
      <c r="E190" s="248" t="s">
        <v>426</v>
      </c>
      <c r="F190" s="249">
        <f>(E190-50)/10</f>
        <v>3.325</v>
      </c>
      <c r="G190" s="250">
        <f>_xlfn.RANK.EQ(E190,E$9:E$1214,0)</f>
        <v>130</v>
      </c>
      <c r="H190" s="251">
        <v>70</v>
      </c>
      <c r="I190" s="251">
        <v>83.25</v>
      </c>
      <c r="J190" s="251">
        <v>64.3</v>
      </c>
      <c r="K190" s="251">
        <f>H190*0.2+I190*0.7+J190*0.1</f>
        <v>78.705</v>
      </c>
      <c r="L190" s="250">
        <f>_xlfn.RANK.EQ(K190,K$9:K$1214,0)</f>
        <v>182</v>
      </c>
      <c r="M190" s="248" t="s">
        <v>23</v>
      </c>
    </row>
    <row r="191" s="241" customFormat="1" ht="23.25" customHeight="1" spans="1:13">
      <c r="A191" s="248">
        <v>183</v>
      </c>
      <c r="B191" s="248" t="s">
        <v>229</v>
      </c>
      <c r="C191" s="248" t="s">
        <v>427</v>
      </c>
      <c r="D191" s="248" t="s">
        <v>428</v>
      </c>
      <c r="E191" s="248">
        <v>82.94</v>
      </c>
      <c r="F191" s="249">
        <f>(E191-50)/10</f>
        <v>3.294</v>
      </c>
      <c r="G191" s="250">
        <f>_xlfn.RANK.EQ(E191,E$9:E$1214,0)</f>
        <v>139</v>
      </c>
      <c r="H191" s="251">
        <v>72</v>
      </c>
      <c r="I191" s="251">
        <v>82.94</v>
      </c>
      <c r="J191" s="251">
        <v>62.35</v>
      </c>
      <c r="K191" s="251">
        <f>H191*0.2+I191*0.7+J191*0.1</f>
        <v>78.693</v>
      </c>
      <c r="L191" s="250">
        <f>_xlfn.RANK.EQ(K191,K$9:K$1214,0)</f>
        <v>183</v>
      </c>
      <c r="M191" s="248" t="s">
        <v>23</v>
      </c>
    </row>
    <row r="192" s="241" customFormat="1" ht="23.25" customHeight="1" spans="1:13">
      <c r="A192" s="248">
        <v>184</v>
      </c>
      <c r="B192" s="248" t="s">
        <v>138</v>
      </c>
      <c r="C192" s="248" t="s">
        <v>429</v>
      </c>
      <c r="D192" s="248" t="s">
        <v>430</v>
      </c>
      <c r="E192" s="248">
        <v>83.27</v>
      </c>
      <c r="F192" s="249">
        <f>(E192-50)/10</f>
        <v>3.327</v>
      </c>
      <c r="G192" s="250">
        <f>_xlfn.RANK.EQ(E192,E$9:E$1214,0)</f>
        <v>128</v>
      </c>
      <c r="H192" s="251">
        <v>70</v>
      </c>
      <c r="I192" s="251">
        <v>83.27</v>
      </c>
      <c r="J192" s="251">
        <v>64</v>
      </c>
      <c r="K192" s="251">
        <f>H192*0.2+I192*0.7+J192*0.1</f>
        <v>78.689</v>
      </c>
      <c r="L192" s="250">
        <f>_xlfn.RANK.EQ(K192,K$9:K$1214,0)</f>
        <v>184</v>
      </c>
      <c r="M192" s="248" t="s">
        <v>23</v>
      </c>
    </row>
    <row r="193" s="241" customFormat="1" ht="23.25" customHeight="1" spans="1:13">
      <c r="A193" s="248">
        <v>185</v>
      </c>
      <c r="B193" s="248" t="s">
        <v>229</v>
      </c>
      <c r="C193" s="248" t="s">
        <v>431</v>
      </c>
      <c r="D193" s="248" t="s">
        <v>432</v>
      </c>
      <c r="E193" s="248">
        <v>83.39</v>
      </c>
      <c r="F193" s="249">
        <f>(E193-50)/10</f>
        <v>3.339</v>
      </c>
      <c r="G193" s="250">
        <f>_xlfn.RANK.EQ(E193,E$9:E$1214,0)</f>
        <v>122</v>
      </c>
      <c r="H193" s="251">
        <v>70</v>
      </c>
      <c r="I193" s="251">
        <v>83.39</v>
      </c>
      <c r="J193" s="251">
        <v>62.75</v>
      </c>
      <c r="K193" s="251">
        <f>H193*0.2+I193*0.7+J193*0.1</f>
        <v>78.648</v>
      </c>
      <c r="L193" s="250">
        <f>_xlfn.RANK.EQ(K193,K$9:K$1214,0)</f>
        <v>185</v>
      </c>
      <c r="M193" s="248" t="s">
        <v>23</v>
      </c>
    </row>
    <row r="194" s="241" customFormat="1" ht="23.25" customHeight="1" spans="1:13">
      <c r="A194" s="248">
        <v>186</v>
      </c>
      <c r="B194" s="248" t="s">
        <v>155</v>
      </c>
      <c r="C194" s="248" t="s">
        <v>433</v>
      </c>
      <c r="D194" s="248" t="s">
        <v>434</v>
      </c>
      <c r="E194" s="248">
        <v>83.36</v>
      </c>
      <c r="F194" s="249">
        <f>(E194-50)/10</f>
        <v>3.336</v>
      </c>
      <c r="G194" s="250">
        <f>_xlfn.RANK.EQ(E194,E$9:E$1214,0)</f>
        <v>125</v>
      </c>
      <c r="H194" s="251">
        <v>70</v>
      </c>
      <c r="I194" s="251">
        <v>83.36</v>
      </c>
      <c r="J194" s="251">
        <v>62.8</v>
      </c>
      <c r="K194" s="251">
        <f>H194*0.2+I194*0.7+J194*0.1</f>
        <v>78.632</v>
      </c>
      <c r="L194" s="250">
        <f>_xlfn.RANK.EQ(K194,K$9:K$1214,0)</f>
        <v>186</v>
      </c>
      <c r="M194" s="248" t="s">
        <v>23</v>
      </c>
    </row>
    <row r="195" s="241" customFormat="1" ht="23.25" customHeight="1" spans="1:13">
      <c r="A195" s="248">
        <v>187</v>
      </c>
      <c r="B195" s="248" t="s">
        <v>45</v>
      </c>
      <c r="C195" s="248" t="s">
        <v>435</v>
      </c>
      <c r="D195" s="248" t="s">
        <v>436</v>
      </c>
      <c r="E195" s="248">
        <v>82.76</v>
      </c>
      <c r="F195" s="249">
        <f>(E195-50)/10</f>
        <v>3.276</v>
      </c>
      <c r="G195" s="250">
        <f>_xlfn.RANK.EQ(E195,E$9:E$1214,0)</f>
        <v>147</v>
      </c>
      <c r="H195" s="251">
        <v>72</v>
      </c>
      <c r="I195" s="251">
        <v>82.76</v>
      </c>
      <c r="J195" s="251">
        <v>62.6</v>
      </c>
      <c r="K195" s="251">
        <f>H195*0.2+I195*0.7+J195*0.1</f>
        <v>78.592</v>
      </c>
      <c r="L195" s="250">
        <f>_xlfn.RANK.EQ(K195,K$9:K$1214,0)</f>
        <v>187</v>
      </c>
      <c r="M195" s="248" t="s">
        <v>23</v>
      </c>
    </row>
    <row r="196" s="241" customFormat="1" ht="23.25" customHeight="1" spans="1:13">
      <c r="A196" s="248">
        <v>188</v>
      </c>
      <c r="B196" s="248" t="s">
        <v>51</v>
      </c>
      <c r="C196" s="248" t="s">
        <v>437</v>
      </c>
      <c r="D196" s="248" t="s">
        <v>438</v>
      </c>
      <c r="E196" s="248">
        <v>83.35</v>
      </c>
      <c r="F196" s="249">
        <f>(E196-50)/10</f>
        <v>3.335</v>
      </c>
      <c r="G196" s="250">
        <f>_xlfn.RANK.EQ(E196,E$9:E$1214,0)</f>
        <v>126</v>
      </c>
      <c r="H196" s="251">
        <v>70</v>
      </c>
      <c r="I196" s="251">
        <v>83.35</v>
      </c>
      <c r="J196" s="251">
        <v>62.45</v>
      </c>
      <c r="K196" s="251">
        <f>H196*0.2+I196*0.7+J196*0.1</f>
        <v>78.59</v>
      </c>
      <c r="L196" s="250">
        <f>_xlfn.RANK.EQ(K196,K$9:K$1214,0)</f>
        <v>188</v>
      </c>
      <c r="M196" s="248" t="s">
        <v>23</v>
      </c>
    </row>
    <row r="197" s="241" customFormat="1" ht="23.25" customHeight="1" spans="1:13">
      <c r="A197" s="248">
        <v>189</v>
      </c>
      <c r="B197" s="248" t="s">
        <v>20</v>
      </c>
      <c r="C197" s="248" t="s">
        <v>439</v>
      </c>
      <c r="D197" s="248" t="s">
        <v>440</v>
      </c>
      <c r="E197" s="248">
        <v>82.96</v>
      </c>
      <c r="F197" s="249">
        <f>(E197-50)/10</f>
        <v>3.296</v>
      </c>
      <c r="G197" s="250">
        <f>_xlfn.RANK.EQ(E197,E$9:E$1214,0)</f>
        <v>138</v>
      </c>
      <c r="H197" s="251">
        <v>70</v>
      </c>
      <c r="I197" s="251">
        <v>82.96</v>
      </c>
      <c r="J197" s="251">
        <v>64.6</v>
      </c>
      <c r="K197" s="251">
        <f>H197*0.2+I197*0.7+J197*0.1</f>
        <v>78.532</v>
      </c>
      <c r="L197" s="250">
        <f>_xlfn.RANK.EQ(K197,K$9:K$1214,0)</f>
        <v>189</v>
      </c>
      <c r="M197" s="248" t="s">
        <v>23</v>
      </c>
    </row>
    <row r="198" s="241" customFormat="1" ht="23.25" customHeight="1" spans="1:13">
      <c r="A198" s="248">
        <v>190</v>
      </c>
      <c r="B198" s="248" t="s">
        <v>48</v>
      </c>
      <c r="C198" s="248" t="s">
        <v>441</v>
      </c>
      <c r="D198" s="248" t="s">
        <v>442</v>
      </c>
      <c r="E198" s="248">
        <v>83.24</v>
      </c>
      <c r="F198" s="249">
        <f>(E198-50)/10</f>
        <v>3.324</v>
      </c>
      <c r="G198" s="250">
        <f>_xlfn.RANK.EQ(E198,E$9:E$1214,0)</f>
        <v>131</v>
      </c>
      <c r="H198" s="251">
        <v>70</v>
      </c>
      <c r="I198" s="251">
        <v>83.24</v>
      </c>
      <c r="J198" s="251">
        <v>62</v>
      </c>
      <c r="K198" s="251">
        <f>H198*0.2+I198*0.7+J198*0.1</f>
        <v>78.468</v>
      </c>
      <c r="L198" s="250">
        <f>_xlfn.RANK.EQ(K198,K$9:K$1214,0)</f>
        <v>190</v>
      </c>
      <c r="M198" s="248" t="s">
        <v>23</v>
      </c>
    </row>
    <row r="199" s="241" customFormat="1" ht="23.25" customHeight="1" spans="1:13">
      <c r="A199" s="248">
        <v>191</v>
      </c>
      <c r="B199" s="250" t="s">
        <v>96</v>
      </c>
      <c r="C199" s="250" t="s">
        <v>443</v>
      </c>
      <c r="D199" s="250" t="s">
        <v>444</v>
      </c>
      <c r="E199" s="248">
        <v>83.37</v>
      </c>
      <c r="F199" s="249">
        <f>(E199-50)/10</f>
        <v>3.337</v>
      </c>
      <c r="G199" s="250">
        <f>_xlfn.RANK.EQ(E199,E$9:E$1214,0)</f>
        <v>124</v>
      </c>
      <c r="H199" s="255">
        <v>70</v>
      </c>
      <c r="I199" s="255">
        <v>83.37</v>
      </c>
      <c r="J199" s="255">
        <v>60.9</v>
      </c>
      <c r="K199" s="251">
        <f>H199*0.2+I199*0.7+J199*0.1</f>
        <v>78.449</v>
      </c>
      <c r="L199" s="250">
        <f>_xlfn.RANK.EQ(K199,K$9:K$1214,0)</f>
        <v>191</v>
      </c>
      <c r="M199" s="248" t="s">
        <v>23</v>
      </c>
    </row>
    <row r="200" s="241" customFormat="1" ht="23.25" customHeight="1" spans="1:13">
      <c r="A200" s="248">
        <v>192</v>
      </c>
      <c r="B200" s="248" t="s">
        <v>184</v>
      </c>
      <c r="C200" s="248" t="s">
        <v>445</v>
      </c>
      <c r="D200" s="248" t="s">
        <v>446</v>
      </c>
      <c r="E200" s="248">
        <v>83.17</v>
      </c>
      <c r="F200" s="249">
        <f>(E200-50)/10</f>
        <v>3.317</v>
      </c>
      <c r="G200" s="250">
        <f>_xlfn.RANK.EQ(E200,E$9:E$1214,0)</f>
        <v>132</v>
      </c>
      <c r="H200" s="251">
        <v>70</v>
      </c>
      <c r="I200" s="251">
        <v>83.17</v>
      </c>
      <c r="J200" s="251">
        <v>62.15</v>
      </c>
      <c r="K200" s="251">
        <f>H200*0.2+I200*0.7+J200*0.1</f>
        <v>78.434</v>
      </c>
      <c r="L200" s="250">
        <f>_xlfn.RANK.EQ(K200,K$9:K$1214,0)</f>
        <v>192</v>
      </c>
      <c r="M200" s="248" t="s">
        <v>23</v>
      </c>
    </row>
    <row r="201" s="241" customFormat="1" ht="23.25" customHeight="1" spans="1:13">
      <c r="A201" s="248">
        <v>193</v>
      </c>
      <c r="B201" s="248" t="s">
        <v>138</v>
      </c>
      <c r="C201" s="248" t="s">
        <v>447</v>
      </c>
      <c r="D201" s="248" t="s">
        <v>448</v>
      </c>
      <c r="E201" s="248">
        <v>83.11</v>
      </c>
      <c r="F201" s="249">
        <f>(E201-50)/10</f>
        <v>3.311</v>
      </c>
      <c r="G201" s="250">
        <f>_xlfn.RANK.EQ(E201,E$9:E$1214,0)</f>
        <v>135</v>
      </c>
      <c r="H201" s="251">
        <v>70</v>
      </c>
      <c r="I201" s="251">
        <v>83.11</v>
      </c>
      <c r="J201" s="251">
        <v>62.5</v>
      </c>
      <c r="K201" s="251">
        <f>H201*0.2+I201*0.7+J201*0.1</f>
        <v>78.427</v>
      </c>
      <c r="L201" s="250">
        <f>_xlfn.RANK.EQ(K201,K$9:K$1214,0)</f>
        <v>193</v>
      </c>
      <c r="M201" s="248" t="s">
        <v>23</v>
      </c>
    </row>
    <row r="202" s="241" customFormat="1" ht="23.25" customHeight="1" spans="1:13">
      <c r="A202" s="248">
        <v>194</v>
      </c>
      <c r="B202" s="250" t="s">
        <v>33</v>
      </c>
      <c r="C202" s="250" t="s">
        <v>449</v>
      </c>
      <c r="D202" s="250" t="s">
        <v>450</v>
      </c>
      <c r="E202" s="248">
        <v>80.25</v>
      </c>
      <c r="F202" s="249">
        <f>(E202-50)/10</f>
        <v>3.025</v>
      </c>
      <c r="G202" s="250">
        <f>_xlfn.RANK.EQ(E202,E$9:E$1214,0)</f>
        <v>255</v>
      </c>
      <c r="H202" s="255">
        <v>71</v>
      </c>
      <c r="I202" s="255">
        <v>80.25</v>
      </c>
      <c r="J202" s="255">
        <v>80.25</v>
      </c>
      <c r="K202" s="251">
        <f>H202*0.2+I202*0.7+J202*0.1</f>
        <v>78.4</v>
      </c>
      <c r="L202" s="250">
        <f>_xlfn.RANK.EQ(K202,K$9:K$1214,0)</f>
        <v>194</v>
      </c>
      <c r="M202" s="248" t="s">
        <v>23</v>
      </c>
    </row>
    <row r="203" s="241" customFormat="1" ht="23.25" customHeight="1" spans="1:13">
      <c r="A203" s="248">
        <v>195</v>
      </c>
      <c r="B203" s="248" t="s">
        <v>24</v>
      </c>
      <c r="C203" s="248" t="s">
        <v>451</v>
      </c>
      <c r="D203" s="248" t="s">
        <v>452</v>
      </c>
      <c r="E203" s="248">
        <v>83.15</v>
      </c>
      <c r="F203" s="249">
        <f>(E203-50)/10</f>
        <v>3.315</v>
      </c>
      <c r="G203" s="250">
        <f>_xlfn.RANK.EQ(E203,E$9:E$1214,0)</f>
        <v>133</v>
      </c>
      <c r="H203" s="251">
        <v>70</v>
      </c>
      <c r="I203" s="251">
        <v>83.15</v>
      </c>
      <c r="J203" s="251">
        <v>61.9</v>
      </c>
      <c r="K203" s="251">
        <f>H203*0.2+I203*0.7+J203*0.1</f>
        <v>78.395</v>
      </c>
      <c r="L203" s="250">
        <f>_xlfn.RANK.EQ(K203,K$9:K$1214,0)</f>
        <v>195</v>
      </c>
      <c r="M203" s="248" t="s">
        <v>23</v>
      </c>
    </row>
    <row r="204" s="241" customFormat="1" ht="23.25" customHeight="1" spans="1:13">
      <c r="A204" s="248">
        <v>196</v>
      </c>
      <c r="B204" s="248" t="s">
        <v>89</v>
      </c>
      <c r="C204" s="248" t="s">
        <v>453</v>
      </c>
      <c r="D204" s="248" t="s">
        <v>454</v>
      </c>
      <c r="E204" s="248" t="s">
        <v>455</v>
      </c>
      <c r="F204" s="249">
        <f>(E204-50)/10</f>
        <v>3.118</v>
      </c>
      <c r="G204" s="250">
        <f>_xlfn.RANK.EQ(E204,E$9:E$1214,0)</f>
        <v>216</v>
      </c>
      <c r="H204" s="251">
        <v>75</v>
      </c>
      <c r="I204" s="251">
        <v>81.18</v>
      </c>
      <c r="J204" s="251">
        <v>65.45</v>
      </c>
      <c r="K204" s="251">
        <f>H204*0.2+I204*0.7+J204*0.1</f>
        <v>78.371</v>
      </c>
      <c r="L204" s="250">
        <f>_xlfn.RANK.EQ(K204,K$9:K$1214,0)</f>
        <v>196</v>
      </c>
      <c r="M204" s="248" t="s">
        <v>23</v>
      </c>
    </row>
    <row r="205" s="241" customFormat="1" ht="23.25" customHeight="1" spans="1:13">
      <c r="A205" s="248">
        <v>197</v>
      </c>
      <c r="B205" s="248" t="s">
        <v>146</v>
      </c>
      <c r="C205" s="248" t="s">
        <v>456</v>
      </c>
      <c r="D205" s="248" t="s">
        <v>457</v>
      </c>
      <c r="E205" s="248">
        <v>81.68</v>
      </c>
      <c r="F205" s="249">
        <f>(E205-50)/10</f>
        <v>3.168</v>
      </c>
      <c r="G205" s="250">
        <f>_xlfn.RANK.EQ(E205,E$9:E$1214,0)</f>
        <v>193</v>
      </c>
      <c r="H205" s="251">
        <v>72</v>
      </c>
      <c r="I205" s="251">
        <v>81.68</v>
      </c>
      <c r="J205" s="251">
        <v>67.8</v>
      </c>
      <c r="K205" s="251">
        <f>H205*0.2+I205*0.7+J205*0.1</f>
        <v>78.356</v>
      </c>
      <c r="L205" s="250">
        <f>_xlfn.RANK.EQ(K205,K$9:K$1214,0)</f>
        <v>197</v>
      </c>
      <c r="M205" s="248" t="s">
        <v>23</v>
      </c>
    </row>
    <row r="206" s="241" customFormat="1" ht="23.25" customHeight="1" spans="1:13">
      <c r="A206" s="248">
        <v>198</v>
      </c>
      <c r="B206" s="248" t="s">
        <v>20</v>
      </c>
      <c r="C206" s="248" t="s">
        <v>458</v>
      </c>
      <c r="D206" s="248" t="s">
        <v>459</v>
      </c>
      <c r="E206" s="248">
        <v>82.77</v>
      </c>
      <c r="F206" s="249">
        <f>(E206-50)/10</f>
        <v>3.277</v>
      </c>
      <c r="G206" s="250">
        <f>_xlfn.RANK.EQ(E206,E$9:E$1214,0)</f>
        <v>146</v>
      </c>
      <c r="H206" s="251">
        <v>70</v>
      </c>
      <c r="I206" s="251">
        <v>82.77</v>
      </c>
      <c r="J206" s="251">
        <v>64</v>
      </c>
      <c r="K206" s="251">
        <f>H206*0.2+I206*0.7+J206*0.1</f>
        <v>78.339</v>
      </c>
      <c r="L206" s="250">
        <f>_xlfn.RANK.EQ(K206,K$9:K$1214,0)</f>
        <v>198</v>
      </c>
      <c r="M206" s="248" t="s">
        <v>23</v>
      </c>
    </row>
    <row r="207" s="241" customFormat="1" ht="23.25" customHeight="1" spans="1:13">
      <c r="A207" s="248">
        <v>199</v>
      </c>
      <c r="B207" s="248" t="s">
        <v>59</v>
      </c>
      <c r="C207" s="248" t="s">
        <v>460</v>
      </c>
      <c r="D207" s="248" t="s">
        <v>461</v>
      </c>
      <c r="E207" s="248">
        <v>79.88</v>
      </c>
      <c r="F207" s="249">
        <f>(E207-50)/10</f>
        <v>2.988</v>
      </c>
      <c r="G207" s="250">
        <f>_xlfn.RANK.EQ(E207,E$9:E$1214,0)</f>
        <v>277</v>
      </c>
      <c r="H207" s="251">
        <v>77</v>
      </c>
      <c r="I207" s="251">
        <v>79.88</v>
      </c>
      <c r="J207" s="251">
        <v>70.18</v>
      </c>
      <c r="K207" s="251">
        <f>H207*0.2+I207*0.7+J207*0.1</f>
        <v>78.334</v>
      </c>
      <c r="L207" s="250">
        <f>_xlfn.RANK.EQ(K207,K$9:K$1214,0)</f>
        <v>199</v>
      </c>
      <c r="M207" s="248" t="s">
        <v>23</v>
      </c>
    </row>
    <row r="208" s="241" customFormat="1" ht="23.25" customHeight="1" spans="1:13">
      <c r="A208" s="248">
        <v>200</v>
      </c>
      <c r="B208" s="248" t="s">
        <v>20</v>
      </c>
      <c r="C208" s="248" t="s">
        <v>462</v>
      </c>
      <c r="D208" s="248" t="s">
        <v>463</v>
      </c>
      <c r="E208" s="248">
        <v>81.57</v>
      </c>
      <c r="F208" s="249">
        <f>(E208-50)/10</f>
        <v>3.157</v>
      </c>
      <c r="G208" s="250">
        <f>_xlfn.RANK.EQ(E208,E$9:E$1214,0)</f>
        <v>198</v>
      </c>
      <c r="H208" s="251">
        <v>75</v>
      </c>
      <c r="I208" s="251">
        <v>81.57</v>
      </c>
      <c r="J208" s="251">
        <v>62.15</v>
      </c>
      <c r="K208" s="251">
        <f>H208*0.2+I208*0.7+J208*0.1</f>
        <v>78.314</v>
      </c>
      <c r="L208" s="250">
        <f>_xlfn.RANK.EQ(K208,K$9:K$1214,0)</f>
        <v>200</v>
      </c>
      <c r="M208" s="248" t="s">
        <v>23</v>
      </c>
    </row>
    <row r="209" s="241" customFormat="1" ht="23.25" customHeight="1" spans="1:13">
      <c r="A209" s="248">
        <v>201</v>
      </c>
      <c r="B209" s="248" t="s">
        <v>222</v>
      </c>
      <c r="C209" s="248" t="s">
        <v>464</v>
      </c>
      <c r="D209" s="248" t="s">
        <v>465</v>
      </c>
      <c r="E209" s="248">
        <v>82.93</v>
      </c>
      <c r="F209" s="249">
        <f>(E209-50)/10</f>
        <v>3.293</v>
      </c>
      <c r="G209" s="250">
        <f>_xlfn.RANK.EQ(E209,E$9:E$1214,0)</f>
        <v>140</v>
      </c>
      <c r="H209" s="251">
        <v>70</v>
      </c>
      <c r="I209" s="251">
        <v>82.93</v>
      </c>
      <c r="J209" s="251">
        <v>62.4</v>
      </c>
      <c r="K209" s="251">
        <f>H209*0.2+I209*0.7+J209*0.1</f>
        <v>78.291</v>
      </c>
      <c r="L209" s="250">
        <f>_xlfn.RANK.EQ(K209,K$9:K$1214,0)</f>
        <v>201</v>
      </c>
      <c r="M209" s="248" t="s">
        <v>23</v>
      </c>
    </row>
    <row r="210" s="241" customFormat="1" ht="23.25" customHeight="1" spans="1:13">
      <c r="A210" s="248">
        <v>202</v>
      </c>
      <c r="B210" s="250" t="s">
        <v>56</v>
      </c>
      <c r="C210" s="248" t="s">
        <v>466</v>
      </c>
      <c r="D210" s="250" t="s">
        <v>467</v>
      </c>
      <c r="E210" s="248">
        <v>82.48</v>
      </c>
      <c r="F210" s="249">
        <f>(E210-50)/10</f>
        <v>3.248</v>
      </c>
      <c r="G210" s="250">
        <f>_xlfn.RANK.EQ(E210,E$9:E$1214,0)</f>
        <v>161</v>
      </c>
      <c r="H210" s="255">
        <v>71</v>
      </c>
      <c r="I210" s="255">
        <v>82.48</v>
      </c>
      <c r="J210" s="255">
        <v>63.5</v>
      </c>
      <c r="K210" s="251">
        <f>H210*0.2+I210*0.7+J210*0.1</f>
        <v>78.286</v>
      </c>
      <c r="L210" s="250">
        <f>_xlfn.RANK.EQ(K210,K$9:K$1214,0)</f>
        <v>202</v>
      </c>
      <c r="M210" s="248" t="s">
        <v>23</v>
      </c>
    </row>
    <row r="211" s="241" customFormat="1" ht="23.25" customHeight="1" spans="1:13">
      <c r="A211" s="248">
        <v>203</v>
      </c>
      <c r="B211" s="248" t="s">
        <v>468</v>
      </c>
      <c r="C211" s="248" t="s">
        <v>469</v>
      </c>
      <c r="D211" s="248" t="s">
        <v>470</v>
      </c>
      <c r="E211" s="248">
        <v>78.62</v>
      </c>
      <c r="F211" s="249">
        <f>(E211-50)/10</f>
        <v>2.862</v>
      </c>
      <c r="G211" s="250">
        <f>_xlfn.RANK.EQ(E211,E$9:E$1214,0)</f>
        <v>340</v>
      </c>
      <c r="H211" s="251">
        <v>72</v>
      </c>
      <c r="I211" s="251">
        <v>81.62</v>
      </c>
      <c r="J211" s="251">
        <v>67.4</v>
      </c>
      <c r="K211" s="251">
        <f>H211*0.2+I211*0.7+J211*0.1</f>
        <v>78.274</v>
      </c>
      <c r="L211" s="250">
        <f>_xlfn.RANK.EQ(K211,K$9:K$1214,0)</f>
        <v>203</v>
      </c>
      <c r="M211" s="248" t="s">
        <v>23</v>
      </c>
    </row>
    <row r="212" s="241" customFormat="1" ht="23.25" customHeight="1" spans="1:13">
      <c r="A212" s="248">
        <v>204</v>
      </c>
      <c r="B212" s="248" t="s">
        <v>112</v>
      </c>
      <c r="C212" s="248" t="s">
        <v>471</v>
      </c>
      <c r="D212" s="248" t="s">
        <v>472</v>
      </c>
      <c r="E212" s="248">
        <v>82.29</v>
      </c>
      <c r="F212" s="249">
        <f>(E212-50)/10</f>
        <v>3.229</v>
      </c>
      <c r="G212" s="250">
        <f>_xlfn.RANK.EQ(E212,E$9:E$1214,0)</f>
        <v>168</v>
      </c>
      <c r="H212" s="251">
        <v>72</v>
      </c>
      <c r="I212" s="251">
        <v>82.29</v>
      </c>
      <c r="J212" s="251">
        <v>62.7</v>
      </c>
      <c r="K212" s="251">
        <f>H212*0.2+I212*0.7+J212*0.1</f>
        <v>78.273</v>
      </c>
      <c r="L212" s="250">
        <f>_xlfn.RANK.EQ(K212,K$9:K$1214,0)</f>
        <v>204</v>
      </c>
      <c r="M212" s="248" t="s">
        <v>23</v>
      </c>
    </row>
    <row r="213" s="241" customFormat="1" ht="23.25" customHeight="1" spans="1:13">
      <c r="A213" s="248">
        <v>205</v>
      </c>
      <c r="B213" s="250" t="s">
        <v>56</v>
      </c>
      <c r="C213" s="248" t="s">
        <v>473</v>
      </c>
      <c r="D213" s="250" t="s">
        <v>474</v>
      </c>
      <c r="E213" s="248">
        <v>82.4</v>
      </c>
      <c r="F213" s="249">
        <f>(E213-50)/10</f>
        <v>3.24</v>
      </c>
      <c r="G213" s="250">
        <f>_xlfn.RANK.EQ(E213,E$9:E$1214,0)</f>
        <v>164</v>
      </c>
      <c r="H213" s="255">
        <v>71</v>
      </c>
      <c r="I213" s="255">
        <v>82.4</v>
      </c>
      <c r="J213" s="255">
        <v>63.66</v>
      </c>
      <c r="K213" s="251">
        <f>H213*0.2+I213*0.7+J213*0.1</f>
        <v>78.246</v>
      </c>
      <c r="L213" s="250">
        <f>_xlfn.RANK.EQ(K213,K$9:K$1214,0)</f>
        <v>205</v>
      </c>
      <c r="M213" s="248" t="s">
        <v>23</v>
      </c>
    </row>
    <row r="214" s="241" customFormat="1" ht="23.25" customHeight="1" spans="1:13">
      <c r="A214" s="248">
        <v>206</v>
      </c>
      <c r="B214" s="248" t="s">
        <v>155</v>
      </c>
      <c r="C214" s="248" t="s">
        <v>475</v>
      </c>
      <c r="D214" s="248" t="s">
        <v>476</v>
      </c>
      <c r="E214" s="248">
        <v>82.32</v>
      </c>
      <c r="F214" s="249">
        <f>(E214-50)/10</f>
        <v>3.232</v>
      </c>
      <c r="G214" s="250">
        <f>_xlfn.RANK.EQ(E214,E$9:E$1214,0)</f>
        <v>167</v>
      </c>
      <c r="H214" s="251">
        <v>71</v>
      </c>
      <c r="I214" s="251">
        <v>82.32</v>
      </c>
      <c r="J214" s="251">
        <v>63.85</v>
      </c>
      <c r="K214" s="251">
        <f>H214*0.2+I214*0.7+J214*0.1</f>
        <v>78.209</v>
      </c>
      <c r="L214" s="250">
        <f>_xlfn.RANK.EQ(K214,K$9:K$1214,0)</f>
        <v>206</v>
      </c>
      <c r="M214" s="248" t="s">
        <v>23</v>
      </c>
    </row>
    <row r="215" s="241" customFormat="1" ht="23.25" customHeight="1" spans="1:13">
      <c r="A215" s="248">
        <v>207</v>
      </c>
      <c r="B215" s="248" t="s">
        <v>184</v>
      </c>
      <c r="C215" s="248" t="s">
        <v>477</v>
      </c>
      <c r="D215" s="248" t="s">
        <v>478</v>
      </c>
      <c r="E215" s="248">
        <v>82.79</v>
      </c>
      <c r="F215" s="249">
        <f>(E215-50)/10</f>
        <v>3.279</v>
      </c>
      <c r="G215" s="250">
        <f>_xlfn.RANK.EQ(E215,E$9:E$1214,0)</f>
        <v>145</v>
      </c>
      <c r="H215" s="251">
        <v>70</v>
      </c>
      <c r="I215" s="251">
        <v>82.79</v>
      </c>
      <c r="J215" s="251">
        <v>62.55</v>
      </c>
      <c r="K215" s="251">
        <f>H215*0.2+I215*0.7+J215*0.1</f>
        <v>78.208</v>
      </c>
      <c r="L215" s="250">
        <f>_xlfn.RANK.EQ(K215,K$9:K$1214,0)</f>
        <v>207</v>
      </c>
      <c r="M215" s="248" t="s">
        <v>23</v>
      </c>
    </row>
    <row r="216" s="241" customFormat="1" ht="23.25" customHeight="1" spans="1:13">
      <c r="A216" s="248">
        <v>208</v>
      </c>
      <c r="B216" s="248" t="s">
        <v>59</v>
      </c>
      <c r="C216" s="248" t="s">
        <v>479</v>
      </c>
      <c r="D216" s="248" t="s">
        <v>480</v>
      </c>
      <c r="E216" s="251">
        <v>75.81</v>
      </c>
      <c r="F216" s="249">
        <f>(E216-50)/10</f>
        <v>2.581</v>
      </c>
      <c r="G216" s="250">
        <f>_xlfn.RANK.EQ(E216,E$9:E$1214,0)</f>
        <v>510</v>
      </c>
      <c r="H216" s="251">
        <v>81.8</v>
      </c>
      <c r="I216" s="251">
        <v>77.81</v>
      </c>
      <c r="J216" s="251">
        <v>73.76</v>
      </c>
      <c r="K216" s="251">
        <f>H216*0.2+I216*0.7+J216*0.1</f>
        <v>78.203</v>
      </c>
      <c r="L216" s="250">
        <f>_xlfn.RANK.EQ(K216,K$9:K$1214,0)</f>
        <v>208</v>
      </c>
      <c r="M216" s="248" t="s">
        <v>23</v>
      </c>
    </row>
    <row r="217" s="241" customFormat="1" ht="23.25" customHeight="1" spans="1:13">
      <c r="A217" s="248">
        <v>209</v>
      </c>
      <c r="B217" s="248" t="s">
        <v>146</v>
      </c>
      <c r="C217" s="248" t="s">
        <v>481</v>
      </c>
      <c r="D217" s="248" t="s">
        <v>482</v>
      </c>
      <c r="E217" s="248">
        <v>79.58</v>
      </c>
      <c r="F217" s="249">
        <f>(E217-50)/10</f>
        <v>2.958</v>
      </c>
      <c r="G217" s="250">
        <f>_xlfn.RANK.EQ(E217,E$9:E$1214,0)</f>
        <v>297</v>
      </c>
      <c r="H217" s="251">
        <v>78</v>
      </c>
      <c r="I217" s="251">
        <v>79.58</v>
      </c>
      <c r="J217" s="251">
        <v>68.9</v>
      </c>
      <c r="K217" s="251">
        <f>H217*0.2+I217*0.7+J217*0.1</f>
        <v>78.196</v>
      </c>
      <c r="L217" s="250">
        <f>_xlfn.RANK.EQ(K217,K$9:K$1214,0)</f>
        <v>209</v>
      </c>
      <c r="M217" s="248" t="s">
        <v>23</v>
      </c>
    </row>
    <row r="218" s="241" customFormat="1" ht="23.25" customHeight="1" spans="1:13">
      <c r="A218" s="248">
        <v>210</v>
      </c>
      <c r="B218" s="248" t="s">
        <v>39</v>
      </c>
      <c r="C218" s="248" t="s">
        <v>483</v>
      </c>
      <c r="D218" s="248" t="s">
        <v>484</v>
      </c>
      <c r="E218" s="248">
        <v>82.36</v>
      </c>
      <c r="F218" s="249">
        <f>(E218-50)/10</f>
        <v>3.236</v>
      </c>
      <c r="G218" s="250">
        <f>_xlfn.RANK.EQ(E218,E$9:E$1214,0)</f>
        <v>165</v>
      </c>
      <c r="H218" s="251">
        <v>71</v>
      </c>
      <c r="I218" s="251">
        <v>82.36</v>
      </c>
      <c r="J218" s="251">
        <v>63</v>
      </c>
      <c r="K218" s="251">
        <f>H218*0.2+I218*0.7+J218*0.1</f>
        <v>78.152</v>
      </c>
      <c r="L218" s="250">
        <f>_xlfn.RANK.EQ(K218,K$9:K$1214,0)</f>
        <v>210</v>
      </c>
      <c r="M218" s="248" t="s">
        <v>23</v>
      </c>
    </row>
    <row r="219" s="241" customFormat="1" ht="23.25" customHeight="1" spans="1:13">
      <c r="A219" s="248">
        <v>211</v>
      </c>
      <c r="B219" s="248" t="s">
        <v>39</v>
      </c>
      <c r="C219" s="248" t="s">
        <v>485</v>
      </c>
      <c r="D219" s="248" t="s">
        <v>486</v>
      </c>
      <c r="E219" s="248">
        <v>82.6</v>
      </c>
      <c r="F219" s="249">
        <f>(E219-50)/10</f>
        <v>3.26</v>
      </c>
      <c r="G219" s="250">
        <f>_xlfn.RANK.EQ(E219,E$9:E$1214,0)</f>
        <v>154</v>
      </c>
      <c r="H219" s="251">
        <v>70</v>
      </c>
      <c r="I219" s="251">
        <v>82.6</v>
      </c>
      <c r="J219" s="251">
        <v>63.2</v>
      </c>
      <c r="K219" s="251">
        <f>H219*0.2+I219*0.7+J219*0.1</f>
        <v>78.14</v>
      </c>
      <c r="L219" s="250">
        <f>_xlfn.RANK.EQ(K219,K$9:K$1214,0)</f>
        <v>211</v>
      </c>
      <c r="M219" s="248" t="s">
        <v>23</v>
      </c>
    </row>
    <row r="220" s="241" customFormat="1" ht="23.25" customHeight="1" spans="1:13">
      <c r="A220" s="248">
        <v>212</v>
      </c>
      <c r="B220" s="248" t="s">
        <v>303</v>
      </c>
      <c r="C220" s="248" t="s">
        <v>487</v>
      </c>
      <c r="D220" s="248" t="s">
        <v>488</v>
      </c>
      <c r="E220" s="248">
        <v>82.46</v>
      </c>
      <c r="F220" s="249">
        <f>(E220-50)/10</f>
        <v>3.246</v>
      </c>
      <c r="G220" s="250">
        <f>_xlfn.RANK.EQ(E220,E$9:E$1214,0)</f>
        <v>162</v>
      </c>
      <c r="H220" s="251">
        <v>71</v>
      </c>
      <c r="I220" s="251">
        <v>82.46</v>
      </c>
      <c r="J220" s="251">
        <v>62</v>
      </c>
      <c r="K220" s="251">
        <f>H220*0.2+I220*0.7+J220*0.1</f>
        <v>78.122</v>
      </c>
      <c r="L220" s="250">
        <f>_xlfn.RANK.EQ(K220,K$9:K$1214,0)</f>
        <v>212</v>
      </c>
      <c r="M220" s="248" t="s">
        <v>23</v>
      </c>
    </row>
    <row r="221" s="241" customFormat="1" ht="23.25" customHeight="1" spans="1:13">
      <c r="A221" s="248">
        <v>213</v>
      </c>
      <c r="B221" s="248" t="s">
        <v>334</v>
      </c>
      <c r="C221" s="248" t="s">
        <v>489</v>
      </c>
      <c r="D221" s="248" t="s">
        <v>490</v>
      </c>
      <c r="E221" s="248">
        <v>77.73</v>
      </c>
      <c r="F221" s="249">
        <f>(E221-50)/10</f>
        <v>2.773</v>
      </c>
      <c r="G221" s="250">
        <f>_xlfn.RANK.EQ(E221,E$9:E$1214,0)</f>
        <v>379</v>
      </c>
      <c r="H221" s="251">
        <v>86</v>
      </c>
      <c r="I221" s="251">
        <v>77.73</v>
      </c>
      <c r="J221" s="251">
        <v>64.9</v>
      </c>
      <c r="K221" s="251">
        <f>H221*0.2+I221*0.7+J221*0.1</f>
        <v>78.101</v>
      </c>
      <c r="L221" s="250">
        <f>_xlfn.RANK.EQ(K221,K$9:K$1214,0)</f>
        <v>213</v>
      </c>
      <c r="M221" s="248" t="s">
        <v>23</v>
      </c>
    </row>
    <row r="222" s="241" customFormat="1" ht="23.25" customHeight="1" spans="1:13">
      <c r="A222" s="248">
        <v>214</v>
      </c>
      <c r="B222" s="248" t="s">
        <v>155</v>
      </c>
      <c r="C222" s="248" t="s">
        <v>491</v>
      </c>
      <c r="D222" s="248" t="s">
        <v>492</v>
      </c>
      <c r="E222" s="248">
        <v>82.01</v>
      </c>
      <c r="F222" s="249">
        <f>(E222-50)/10</f>
        <v>3.201</v>
      </c>
      <c r="G222" s="250">
        <f>_xlfn.RANK.EQ(E222,E$9:E$1214,0)</f>
        <v>176</v>
      </c>
      <c r="H222" s="251">
        <v>72</v>
      </c>
      <c r="I222" s="251">
        <v>82.01</v>
      </c>
      <c r="J222" s="251">
        <v>62.85</v>
      </c>
      <c r="K222" s="251">
        <f>H222*0.2+I222*0.7+J222*0.1</f>
        <v>78.092</v>
      </c>
      <c r="L222" s="250">
        <f>_xlfn.RANK.EQ(K222,K$9:K$1214,0)</f>
        <v>214</v>
      </c>
      <c r="M222" s="248" t="s">
        <v>23</v>
      </c>
    </row>
    <row r="223" s="241" customFormat="1" ht="23.25" customHeight="1" spans="1:13">
      <c r="A223" s="248">
        <v>215</v>
      </c>
      <c r="B223" s="248" t="s">
        <v>222</v>
      </c>
      <c r="C223" s="248" t="s">
        <v>493</v>
      </c>
      <c r="D223" s="248" t="s">
        <v>494</v>
      </c>
      <c r="E223" s="248">
        <v>82.43</v>
      </c>
      <c r="F223" s="249">
        <f>(E223-50)/10</f>
        <v>3.243</v>
      </c>
      <c r="G223" s="250">
        <f>_xlfn.RANK.EQ(E223,E$9:E$1214,0)</f>
        <v>163</v>
      </c>
      <c r="H223" s="251">
        <v>70</v>
      </c>
      <c r="I223" s="251">
        <v>82.43</v>
      </c>
      <c r="J223" s="251">
        <v>62.6</v>
      </c>
      <c r="K223" s="251">
        <f>H223*0.2+I223*0.7+J223*0.1</f>
        <v>77.961</v>
      </c>
      <c r="L223" s="250">
        <f>_xlfn.RANK.EQ(K223,K$9:K$1214,0)</f>
        <v>215</v>
      </c>
      <c r="M223" s="248" t="s">
        <v>23</v>
      </c>
    </row>
    <row r="224" s="241" customFormat="1" ht="23.25" customHeight="1" spans="1:13">
      <c r="A224" s="248">
        <v>216</v>
      </c>
      <c r="B224" s="248" t="s">
        <v>229</v>
      </c>
      <c r="C224" s="248" t="s">
        <v>495</v>
      </c>
      <c r="D224" s="248" t="s">
        <v>496</v>
      </c>
      <c r="E224" s="248">
        <v>81.83</v>
      </c>
      <c r="F224" s="249">
        <f>(E224-50)/10</f>
        <v>3.183</v>
      </c>
      <c r="G224" s="250">
        <f>_xlfn.RANK.EQ(E224,E$9:E$1214,0)</f>
        <v>185</v>
      </c>
      <c r="H224" s="251">
        <v>72</v>
      </c>
      <c r="I224" s="251">
        <v>81.83</v>
      </c>
      <c r="J224" s="251">
        <v>62.7</v>
      </c>
      <c r="K224" s="251">
        <f>H224*0.2+I224*0.7+J224*0.1</f>
        <v>77.951</v>
      </c>
      <c r="L224" s="250">
        <f>_xlfn.RANK.EQ(K224,K$9:K$1214,0)</f>
        <v>216</v>
      </c>
      <c r="M224" s="248" t="s">
        <v>23</v>
      </c>
    </row>
    <row r="225" s="241" customFormat="1" ht="23.25" customHeight="1" spans="1:13">
      <c r="A225" s="248">
        <v>217</v>
      </c>
      <c r="B225" s="248" t="s">
        <v>72</v>
      </c>
      <c r="C225" s="248" t="s">
        <v>497</v>
      </c>
      <c r="D225" s="248" t="s">
        <v>498</v>
      </c>
      <c r="E225" s="248">
        <v>77.33</v>
      </c>
      <c r="F225" s="249">
        <f>(E225-50)/10</f>
        <v>2.733</v>
      </c>
      <c r="G225" s="250">
        <f>_xlfn.RANK.EQ(E225,E$9:E$1214,0)</f>
        <v>404</v>
      </c>
      <c r="H225" s="251">
        <v>82</v>
      </c>
      <c r="I225" s="251">
        <v>77.33</v>
      </c>
      <c r="J225" s="251">
        <v>73.71</v>
      </c>
      <c r="K225" s="251">
        <f>H225*0.2+I225*0.7+J225*0.1</f>
        <v>77.902</v>
      </c>
      <c r="L225" s="250">
        <f>_xlfn.RANK.EQ(K225,K$9:K$1214,0)</f>
        <v>217</v>
      </c>
      <c r="M225" s="248" t="s">
        <v>23</v>
      </c>
    </row>
    <row r="226" s="241" customFormat="1" ht="23.25" customHeight="1" spans="1:13">
      <c r="A226" s="248">
        <v>218</v>
      </c>
      <c r="B226" s="248" t="s">
        <v>229</v>
      </c>
      <c r="C226" s="248" t="s">
        <v>499</v>
      </c>
      <c r="D226" s="248" t="s">
        <v>500</v>
      </c>
      <c r="E226" s="248">
        <v>82.04</v>
      </c>
      <c r="F226" s="249">
        <f>(E226-50)/10</f>
        <v>3.204</v>
      </c>
      <c r="G226" s="250">
        <f>_xlfn.RANK.EQ(E226,E$9:E$1214,0)</f>
        <v>175</v>
      </c>
      <c r="H226" s="251">
        <v>71</v>
      </c>
      <c r="I226" s="251">
        <v>82.04</v>
      </c>
      <c r="J226" s="251">
        <v>62.55</v>
      </c>
      <c r="K226" s="251">
        <f>H226*0.2+I226*0.7+J226*0.1</f>
        <v>77.883</v>
      </c>
      <c r="L226" s="250">
        <f>_xlfn.RANK.EQ(K226,K$9:K$1214,0)</f>
        <v>218</v>
      </c>
      <c r="M226" s="248" t="s">
        <v>23</v>
      </c>
    </row>
    <row r="227" s="241" customFormat="1" ht="23.25" customHeight="1" spans="1:13">
      <c r="A227" s="248">
        <v>219</v>
      </c>
      <c r="B227" s="248" t="s">
        <v>334</v>
      </c>
      <c r="C227" s="248" t="s">
        <v>501</v>
      </c>
      <c r="D227" s="248" t="s">
        <v>502</v>
      </c>
      <c r="E227" s="248">
        <v>77.26</v>
      </c>
      <c r="F227" s="249">
        <f>(E227-50)/10</f>
        <v>2.726</v>
      </c>
      <c r="G227" s="250">
        <f>_xlfn.RANK.EQ(E227,E$9:E$1214,0)</f>
        <v>409</v>
      </c>
      <c r="H227" s="251">
        <v>70</v>
      </c>
      <c r="I227" s="251">
        <v>82.26</v>
      </c>
      <c r="J227" s="251">
        <v>62.45</v>
      </c>
      <c r="K227" s="251">
        <f>H227*0.2+I227*0.7+J227*0.1</f>
        <v>77.827</v>
      </c>
      <c r="L227" s="250">
        <f>_xlfn.RANK.EQ(K227,K$9:K$1214,0)</f>
        <v>219</v>
      </c>
      <c r="M227" s="248" t="s">
        <v>23</v>
      </c>
    </row>
    <row r="228" s="241" customFormat="1" ht="23.25" customHeight="1" spans="1:13">
      <c r="A228" s="248">
        <v>220</v>
      </c>
      <c r="B228" s="248" t="s">
        <v>141</v>
      </c>
      <c r="C228" s="259" t="s">
        <v>503</v>
      </c>
      <c r="D228" s="248" t="s">
        <v>504</v>
      </c>
      <c r="E228" s="248">
        <v>82.07</v>
      </c>
      <c r="F228" s="249">
        <f>(E228-50)/10</f>
        <v>3.207</v>
      </c>
      <c r="G228" s="250">
        <f>_xlfn.RANK.EQ(E228,E$9:E$1214,0)</f>
        <v>173</v>
      </c>
      <c r="H228" s="251">
        <v>70</v>
      </c>
      <c r="I228" s="251">
        <v>82.07</v>
      </c>
      <c r="J228" s="251">
        <v>63.6</v>
      </c>
      <c r="K228" s="251">
        <f>H228*0.2+I228*0.7+J228*0.1</f>
        <v>77.809</v>
      </c>
      <c r="L228" s="250">
        <f>_xlfn.RANK.EQ(K228,K$9:K$1214,0)</f>
        <v>220</v>
      </c>
      <c r="M228" s="248" t="s">
        <v>23</v>
      </c>
    </row>
    <row r="229" s="241" customFormat="1" ht="23.25" customHeight="1" spans="1:13">
      <c r="A229" s="248">
        <v>221</v>
      </c>
      <c r="B229" s="248" t="s">
        <v>69</v>
      </c>
      <c r="C229" s="248" t="s">
        <v>505</v>
      </c>
      <c r="D229" s="248" t="s">
        <v>506</v>
      </c>
      <c r="E229" s="248">
        <v>82.13</v>
      </c>
      <c r="F229" s="249">
        <f>(E229-50)/10</f>
        <v>3.213</v>
      </c>
      <c r="G229" s="250">
        <f>_xlfn.RANK.EQ(E229,E$9:E$1214,0)</f>
        <v>171</v>
      </c>
      <c r="H229" s="251">
        <v>70</v>
      </c>
      <c r="I229" s="251">
        <v>82.13</v>
      </c>
      <c r="J229" s="251">
        <v>62.85</v>
      </c>
      <c r="K229" s="251">
        <f>H229*0.2+I229*0.7+J229*0.1</f>
        <v>77.776</v>
      </c>
      <c r="L229" s="250">
        <f>_xlfn.RANK.EQ(K229,K$9:K$1214,0)</f>
        <v>221</v>
      </c>
      <c r="M229" s="248" t="s">
        <v>23</v>
      </c>
    </row>
    <row r="230" s="241" customFormat="1" ht="23.25" customHeight="1" spans="1:13">
      <c r="A230" s="248">
        <v>222</v>
      </c>
      <c r="B230" s="248" t="s">
        <v>468</v>
      </c>
      <c r="C230" s="248" t="s">
        <v>507</v>
      </c>
      <c r="D230" s="248" t="s">
        <v>508</v>
      </c>
      <c r="E230" s="248">
        <v>81.44</v>
      </c>
      <c r="F230" s="249">
        <f>(E230-50)/10</f>
        <v>3.144</v>
      </c>
      <c r="G230" s="250">
        <f>_xlfn.RANK.EQ(E230,E$9:E$1214,0)</f>
        <v>204</v>
      </c>
      <c r="H230" s="251">
        <v>72</v>
      </c>
      <c r="I230" s="251">
        <v>81.44</v>
      </c>
      <c r="J230" s="251">
        <v>63.65</v>
      </c>
      <c r="K230" s="251">
        <f>H230*0.2+I230*0.7+J230*0.1</f>
        <v>77.773</v>
      </c>
      <c r="L230" s="250">
        <f>_xlfn.RANK.EQ(K230,K$9:K$1214,0)</f>
        <v>222</v>
      </c>
      <c r="M230" s="248" t="s">
        <v>23</v>
      </c>
    </row>
    <row r="231" s="241" customFormat="1" ht="23.25" customHeight="1" spans="1:13">
      <c r="A231" s="248">
        <v>223</v>
      </c>
      <c r="B231" s="248" t="s">
        <v>36</v>
      </c>
      <c r="C231" s="248" t="s">
        <v>509</v>
      </c>
      <c r="D231" s="248" t="s">
        <v>510</v>
      </c>
      <c r="E231" s="248">
        <v>81.99</v>
      </c>
      <c r="F231" s="249">
        <f>(E231-50)/10</f>
        <v>3.199</v>
      </c>
      <c r="G231" s="250">
        <f>_xlfn.RANK.EQ(E231,E$9:E$1214,0)</f>
        <v>177</v>
      </c>
      <c r="H231" s="251">
        <v>71</v>
      </c>
      <c r="I231" s="251">
        <v>81.99</v>
      </c>
      <c r="J231" s="251">
        <v>61.7</v>
      </c>
      <c r="K231" s="251">
        <f>H231*0.2+I231*0.7+J231*0.1</f>
        <v>77.763</v>
      </c>
      <c r="L231" s="250">
        <f>_xlfn.RANK.EQ(K231,K$9:K$1214,0)</f>
        <v>223</v>
      </c>
      <c r="M231" s="248" t="s">
        <v>23</v>
      </c>
    </row>
    <row r="232" s="241" customFormat="1" ht="23.25" customHeight="1" spans="1:13">
      <c r="A232" s="248">
        <v>224</v>
      </c>
      <c r="B232" s="248" t="s">
        <v>229</v>
      </c>
      <c r="C232" s="248" t="s">
        <v>511</v>
      </c>
      <c r="D232" s="248" t="s">
        <v>512</v>
      </c>
      <c r="E232" s="248">
        <v>81.85</v>
      </c>
      <c r="F232" s="249">
        <f>(E232-50)/10</f>
        <v>3.185</v>
      </c>
      <c r="G232" s="250">
        <f>_xlfn.RANK.EQ(E232,E$9:E$1214,0)</f>
        <v>184</v>
      </c>
      <c r="H232" s="251">
        <v>71</v>
      </c>
      <c r="I232" s="251">
        <v>81.85</v>
      </c>
      <c r="J232" s="251">
        <v>62.65</v>
      </c>
      <c r="K232" s="251">
        <f>H232*0.2+I232*0.7+J232*0.1</f>
        <v>77.76</v>
      </c>
      <c r="L232" s="250">
        <f>_xlfn.RANK.EQ(K232,K$9:K$1214,0)</f>
        <v>224</v>
      </c>
      <c r="M232" s="248" t="s">
        <v>23</v>
      </c>
    </row>
    <row r="233" s="241" customFormat="1" ht="23.25" customHeight="1" spans="1:13">
      <c r="A233" s="248">
        <v>225</v>
      </c>
      <c r="B233" s="248" t="s">
        <v>195</v>
      </c>
      <c r="C233" s="248" t="s">
        <v>513</v>
      </c>
      <c r="D233" s="248" t="s">
        <v>514</v>
      </c>
      <c r="E233" s="248">
        <v>81.39</v>
      </c>
      <c r="F233" s="249">
        <f>(E233-50)/10</f>
        <v>3.139</v>
      </c>
      <c r="G233" s="250">
        <f>_xlfn.RANK.EQ(E233,E$9:E$1214,0)</f>
        <v>209</v>
      </c>
      <c r="H233" s="251">
        <v>71</v>
      </c>
      <c r="I233" s="251">
        <v>81.39</v>
      </c>
      <c r="J233" s="251">
        <v>65.55</v>
      </c>
      <c r="K233" s="251">
        <f>H233*0.2+I233*0.7+J233*0.1</f>
        <v>77.728</v>
      </c>
      <c r="L233" s="250">
        <f>_xlfn.RANK.EQ(K233,K$9:K$1214,0)</f>
        <v>225</v>
      </c>
      <c r="M233" s="248" t="s">
        <v>23</v>
      </c>
    </row>
    <row r="234" s="241" customFormat="1" ht="23.25" customHeight="1" spans="1:13">
      <c r="A234" s="248">
        <v>226</v>
      </c>
      <c r="B234" s="248" t="s">
        <v>20</v>
      </c>
      <c r="C234" s="248" t="s">
        <v>515</v>
      </c>
      <c r="D234" s="248" t="s">
        <v>516</v>
      </c>
      <c r="E234" s="248">
        <v>81.88</v>
      </c>
      <c r="F234" s="249">
        <f>(E234-50)/10</f>
        <v>3.188</v>
      </c>
      <c r="G234" s="250">
        <f>_xlfn.RANK.EQ(E234,E$9:E$1214,0)</f>
        <v>182</v>
      </c>
      <c r="H234" s="251">
        <v>70</v>
      </c>
      <c r="I234" s="251">
        <v>81.88</v>
      </c>
      <c r="J234" s="251">
        <v>64</v>
      </c>
      <c r="K234" s="251">
        <f>H234*0.2+I234*0.7+J234*0.1</f>
        <v>77.716</v>
      </c>
      <c r="L234" s="250">
        <f>_xlfn.RANK.EQ(K234,K$9:K$1214,0)</f>
        <v>226</v>
      </c>
      <c r="M234" s="248" t="s">
        <v>23</v>
      </c>
    </row>
    <row r="235" s="241" customFormat="1" ht="23.25" customHeight="1" spans="1:13">
      <c r="A235" s="248">
        <v>227</v>
      </c>
      <c r="B235" s="248" t="s">
        <v>45</v>
      </c>
      <c r="C235" s="248" t="s">
        <v>517</v>
      </c>
      <c r="D235" s="248" t="s">
        <v>518</v>
      </c>
      <c r="E235" s="248">
        <v>80.81</v>
      </c>
      <c r="F235" s="249">
        <f>(E235-50)/10</f>
        <v>3.081</v>
      </c>
      <c r="G235" s="250">
        <f>_xlfn.RANK.EQ(E235,E$9:E$1214,0)</f>
        <v>228</v>
      </c>
      <c r="H235" s="251">
        <v>71</v>
      </c>
      <c r="I235" s="251">
        <v>81.81</v>
      </c>
      <c r="J235" s="251">
        <v>62.44</v>
      </c>
      <c r="K235" s="251">
        <f>H235*0.2+I235*0.7+J235*0.1</f>
        <v>77.711</v>
      </c>
      <c r="L235" s="250">
        <f>_xlfn.RANK.EQ(K235,K$9:K$1214,0)</f>
        <v>227</v>
      </c>
      <c r="M235" s="248" t="s">
        <v>23</v>
      </c>
    </row>
    <row r="236" s="241" customFormat="1" ht="23.25" customHeight="1" spans="1:13">
      <c r="A236" s="248">
        <v>228</v>
      </c>
      <c r="B236" s="248" t="s">
        <v>356</v>
      </c>
      <c r="C236" s="248" t="s">
        <v>519</v>
      </c>
      <c r="D236" s="248" t="s">
        <v>520</v>
      </c>
      <c r="E236" s="248">
        <v>82.1</v>
      </c>
      <c r="F236" s="249">
        <f>(E236-50)/10</f>
        <v>3.21</v>
      </c>
      <c r="G236" s="250">
        <f>_xlfn.RANK.EQ(E236,E$9:E$1214,0)</f>
        <v>172</v>
      </c>
      <c r="H236" s="251">
        <v>70</v>
      </c>
      <c r="I236" s="251">
        <v>82.1</v>
      </c>
      <c r="J236" s="251">
        <v>62.35</v>
      </c>
      <c r="K236" s="251">
        <f>H236*0.2+I236*0.7+J236*0.1</f>
        <v>77.705</v>
      </c>
      <c r="L236" s="250">
        <f>_xlfn.RANK.EQ(K236,K$9:K$1214,0)</f>
        <v>228</v>
      </c>
      <c r="M236" s="248" t="s">
        <v>23</v>
      </c>
    </row>
    <row r="237" s="241" customFormat="1" ht="23.25" customHeight="1" spans="1:13">
      <c r="A237" s="248">
        <v>229</v>
      </c>
      <c r="B237" s="248" t="s">
        <v>521</v>
      </c>
      <c r="C237" s="259" t="s">
        <v>522</v>
      </c>
      <c r="D237" s="248" t="s">
        <v>523</v>
      </c>
      <c r="E237" s="248">
        <v>81.36</v>
      </c>
      <c r="F237" s="249">
        <f>(E237-50)/10</f>
        <v>3.136</v>
      </c>
      <c r="G237" s="250">
        <f>_xlfn.RANK.EQ(E237,E$9:E$1214,0)</f>
        <v>212</v>
      </c>
      <c r="H237" s="251">
        <v>73</v>
      </c>
      <c r="I237" s="251">
        <v>81.36</v>
      </c>
      <c r="J237" s="251">
        <v>61.5</v>
      </c>
      <c r="K237" s="251">
        <f>H237*0.2+I237*0.7+J237*0.1</f>
        <v>77.702</v>
      </c>
      <c r="L237" s="250">
        <f>_xlfn.RANK.EQ(K237,K$9:K$1214,0)</f>
        <v>229</v>
      </c>
      <c r="M237" s="248" t="s">
        <v>23</v>
      </c>
    </row>
    <row r="238" s="241" customFormat="1" ht="23.25" customHeight="1" spans="1:13">
      <c r="A238" s="248">
        <v>230</v>
      </c>
      <c r="B238" s="248" t="s">
        <v>112</v>
      </c>
      <c r="C238" s="248" t="s">
        <v>524</v>
      </c>
      <c r="D238" s="248" t="s">
        <v>525</v>
      </c>
      <c r="E238" s="248">
        <v>80.54</v>
      </c>
      <c r="F238" s="249">
        <f>(E238-50)/10</f>
        <v>3.054</v>
      </c>
      <c r="G238" s="250">
        <f>_xlfn.RANK.EQ(E238,E$9:E$1214,0)</f>
        <v>242</v>
      </c>
      <c r="H238" s="251">
        <v>75</v>
      </c>
      <c r="I238" s="251">
        <v>80.54</v>
      </c>
      <c r="J238" s="251">
        <v>63.11</v>
      </c>
      <c r="K238" s="251">
        <f>H238*0.2+I238*0.7+J238*0.1</f>
        <v>77.689</v>
      </c>
      <c r="L238" s="250">
        <f>_xlfn.RANK.EQ(K238,K$9:K$1214,0)</f>
        <v>230</v>
      </c>
      <c r="M238" s="248" t="s">
        <v>23</v>
      </c>
    </row>
    <row r="239" s="241" customFormat="1" ht="23.25" customHeight="1" spans="1:13">
      <c r="A239" s="248">
        <v>231</v>
      </c>
      <c r="B239" s="248" t="s">
        <v>138</v>
      </c>
      <c r="C239" s="248" t="s">
        <v>526</v>
      </c>
      <c r="D239" s="248" t="s">
        <v>527</v>
      </c>
      <c r="E239" s="248">
        <v>81.44</v>
      </c>
      <c r="F239" s="249">
        <f>(E239-50)/10</f>
        <v>3.144</v>
      </c>
      <c r="G239" s="250">
        <f>_xlfn.RANK.EQ(E239,E$9:E$1214,0)</f>
        <v>204</v>
      </c>
      <c r="H239" s="251">
        <v>72</v>
      </c>
      <c r="I239" s="251">
        <v>81.44</v>
      </c>
      <c r="J239" s="251">
        <v>62.7</v>
      </c>
      <c r="K239" s="251">
        <f>H239*0.2+I239*0.7+J239*0.1</f>
        <v>77.678</v>
      </c>
      <c r="L239" s="250">
        <f>_xlfn.RANK.EQ(K239,K$9:K$1214,0)</f>
        <v>231</v>
      </c>
      <c r="M239" s="248" t="s">
        <v>23</v>
      </c>
    </row>
    <row r="240" s="241" customFormat="1" ht="23.25" customHeight="1" spans="1:13">
      <c r="A240" s="248">
        <v>232</v>
      </c>
      <c r="B240" s="250" t="s">
        <v>56</v>
      </c>
      <c r="C240" s="248" t="s">
        <v>528</v>
      </c>
      <c r="D240" s="250" t="s">
        <v>529</v>
      </c>
      <c r="E240" s="248">
        <v>81.81</v>
      </c>
      <c r="F240" s="249">
        <f>(E240-50)/10</f>
        <v>3.181</v>
      </c>
      <c r="G240" s="250">
        <f>_xlfn.RANK.EQ(E240,E$9:E$1214,0)</f>
        <v>187</v>
      </c>
      <c r="H240" s="255">
        <v>70</v>
      </c>
      <c r="I240" s="255">
        <v>81.81</v>
      </c>
      <c r="J240" s="255">
        <v>64</v>
      </c>
      <c r="K240" s="251">
        <f>H240*0.2+I240*0.7+J240*0.1</f>
        <v>77.667</v>
      </c>
      <c r="L240" s="250">
        <f>_xlfn.RANK.EQ(K240,K$9:K$1214,0)</f>
        <v>232</v>
      </c>
      <c r="M240" s="248" t="s">
        <v>23</v>
      </c>
    </row>
    <row r="241" s="241" customFormat="1" ht="23.25" customHeight="1" spans="1:13">
      <c r="A241" s="248">
        <v>233</v>
      </c>
      <c r="B241" s="250" t="s">
        <v>27</v>
      </c>
      <c r="C241" s="250" t="s">
        <v>530</v>
      </c>
      <c r="D241" s="250" t="s">
        <v>531</v>
      </c>
      <c r="E241" s="248">
        <v>81.58</v>
      </c>
      <c r="F241" s="249">
        <f>(E241-50)/10</f>
        <v>3.158</v>
      </c>
      <c r="G241" s="250">
        <f>_xlfn.RANK.EQ(E241,E$9:E$1214,0)</f>
        <v>196</v>
      </c>
      <c r="H241" s="255">
        <v>70.5</v>
      </c>
      <c r="I241" s="255">
        <v>81.58</v>
      </c>
      <c r="J241" s="255">
        <v>64.4</v>
      </c>
      <c r="K241" s="251">
        <f>H241*0.2+I241*0.7+J241*0.1</f>
        <v>77.646</v>
      </c>
      <c r="L241" s="250">
        <f>_xlfn.RANK.EQ(K241,K$9:K$1214,0)</f>
        <v>233</v>
      </c>
      <c r="M241" s="248" t="s">
        <v>23</v>
      </c>
    </row>
    <row r="242" s="241" customFormat="1" ht="23.25" customHeight="1" spans="1:13">
      <c r="A242" s="248">
        <v>234</v>
      </c>
      <c r="B242" s="248" t="s">
        <v>45</v>
      </c>
      <c r="C242" s="248" t="s">
        <v>532</v>
      </c>
      <c r="D242" s="248" t="s">
        <v>533</v>
      </c>
      <c r="E242" s="248">
        <v>80.76</v>
      </c>
      <c r="F242" s="249">
        <f>(E242-50)/10</f>
        <v>3.076</v>
      </c>
      <c r="G242" s="250">
        <f>_xlfn.RANK.EQ(E242,E$9:E$1214,0)</f>
        <v>229</v>
      </c>
      <c r="H242" s="251">
        <v>71</v>
      </c>
      <c r="I242" s="251">
        <v>81.76</v>
      </c>
      <c r="J242" s="251">
        <v>62</v>
      </c>
      <c r="K242" s="251">
        <f>H242*0.2+I242*0.7+J242*0.1</f>
        <v>77.632</v>
      </c>
      <c r="L242" s="250">
        <f>_xlfn.RANK.EQ(K242,K$9:K$1214,0)</f>
        <v>234</v>
      </c>
      <c r="M242" s="248" t="s">
        <v>23</v>
      </c>
    </row>
    <row r="243" s="241" customFormat="1" ht="23.25" customHeight="1" spans="1:13">
      <c r="A243" s="248">
        <v>235</v>
      </c>
      <c r="B243" s="248" t="s">
        <v>72</v>
      </c>
      <c r="C243" s="248" t="s">
        <v>534</v>
      </c>
      <c r="D243" s="248" t="s">
        <v>535</v>
      </c>
      <c r="E243" s="248">
        <v>81.98</v>
      </c>
      <c r="F243" s="249">
        <f>(E243-50)/10</f>
        <v>3.198</v>
      </c>
      <c r="G243" s="250">
        <f>_xlfn.RANK.EQ(E243,E$9:E$1214,0)</f>
        <v>179</v>
      </c>
      <c r="H243" s="251">
        <v>70</v>
      </c>
      <c r="I243" s="251">
        <v>81.98</v>
      </c>
      <c r="J243" s="251">
        <v>62.4</v>
      </c>
      <c r="K243" s="251">
        <f>H243*0.2+I243*0.7+J243*0.1</f>
        <v>77.626</v>
      </c>
      <c r="L243" s="250">
        <f>_xlfn.RANK.EQ(K243,K$9:K$1214,0)</f>
        <v>235</v>
      </c>
      <c r="M243" s="248" t="s">
        <v>23</v>
      </c>
    </row>
    <row r="244" s="241" customFormat="1" ht="23.25" customHeight="1" spans="1:13">
      <c r="A244" s="248">
        <v>236</v>
      </c>
      <c r="B244" s="248" t="s">
        <v>146</v>
      </c>
      <c r="C244" s="248" t="s">
        <v>536</v>
      </c>
      <c r="D244" s="248" t="s">
        <v>537</v>
      </c>
      <c r="E244" s="248">
        <v>81.3</v>
      </c>
      <c r="F244" s="249">
        <f>(E244-50)/10</f>
        <v>3.13</v>
      </c>
      <c r="G244" s="250">
        <f>_xlfn.RANK.EQ(E244,E$9:E$1214,0)</f>
        <v>213</v>
      </c>
      <c r="H244" s="251">
        <v>71</v>
      </c>
      <c r="I244" s="251">
        <v>81.3</v>
      </c>
      <c r="J244" s="251">
        <v>65.05</v>
      </c>
      <c r="K244" s="251">
        <f>H244*0.2+I244*0.7+J244*0.1</f>
        <v>77.615</v>
      </c>
      <c r="L244" s="250">
        <f>_xlfn.RANK.EQ(K244,K$9:K$1214,0)</f>
        <v>236</v>
      </c>
      <c r="M244" s="248" t="s">
        <v>23</v>
      </c>
    </row>
    <row r="245" s="241" customFormat="1" ht="23.25" customHeight="1" spans="1:13">
      <c r="A245" s="248">
        <v>237</v>
      </c>
      <c r="B245" s="250" t="s">
        <v>96</v>
      </c>
      <c r="C245" s="250" t="s">
        <v>538</v>
      </c>
      <c r="D245" s="250" t="s">
        <v>539</v>
      </c>
      <c r="E245" s="248">
        <v>81.74</v>
      </c>
      <c r="F245" s="249">
        <f>(E245-50)/10</f>
        <v>3.174</v>
      </c>
      <c r="G245" s="250">
        <f>_xlfn.RANK.EQ(E245,E$9:E$1214,0)</f>
        <v>190</v>
      </c>
      <c r="H245" s="255">
        <v>70</v>
      </c>
      <c r="I245" s="255">
        <v>81.74</v>
      </c>
      <c r="J245" s="255">
        <v>63.9</v>
      </c>
      <c r="K245" s="251">
        <f>H245*0.2+I245*0.7+J245*0.1</f>
        <v>77.608</v>
      </c>
      <c r="L245" s="250">
        <f>_xlfn.RANK.EQ(K245,K$9:K$1214,0)</f>
        <v>237</v>
      </c>
      <c r="M245" s="248" t="s">
        <v>23</v>
      </c>
    </row>
    <row r="246" s="241" customFormat="1" ht="23.25" customHeight="1" spans="1:13">
      <c r="A246" s="248">
        <v>238</v>
      </c>
      <c r="B246" s="248" t="s">
        <v>121</v>
      </c>
      <c r="C246" s="248" t="s">
        <v>540</v>
      </c>
      <c r="D246" s="248" t="s">
        <v>541</v>
      </c>
      <c r="E246" s="248">
        <v>81.86</v>
      </c>
      <c r="F246" s="249">
        <f>(E246-50)/10</f>
        <v>3.186</v>
      </c>
      <c r="G246" s="250">
        <f>_xlfn.RANK.EQ(E246,E$9:E$1214,0)</f>
        <v>183</v>
      </c>
      <c r="H246" s="251">
        <v>70</v>
      </c>
      <c r="I246" s="251">
        <v>81.86</v>
      </c>
      <c r="J246" s="251">
        <v>62.95</v>
      </c>
      <c r="K246" s="251">
        <f>H246*0.2+I246*0.7+J246*0.1</f>
        <v>77.597</v>
      </c>
      <c r="L246" s="250">
        <f>_xlfn.RANK.EQ(K246,K$9:K$1214,0)</f>
        <v>238</v>
      </c>
      <c r="M246" s="248" t="s">
        <v>23</v>
      </c>
    </row>
    <row r="247" s="241" customFormat="1" ht="23.25" customHeight="1" spans="1:13">
      <c r="A247" s="248">
        <v>239</v>
      </c>
      <c r="B247" s="248" t="s">
        <v>334</v>
      </c>
      <c r="C247" s="248" t="s">
        <v>542</v>
      </c>
      <c r="D247" s="248" t="s">
        <v>543</v>
      </c>
      <c r="E247" s="248">
        <v>79.07</v>
      </c>
      <c r="F247" s="249">
        <f>(E247-50)/10</f>
        <v>2.907</v>
      </c>
      <c r="G247" s="250">
        <f>_xlfn.RANK.EQ(E247,E$9:E$1214,0)</f>
        <v>327</v>
      </c>
      <c r="H247" s="251">
        <v>75</v>
      </c>
      <c r="I247" s="251">
        <v>80.07</v>
      </c>
      <c r="J247" s="251">
        <v>64.96</v>
      </c>
      <c r="K247" s="251">
        <f>H247*0.2+I247*0.7+J247*0.1</f>
        <v>77.545</v>
      </c>
      <c r="L247" s="250">
        <f>_xlfn.RANK.EQ(K247,K$9:K$1214,0)</f>
        <v>239</v>
      </c>
      <c r="M247" s="248" t="s">
        <v>23</v>
      </c>
    </row>
    <row r="248" s="241" customFormat="1" ht="23.25" customHeight="1" spans="1:13">
      <c r="A248" s="248">
        <v>240</v>
      </c>
      <c r="B248" s="248" t="s">
        <v>72</v>
      </c>
      <c r="C248" s="248" t="s">
        <v>544</v>
      </c>
      <c r="D248" s="248" t="s">
        <v>545</v>
      </c>
      <c r="E248" s="248">
        <v>81.82</v>
      </c>
      <c r="F248" s="249">
        <f>(E248-50)/10</f>
        <v>3.182</v>
      </c>
      <c r="G248" s="250">
        <f>_xlfn.RANK.EQ(E248,E$9:E$1214,0)</f>
        <v>186</v>
      </c>
      <c r="H248" s="251">
        <v>70</v>
      </c>
      <c r="I248" s="251">
        <v>81.82</v>
      </c>
      <c r="J248" s="251">
        <v>62.2</v>
      </c>
      <c r="K248" s="251">
        <f>H248*0.2+I248*0.7+J248*0.1</f>
        <v>77.494</v>
      </c>
      <c r="L248" s="250">
        <f>_xlfn.RANK.EQ(K248,K$9:K$1214,0)</f>
        <v>240</v>
      </c>
      <c r="M248" s="248" t="s">
        <v>23</v>
      </c>
    </row>
    <row r="249" s="241" customFormat="1" ht="23.25" customHeight="1" spans="1:13">
      <c r="A249" s="248">
        <v>241</v>
      </c>
      <c r="B249" s="248" t="s">
        <v>222</v>
      </c>
      <c r="C249" s="248" t="s">
        <v>546</v>
      </c>
      <c r="D249" s="248" t="s">
        <v>547</v>
      </c>
      <c r="E249" s="248">
        <v>81.8</v>
      </c>
      <c r="F249" s="249">
        <f>(E249-50)/10</f>
        <v>3.18</v>
      </c>
      <c r="G249" s="250">
        <f>_xlfn.RANK.EQ(E249,E$9:E$1214,0)</f>
        <v>188</v>
      </c>
      <c r="H249" s="251">
        <v>70</v>
      </c>
      <c r="I249" s="251">
        <v>81.8</v>
      </c>
      <c r="J249" s="251">
        <v>62.3</v>
      </c>
      <c r="K249" s="251">
        <f>H249*0.2+I249*0.7+J249*0.1</f>
        <v>77.49</v>
      </c>
      <c r="L249" s="250">
        <f>_xlfn.RANK.EQ(K249,K$9:K$1214,0)</f>
        <v>241</v>
      </c>
      <c r="M249" s="248" t="s">
        <v>23</v>
      </c>
    </row>
    <row r="250" s="241" customFormat="1" ht="23.25" customHeight="1" spans="1:13">
      <c r="A250" s="248">
        <v>242</v>
      </c>
      <c r="B250" s="248" t="s">
        <v>303</v>
      </c>
      <c r="C250" s="248" t="s">
        <v>548</v>
      </c>
      <c r="D250" s="248" t="s">
        <v>549</v>
      </c>
      <c r="E250" s="248">
        <v>81.73</v>
      </c>
      <c r="F250" s="249">
        <f>(E250-50)/10</f>
        <v>3.173</v>
      </c>
      <c r="G250" s="250">
        <f>_xlfn.RANK.EQ(E250,E$9:E$1214,0)</f>
        <v>192</v>
      </c>
      <c r="H250" s="251">
        <v>70</v>
      </c>
      <c r="I250" s="251">
        <v>81.73</v>
      </c>
      <c r="J250" s="251">
        <v>62.65</v>
      </c>
      <c r="K250" s="251">
        <f>H250*0.2+I250*0.7+J250*0.1</f>
        <v>77.476</v>
      </c>
      <c r="L250" s="250">
        <f>_xlfn.RANK.EQ(K250,K$9:K$1214,0)</f>
        <v>242</v>
      </c>
      <c r="M250" s="248" t="s">
        <v>23</v>
      </c>
    </row>
    <row r="251" s="241" customFormat="1" ht="23.25" customHeight="1" spans="1:13">
      <c r="A251" s="248">
        <v>243</v>
      </c>
      <c r="B251" s="248" t="s">
        <v>222</v>
      </c>
      <c r="C251" s="248" t="s">
        <v>550</v>
      </c>
      <c r="D251" s="248" t="s">
        <v>551</v>
      </c>
      <c r="E251" s="248">
        <v>81.8</v>
      </c>
      <c r="F251" s="249">
        <f>(E251-50)/10</f>
        <v>3.18</v>
      </c>
      <c r="G251" s="250">
        <f>_xlfn.RANK.EQ(E251,E$9:E$1214,0)</f>
        <v>188</v>
      </c>
      <c r="H251" s="251">
        <v>70</v>
      </c>
      <c r="I251" s="251">
        <v>81.8</v>
      </c>
      <c r="J251" s="251">
        <v>61.9</v>
      </c>
      <c r="K251" s="251">
        <f>H251*0.2+I251*0.7+J251*0.1</f>
        <v>77.45</v>
      </c>
      <c r="L251" s="250">
        <f>_xlfn.RANK.EQ(K251,K$9:K$1214,0)</f>
        <v>243</v>
      </c>
      <c r="M251" s="248" t="s">
        <v>23</v>
      </c>
    </row>
    <row r="252" s="241" customFormat="1" ht="23.25" customHeight="1" spans="1:13">
      <c r="A252" s="248">
        <v>244</v>
      </c>
      <c r="B252" s="248" t="s">
        <v>155</v>
      </c>
      <c r="C252" s="248" t="s">
        <v>552</v>
      </c>
      <c r="D252" s="248" t="s">
        <v>553</v>
      </c>
      <c r="E252" s="248">
        <v>81.45</v>
      </c>
      <c r="F252" s="249">
        <f>(E252-50)/10</f>
        <v>3.145</v>
      </c>
      <c r="G252" s="250">
        <f>_xlfn.RANK.EQ(E252,E$9:E$1214,0)</f>
        <v>203</v>
      </c>
      <c r="H252" s="251">
        <v>70</v>
      </c>
      <c r="I252" s="251">
        <v>81.45</v>
      </c>
      <c r="J252" s="251">
        <v>64.25</v>
      </c>
      <c r="K252" s="251">
        <f>H252*0.2+I252*0.7+J252*0.1</f>
        <v>77.44</v>
      </c>
      <c r="L252" s="250">
        <f>_xlfn.RANK.EQ(K252,K$9:K$1214,0)</f>
        <v>244</v>
      </c>
      <c r="M252" s="248" t="s">
        <v>23</v>
      </c>
    </row>
    <row r="253" s="241" customFormat="1" ht="23.25" customHeight="1" spans="1:13">
      <c r="A253" s="248">
        <v>245</v>
      </c>
      <c r="B253" s="248" t="s">
        <v>138</v>
      </c>
      <c r="C253" s="248" t="s">
        <v>554</v>
      </c>
      <c r="D253" s="248" t="s">
        <v>555</v>
      </c>
      <c r="E253" s="248">
        <v>81.63</v>
      </c>
      <c r="F253" s="249">
        <f>(E253-50)/10</f>
        <v>3.163</v>
      </c>
      <c r="G253" s="250">
        <f>_xlfn.RANK.EQ(E253,E$9:E$1214,0)</f>
        <v>194</v>
      </c>
      <c r="H253" s="251">
        <v>70</v>
      </c>
      <c r="I253" s="251">
        <v>81.63</v>
      </c>
      <c r="J253" s="251">
        <v>62.9</v>
      </c>
      <c r="K253" s="251">
        <f>H253*0.2+I253*0.7+J253*0.1</f>
        <v>77.431</v>
      </c>
      <c r="L253" s="250">
        <f>_xlfn.RANK.EQ(K253,K$9:K$1214,0)</f>
        <v>245</v>
      </c>
      <c r="M253" s="248" t="s">
        <v>23</v>
      </c>
    </row>
    <row r="254" s="241" customFormat="1" ht="23.25" customHeight="1" spans="1:13">
      <c r="A254" s="248">
        <v>246</v>
      </c>
      <c r="B254" s="248" t="s">
        <v>468</v>
      </c>
      <c r="C254" s="248" t="s">
        <v>556</v>
      </c>
      <c r="D254" s="248" t="s">
        <v>557</v>
      </c>
      <c r="E254" s="248">
        <v>79.85</v>
      </c>
      <c r="F254" s="249">
        <f>(E254-50)/10</f>
        <v>2.985</v>
      </c>
      <c r="G254" s="250">
        <f>_xlfn.RANK.EQ(E254,E$9:E$1214,0)</f>
        <v>282</v>
      </c>
      <c r="H254" s="251">
        <v>75</v>
      </c>
      <c r="I254" s="251">
        <v>79.85</v>
      </c>
      <c r="J254" s="251">
        <v>65.3</v>
      </c>
      <c r="K254" s="251">
        <f>H254*0.2+I254*0.7+J254*0.1</f>
        <v>77.425</v>
      </c>
      <c r="L254" s="250">
        <f>_xlfn.RANK.EQ(K254,K$9:K$1214,0)</f>
        <v>246</v>
      </c>
      <c r="M254" s="248" t="s">
        <v>23</v>
      </c>
    </row>
    <row r="255" s="241" customFormat="1" ht="23.25" customHeight="1" spans="1:13">
      <c r="A255" s="248">
        <v>247</v>
      </c>
      <c r="B255" s="248" t="s">
        <v>468</v>
      </c>
      <c r="C255" s="248" t="s">
        <v>558</v>
      </c>
      <c r="D255" s="248" t="s">
        <v>559</v>
      </c>
      <c r="E255" s="248">
        <v>80.92</v>
      </c>
      <c r="F255" s="249">
        <f>(E255-50)/10</f>
        <v>3.092</v>
      </c>
      <c r="G255" s="250">
        <f>_xlfn.RANK.EQ(E255,E$9:E$1214,0)</f>
        <v>225</v>
      </c>
      <c r="H255" s="251">
        <v>72</v>
      </c>
      <c r="I255" s="251">
        <v>80.92</v>
      </c>
      <c r="J255" s="251">
        <v>63.8</v>
      </c>
      <c r="K255" s="251">
        <f>H255*0.2+I255*0.7+J255*0.1</f>
        <v>77.424</v>
      </c>
      <c r="L255" s="250">
        <f>_xlfn.RANK.EQ(K255,K$9:K$1214,0)</f>
        <v>247</v>
      </c>
      <c r="M255" s="248" t="s">
        <v>23</v>
      </c>
    </row>
    <row r="256" s="241" customFormat="1" ht="23.25" customHeight="1" spans="1:13">
      <c r="A256" s="248">
        <v>248</v>
      </c>
      <c r="B256" s="248" t="s">
        <v>242</v>
      </c>
      <c r="C256" s="248" t="s">
        <v>560</v>
      </c>
      <c r="D256" s="248" t="s">
        <v>561</v>
      </c>
      <c r="E256" s="248">
        <v>80.35</v>
      </c>
      <c r="F256" s="249">
        <f>(E256-50)/10</f>
        <v>3.035</v>
      </c>
      <c r="G256" s="250">
        <f>_xlfn.RANK.EQ(E256,E$9:E$1214,0)</f>
        <v>253</v>
      </c>
      <c r="H256" s="251">
        <v>74</v>
      </c>
      <c r="I256" s="251">
        <v>80.35</v>
      </c>
      <c r="J256" s="251">
        <v>63.5</v>
      </c>
      <c r="K256" s="251">
        <f>H256*0.2+I256*0.7+J256*0.1</f>
        <v>77.395</v>
      </c>
      <c r="L256" s="250">
        <f>_xlfn.RANK.EQ(K256,K$9:K$1214,0)</f>
        <v>248</v>
      </c>
      <c r="M256" s="248" t="s">
        <v>23</v>
      </c>
    </row>
    <row r="257" s="241" customFormat="1" ht="23.25" customHeight="1" spans="1:13">
      <c r="A257" s="248">
        <v>249</v>
      </c>
      <c r="B257" s="248" t="s">
        <v>48</v>
      </c>
      <c r="C257" s="248" t="s">
        <v>562</v>
      </c>
      <c r="D257" s="248" t="s">
        <v>563</v>
      </c>
      <c r="E257" s="248" t="s">
        <v>564</v>
      </c>
      <c r="F257" s="249">
        <f>(E257-50)/10</f>
        <v>2.911</v>
      </c>
      <c r="G257" s="250">
        <f>_xlfn.RANK.EQ(E257,E$9:E$1214,0)</f>
        <v>325</v>
      </c>
      <c r="H257" s="251">
        <v>75.5</v>
      </c>
      <c r="I257" s="251">
        <v>79.11</v>
      </c>
      <c r="J257" s="251">
        <v>69.05</v>
      </c>
      <c r="K257" s="251">
        <f>H257*0.2+I257*0.7+J257*0.1</f>
        <v>77.382</v>
      </c>
      <c r="L257" s="250">
        <f>_xlfn.RANK.EQ(K257,K$9:K$1214,0)</f>
        <v>249</v>
      </c>
      <c r="M257" s="248" t="s">
        <v>23</v>
      </c>
    </row>
    <row r="258" s="241" customFormat="1" ht="23.25" customHeight="1" spans="1:13">
      <c r="A258" s="248">
        <v>250</v>
      </c>
      <c r="B258" s="248" t="s">
        <v>303</v>
      </c>
      <c r="C258" s="248" t="s">
        <v>565</v>
      </c>
      <c r="D258" s="248" t="s">
        <v>566</v>
      </c>
      <c r="E258" s="248">
        <v>81.62</v>
      </c>
      <c r="F258" s="249">
        <f>(E258-50)/10</f>
        <v>3.162</v>
      </c>
      <c r="G258" s="250">
        <f>_xlfn.RANK.EQ(E258,E$9:E$1214,0)</f>
        <v>195</v>
      </c>
      <c r="H258" s="251">
        <v>70</v>
      </c>
      <c r="I258" s="251">
        <v>81.62</v>
      </c>
      <c r="J258" s="251">
        <v>62.15</v>
      </c>
      <c r="K258" s="251">
        <f>H258*0.2+I258*0.7+J258*0.1</f>
        <v>77.349</v>
      </c>
      <c r="L258" s="250">
        <f>_xlfn.RANK.EQ(K258,K$9:K$1214,0)</f>
        <v>250</v>
      </c>
      <c r="M258" s="248" t="s">
        <v>23</v>
      </c>
    </row>
    <row r="259" s="241" customFormat="1" ht="23.25" customHeight="1" spans="1:13">
      <c r="A259" s="248">
        <v>251</v>
      </c>
      <c r="B259" s="248" t="s">
        <v>72</v>
      </c>
      <c r="C259" s="248" t="s">
        <v>567</v>
      </c>
      <c r="D259" s="248" t="s">
        <v>568</v>
      </c>
      <c r="E259" s="248">
        <v>81.44</v>
      </c>
      <c r="F259" s="249">
        <f>(E259-50)/10</f>
        <v>3.144</v>
      </c>
      <c r="G259" s="250">
        <f>_xlfn.RANK.EQ(E259,E$9:E$1214,0)</f>
        <v>204</v>
      </c>
      <c r="H259" s="251">
        <v>70</v>
      </c>
      <c r="I259" s="251">
        <v>81.44</v>
      </c>
      <c r="J259" s="251">
        <v>63.3</v>
      </c>
      <c r="K259" s="251">
        <f>H259*0.2+I259*0.7+J259*0.1</f>
        <v>77.338</v>
      </c>
      <c r="L259" s="250">
        <f>_xlfn.RANK.EQ(K259,K$9:K$1214,0)</f>
        <v>251</v>
      </c>
      <c r="M259" s="248" t="s">
        <v>23</v>
      </c>
    </row>
    <row r="260" s="241" customFormat="1" ht="23.25" customHeight="1" spans="1:13">
      <c r="A260" s="248">
        <v>252</v>
      </c>
      <c r="B260" s="248" t="s">
        <v>334</v>
      </c>
      <c r="C260" s="248" t="s">
        <v>569</v>
      </c>
      <c r="D260" s="248" t="s">
        <v>570</v>
      </c>
      <c r="E260" s="248">
        <v>81.54</v>
      </c>
      <c r="F260" s="249">
        <f>(E260-50)/10</f>
        <v>3.154</v>
      </c>
      <c r="G260" s="250">
        <f>_xlfn.RANK.EQ(E260,E$9:E$1214,0)</f>
        <v>200</v>
      </c>
      <c r="H260" s="251">
        <v>70</v>
      </c>
      <c r="I260" s="251">
        <v>81.54</v>
      </c>
      <c r="J260" s="251">
        <v>62.45</v>
      </c>
      <c r="K260" s="251">
        <f>H260*0.2+I260*0.7+J260*0.1</f>
        <v>77.323</v>
      </c>
      <c r="L260" s="250">
        <f>_xlfn.RANK.EQ(K260,K$9:K$1214,0)</f>
        <v>252</v>
      </c>
      <c r="M260" s="248" t="s">
        <v>23</v>
      </c>
    </row>
    <row r="261" s="241" customFormat="1" ht="23.25" customHeight="1" spans="1:13">
      <c r="A261" s="248">
        <v>253</v>
      </c>
      <c r="B261" s="248" t="s">
        <v>72</v>
      </c>
      <c r="C261" s="248" t="s">
        <v>571</v>
      </c>
      <c r="D261" s="248" t="s">
        <v>572</v>
      </c>
      <c r="E261" s="248">
        <v>80.44</v>
      </c>
      <c r="F261" s="249">
        <f>(E261-50)/10</f>
        <v>3.044</v>
      </c>
      <c r="G261" s="250">
        <f>_xlfn.RANK.EQ(E261,E$9:E$1214,0)</f>
        <v>244</v>
      </c>
      <c r="H261" s="251">
        <v>73</v>
      </c>
      <c r="I261" s="251">
        <v>80.44</v>
      </c>
      <c r="J261" s="251">
        <v>64.15</v>
      </c>
      <c r="K261" s="251">
        <f>H261*0.2+I261*0.7+J261*0.1</f>
        <v>77.323</v>
      </c>
      <c r="L261" s="250">
        <f>_xlfn.RANK.EQ(K261,K$9:K$1214,0)</f>
        <v>252</v>
      </c>
      <c r="M261" s="248" t="s">
        <v>23</v>
      </c>
    </row>
    <row r="262" s="241" customFormat="1" ht="23.25" customHeight="1" spans="1:13">
      <c r="A262" s="248">
        <v>254</v>
      </c>
      <c r="B262" s="250" t="s">
        <v>56</v>
      </c>
      <c r="C262" s="248" t="s">
        <v>573</v>
      </c>
      <c r="D262" s="250" t="s">
        <v>574</v>
      </c>
      <c r="E262" s="248">
        <v>79.38</v>
      </c>
      <c r="F262" s="249">
        <f>(E262-50)/10</f>
        <v>2.938</v>
      </c>
      <c r="G262" s="250">
        <f>_xlfn.RANK.EQ(E262,E$9:E$1214,0)</f>
        <v>307</v>
      </c>
      <c r="H262" s="255">
        <v>76</v>
      </c>
      <c r="I262" s="255">
        <v>79.38</v>
      </c>
      <c r="J262" s="255">
        <v>65.45</v>
      </c>
      <c r="K262" s="251">
        <f>H262*0.2+I262*0.7+J262*0.1</f>
        <v>77.311</v>
      </c>
      <c r="L262" s="250">
        <f>_xlfn.RANK.EQ(K262,K$9:K$1214,0)</f>
        <v>254</v>
      </c>
      <c r="M262" s="248" t="s">
        <v>23</v>
      </c>
    </row>
    <row r="263" s="241" customFormat="1" ht="23.25" customHeight="1" spans="1:13">
      <c r="A263" s="248">
        <v>255</v>
      </c>
      <c r="B263" s="250" t="s">
        <v>33</v>
      </c>
      <c r="C263" s="250" t="s">
        <v>575</v>
      </c>
      <c r="D263" s="250" t="s">
        <v>576</v>
      </c>
      <c r="E263" s="248">
        <v>77.12</v>
      </c>
      <c r="F263" s="249">
        <f>(E263-50)/10</f>
        <v>2.712</v>
      </c>
      <c r="G263" s="250">
        <f>_xlfn.RANK.EQ(E263,E$9:E$1214,0)</f>
        <v>416</v>
      </c>
      <c r="H263" s="255">
        <v>74.5</v>
      </c>
      <c r="I263" s="255">
        <v>78.12</v>
      </c>
      <c r="J263" s="255">
        <v>77.12</v>
      </c>
      <c r="K263" s="251">
        <f>H263*0.2+I263*0.7+J263*0.1</f>
        <v>77.296</v>
      </c>
      <c r="L263" s="250">
        <f>_xlfn.RANK.EQ(K263,K$9:K$1214,0)</f>
        <v>255</v>
      </c>
      <c r="M263" s="248" t="s">
        <v>23</v>
      </c>
    </row>
    <row r="264" s="241" customFormat="1" ht="23.25" customHeight="1" spans="1:13">
      <c r="A264" s="248">
        <v>256</v>
      </c>
      <c r="B264" s="248" t="s">
        <v>112</v>
      </c>
      <c r="C264" s="248" t="s">
        <v>577</v>
      </c>
      <c r="D264" s="248" t="s">
        <v>578</v>
      </c>
      <c r="E264" s="248">
        <v>81.43</v>
      </c>
      <c r="F264" s="249">
        <f>(E264-50)/10</f>
        <v>3.143</v>
      </c>
      <c r="G264" s="250">
        <f>_xlfn.RANK.EQ(E264,E$9:E$1214,0)</f>
        <v>207</v>
      </c>
      <c r="H264" s="251">
        <v>70</v>
      </c>
      <c r="I264" s="251">
        <v>81.43</v>
      </c>
      <c r="J264" s="251">
        <v>62.9</v>
      </c>
      <c r="K264" s="251">
        <f>H264*0.2+I264*0.7+J264*0.1</f>
        <v>77.291</v>
      </c>
      <c r="L264" s="250">
        <f>_xlfn.RANK.EQ(K264,K$9:K$1214,0)</f>
        <v>256</v>
      </c>
      <c r="M264" s="248" t="s">
        <v>23</v>
      </c>
    </row>
    <row r="265" s="241" customFormat="1" ht="23.25" customHeight="1" spans="1:13">
      <c r="A265" s="248">
        <v>257</v>
      </c>
      <c r="B265" s="250" t="s">
        <v>56</v>
      </c>
      <c r="C265" s="248" t="s">
        <v>579</v>
      </c>
      <c r="D265" s="250" t="s">
        <v>580</v>
      </c>
      <c r="E265" s="248">
        <v>80.71</v>
      </c>
      <c r="F265" s="249">
        <f>(E265-50)/10</f>
        <v>3.071</v>
      </c>
      <c r="G265" s="250">
        <f>_xlfn.RANK.EQ(E265,E$9:E$1214,0)</f>
        <v>231</v>
      </c>
      <c r="H265" s="255">
        <v>72</v>
      </c>
      <c r="I265" s="255">
        <v>80.71</v>
      </c>
      <c r="J265" s="255">
        <v>63.9</v>
      </c>
      <c r="K265" s="251">
        <f>H265*0.2+I265*0.7+J265*0.1</f>
        <v>77.287</v>
      </c>
      <c r="L265" s="250">
        <f>_xlfn.RANK.EQ(K265,K$9:K$1214,0)</f>
        <v>257</v>
      </c>
      <c r="M265" s="248" t="s">
        <v>23</v>
      </c>
    </row>
    <row r="266" s="241" customFormat="1" ht="23.25" customHeight="1" spans="1:13">
      <c r="A266" s="248">
        <v>258</v>
      </c>
      <c r="B266" s="250" t="s">
        <v>96</v>
      </c>
      <c r="C266" s="250" t="s">
        <v>581</v>
      </c>
      <c r="D266" s="250" t="s">
        <v>582</v>
      </c>
      <c r="E266" s="248">
        <v>79.71</v>
      </c>
      <c r="F266" s="249">
        <f>(E266-50)/10</f>
        <v>2.971</v>
      </c>
      <c r="G266" s="250">
        <f>_xlfn.RANK.EQ(E266,E$9:E$1214,0)</f>
        <v>289</v>
      </c>
      <c r="H266" s="255">
        <v>75</v>
      </c>
      <c r="I266" s="255">
        <v>79.71</v>
      </c>
      <c r="J266" s="255">
        <v>64.5</v>
      </c>
      <c r="K266" s="251">
        <f>H266*0.2+I266*0.7+J266*0.1</f>
        <v>77.247</v>
      </c>
      <c r="L266" s="250">
        <f>_xlfn.RANK.EQ(K266,K$9:K$1214,0)</f>
        <v>258</v>
      </c>
      <c r="M266" s="248" t="s">
        <v>23</v>
      </c>
    </row>
    <row r="267" s="241" customFormat="1" ht="23.25" customHeight="1" spans="1:13">
      <c r="A267" s="248">
        <v>259</v>
      </c>
      <c r="B267" s="248" t="s">
        <v>356</v>
      </c>
      <c r="C267" s="248" t="s">
        <v>583</v>
      </c>
      <c r="D267" s="248" t="s">
        <v>584</v>
      </c>
      <c r="E267" s="248">
        <v>80.98</v>
      </c>
      <c r="F267" s="249">
        <f>(E267-50)/10</f>
        <v>3.098</v>
      </c>
      <c r="G267" s="250">
        <f>_xlfn.RANK.EQ(E267,E$9:E$1214,0)</f>
        <v>220</v>
      </c>
      <c r="H267" s="251">
        <v>71</v>
      </c>
      <c r="I267" s="251">
        <v>80.98</v>
      </c>
      <c r="J267" s="251">
        <v>63.6</v>
      </c>
      <c r="K267" s="251">
        <f>H267*0.2+I267*0.7+J267*0.1</f>
        <v>77.246</v>
      </c>
      <c r="L267" s="250">
        <f>_xlfn.RANK.EQ(K267,K$9:K$1214,0)</f>
        <v>259</v>
      </c>
      <c r="M267" s="248" t="s">
        <v>23</v>
      </c>
    </row>
    <row r="268" s="241" customFormat="1" ht="23.25" customHeight="1" spans="1:13">
      <c r="A268" s="248">
        <v>260</v>
      </c>
      <c r="B268" s="248" t="s">
        <v>48</v>
      </c>
      <c r="C268" s="248" t="s">
        <v>585</v>
      </c>
      <c r="D268" s="248" t="s">
        <v>586</v>
      </c>
      <c r="E268" s="248" t="s">
        <v>587</v>
      </c>
      <c r="F268" s="249">
        <f>(E268-50)/10</f>
        <v>2.673</v>
      </c>
      <c r="G268" s="250">
        <f>_xlfn.RANK.EQ(E268,E$9:E$1214,0)</f>
        <v>443</v>
      </c>
      <c r="H268" s="251">
        <v>83.5</v>
      </c>
      <c r="I268" s="251">
        <v>76.73</v>
      </c>
      <c r="J268" s="251">
        <v>68.35</v>
      </c>
      <c r="K268" s="251">
        <f>H268*0.2+I268*0.7+J268*0.1</f>
        <v>77.246</v>
      </c>
      <c r="L268" s="250">
        <f>_xlfn.RANK.EQ(K268,K$9:K$1214,0)</f>
        <v>259</v>
      </c>
      <c r="M268" s="248" t="s">
        <v>23</v>
      </c>
    </row>
    <row r="269" s="241" customFormat="1" ht="23.25" customHeight="1" spans="1:13">
      <c r="A269" s="248">
        <v>261</v>
      </c>
      <c r="B269" s="248" t="s">
        <v>222</v>
      </c>
      <c r="C269" s="248" t="s">
        <v>588</v>
      </c>
      <c r="D269" s="248" t="s">
        <v>589</v>
      </c>
      <c r="E269" s="248">
        <v>80.95</v>
      </c>
      <c r="F269" s="249">
        <f>(E269-50)/10</f>
        <v>3.095</v>
      </c>
      <c r="G269" s="250">
        <f>_xlfn.RANK.EQ(E269,E$9:E$1214,0)</f>
        <v>222</v>
      </c>
      <c r="H269" s="251">
        <v>71.5</v>
      </c>
      <c r="I269" s="251">
        <v>80.95</v>
      </c>
      <c r="J269" s="251">
        <v>62.8</v>
      </c>
      <c r="K269" s="251">
        <f>H269*0.2+I269*0.7+J269*0.1</f>
        <v>77.245</v>
      </c>
      <c r="L269" s="250">
        <f>_xlfn.RANK.EQ(K269,K$9:K$1214,0)</f>
        <v>261</v>
      </c>
      <c r="M269" s="248" t="s">
        <v>23</v>
      </c>
    </row>
    <row r="270" s="241" customFormat="1" ht="23.25" customHeight="1" spans="1:13">
      <c r="A270" s="248">
        <v>262</v>
      </c>
      <c r="B270" s="250" t="s">
        <v>33</v>
      </c>
      <c r="C270" s="250" t="s">
        <v>590</v>
      </c>
      <c r="D270" s="250" t="s">
        <v>591</v>
      </c>
      <c r="E270" s="248">
        <v>79.05</v>
      </c>
      <c r="F270" s="249">
        <f>(E270-50)/10</f>
        <v>2.905</v>
      </c>
      <c r="G270" s="250">
        <f>_xlfn.RANK.EQ(E270,E$9:E$1214,0)</f>
        <v>328</v>
      </c>
      <c r="H270" s="255">
        <v>70</v>
      </c>
      <c r="I270" s="255">
        <v>79.05</v>
      </c>
      <c r="J270" s="255">
        <v>79.05</v>
      </c>
      <c r="K270" s="251">
        <f>H270*0.2+I270*0.7+J270*0.1</f>
        <v>77.24</v>
      </c>
      <c r="L270" s="250">
        <f>_xlfn.RANK.EQ(K270,K$9:K$1214,0)</f>
        <v>262</v>
      </c>
      <c r="M270" s="248" t="s">
        <v>23</v>
      </c>
    </row>
    <row r="271" s="241" customFormat="1" ht="23.25" customHeight="1" spans="1:13">
      <c r="A271" s="248">
        <v>263</v>
      </c>
      <c r="B271" s="248" t="s">
        <v>334</v>
      </c>
      <c r="C271" s="248" t="s">
        <v>592</v>
      </c>
      <c r="D271" s="248" t="s">
        <v>593</v>
      </c>
      <c r="E271" s="248">
        <v>80.06</v>
      </c>
      <c r="F271" s="249">
        <f>(E271-50)/10</f>
        <v>3.006</v>
      </c>
      <c r="G271" s="250">
        <f>_xlfn.RANK.EQ(E271,E$9:E$1214,0)</f>
        <v>266</v>
      </c>
      <c r="H271" s="251">
        <v>70</v>
      </c>
      <c r="I271" s="251">
        <v>81.06</v>
      </c>
      <c r="J271" s="251">
        <v>64.94</v>
      </c>
      <c r="K271" s="251">
        <f>H271*0.2+I271*0.7+J271*0.1</f>
        <v>77.236</v>
      </c>
      <c r="L271" s="250">
        <f>_xlfn.RANK.EQ(K271,K$9:K$1214,0)</f>
        <v>263</v>
      </c>
      <c r="M271" s="248" t="s">
        <v>23</v>
      </c>
    </row>
    <row r="272" s="241" customFormat="1" ht="23.25" customHeight="1" spans="1:13">
      <c r="A272" s="248">
        <v>264</v>
      </c>
      <c r="B272" s="248" t="s">
        <v>303</v>
      </c>
      <c r="C272" s="248" t="s">
        <v>594</v>
      </c>
      <c r="D272" s="248" t="s">
        <v>595</v>
      </c>
      <c r="E272" s="248">
        <v>80.96</v>
      </c>
      <c r="F272" s="249">
        <f>(E272-50)/10</f>
        <v>3.096</v>
      </c>
      <c r="G272" s="250">
        <f>_xlfn.RANK.EQ(E272,E$9:E$1214,0)</f>
        <v>221</v>
      </c>
      <c r="H272" s="251">
        <v>71</v>
      </c>
      <c r="I272" s="251">
        <v>80.96</v>
      </c>
      <c r="J272" s="251">
        <v>63.25</v>
      </c>
      <c r="K272" s="251">
        <f>H272*0.2+I272*0.7+J272*0.1</f>
        <v>77.197</v>
      </c>
      <c r="L272" s="250">
        <f>_xlfn.RANK.EQ(K272,K$9:K$1214,0)</f>
        <v>264</v>
      </c>
      <c r="M272" s="248" t="s">
        <v>23</v>
      </c>
    </row>
    <row r="273" s="241" customFormat="1" ht="23.25" customHeight="1" spans="1:13">
      <c r="A273" s="248">
        <v>265</v>
      </c>
      <c r="B273" s="248" t="s">
        <v>146</v>
      </c>
      <c r="C273" s="248" t="s">
        <v>596</v>
      </c>
      <c r="D273" s="248" t="s">
        <v>597</v>
      </c>
      <c r="E273" s="248">
        <v>80.95</v>
      </c>
      <c r="F273" s="249">
        <f>(E273-50)/10</f>
        <v>3.095</v>
      </c>
      <c r="G273" s="250">
        <f>_xlfn.RANK.EQ(E273,E$9:E$1214,0)</f>
        <v>222</v>
      </c>
      <c r="H273" s="251">
        <v>71</v>
      </c>
      <c r="I273" s="251">
        <v>80.95</v>
      </c>
      <c r="J273" s="251">
        <v>63.3</v>
      </c>
      <c r="K273" s="251">
        <f>H273*0.2+I273*0.7+J273*0.1</f>
        <v>77.195</v>
      </c>
      <c r="L273" s="250">
        <f>_xlfn.RANK.EQ(K273,K$9:K$1214,0)</f>
        <v>265</v>
      </c>
      <c r="M273" s="248" t="s">
        <v>23</v>
      </c>
    </row>
    <row r="274" s="241" customFormat="1" ht="23.25" customHeight="1" spans="1:13">
      <c r="A274" s="248">
        <v>266</v>
      </c>
      <c r="B274" s="248" t="s">
        <v>24</v>
      </c>
      <c r="C274" s="248" t="s">
        <v>598</v>
      </c>
      <c r="D274" s="248" t="s">
        <v>599</v>
      </c>
      <c r="E274" s="248">
        <v>81.58</v>
      </c>
      <c r="F274" s="249">
        <f>(E274-50)/10</f>
        <v>3.158</v>
      </c>
      <c r="G274" s="250">
        <f>_xlfn.RANK.EQ(E274,E$9:E$1214,0)</f>
        <v>196</v>
      </c>
      <c r="H274" s="251">
        <v>70</v>
      </c>
      <c r="I274" s="251">
        <v>81.58</v>
      </c>
      <c r="J274" s="251">
        <v>60.7</v>
      </c>
      <c r="K274" s="251">
        <f>H274*0.2+I274*0.7+J274*0.1</f>
        <v>77.176</v>
      </c>
      <c r="L274" s="250">
        <f>_xlfn.RANK.EQ(K274,K$9:K$1214,0)</f>
        <v>266</v>
      </c>
      <c r="M274" s="248" t="s">
        <v>23</v>
      </c>
    </row>
    <row r="275" s="241" customFormat="1" ht="23.25" customHeight="1" spans="1:13">
      <c r="A275" s="248">
        <v>267</v>
      </c>
      <c r="B275" s="248" t="s">
        <v>155</v>
      </c>
      <c r="C275" s="248" t="s">
        <v>600</v>
      </c>
      <c r="D275" s="248" t="s">
        <v>601</v>
      </c>
      <c r="E275" s="248">
        <v>81.13</v>
      </c>
      <c r="F275" s="249">
        <f>(E275-50)/10</f>
        <v>3.113</v>
      </c>
      <c r="G275" s="250">
        <f>_xlfn.RANK.EQ(E275,E$9:E$1214,0)</f>
        <v>218</v>
      </c>
      <c r="H275" s="251">
        <v>70</v>
      </c>
      <c r="I275" s="251">
        <v>81.13</v>
      </c>
      <c r="J275" s="251">
        <v>63.6</v>
      </c>
      <c r="K275" s="251">
        <f>H275*0.2+I275*0.7+J275*0.1</f>
        <v>77.151</v>
      </c>
      <c r="L275" s="250">
        <f>_xlfn.RANK.EQ(K275,K$9:K$1214,0)</f>
        <v>267</v>
      </c>
      <c r="M275" s="248" t="s">
        <v>23</v>
      </c>
    </row>
    <row r="276" s="241" customFormat="1" ht="23.25" customHeight="1" spans="1:13">
      <c r="A276" s="248">
        <v>268</v>
      </c>
      <c r="B276" s="248" t="s">
        <v>195</v>
      </c>
      <c r="C276" s="248" t="s">
        <v>602</v>
      </c>
      <c r="D276" s="248" t="s">
        <v>603</v>
      </c>
      <c r="E276" s="248">
        <v>79.99</v>
      </c>
      <c r="F276" s="249">
        <f>(E276-50)/10</f>
        <v>2.999</v>
      </c>
      <c r="G276" s="250">
        <f>_xlfn.RANK.EQ(E276,E$9:E$1214,0)</f>
        <v>271</v>
      </c>
      <c r="H276" s="251">
        <v>72</v>
      </c>
      <c r="I276" s="251">
        <v>79.99</v>
      </c>
      <c r="J276" s="251">
        <v>67.55</v>
      </c>
      <c r="K276" s="251">
        <f>H276*0.2+I276*0.7+J276*0.1</f>
        <v>77.148</v>
      </c>
      <c r="L276" s="250">
        <f>_xlfn.RANK.EQ(K276,K$9:K$1214,0)</f>
        <v>268</v>
      </c>
      <c r="M276" s="248" t="s">
        <v>23</v>
      </c>
    </row>
    <row r="277" s="241" customFormat="1" ht="23.25" customHeight="1" spans="1:13">
      <c r="A277" s="248">
        <v>269</v>
      </c>
      <c r="B277" s="248" t="s">
        <v>229</v>
      </c>
      <c r="C277" s="248" t="s">
        <v>604</v>
      </c>
      <c r="D277" s="248" t="s">
        <v>605</v>
      </c>
      <c r="E277" s="248">
        <v>79.56</v>
      </c>
      <c r="F277" s="249">
        <f>(E277-50)/10</f>
        <v>2.956</v>
      </c>
      <c r="G277" s="250">
        <f>_xlfn.RANK.EQ(E277,E$9:E$1214,0)</f>
        <v>298</v>
      </c>
      <c r="H277" s="251">
        <v>75</v>
      </c>
      <c r="I277" s="251">
        <v>79.56</v>
      </c>
      <c r="J277" s="251">
        <v>64.5</v>
      </c>
      <c r="K277" s="251">
        <f>H277*0.2+I277*0.7+J277*0.1</f>
        <v>77.142</v>
      </c>
      <c r="L277" s="250">
        <f>_xlfn.RANK.EQ(K277,K$9:K$1214,0)</f>
        <v>269</v>
      </c>
      <c r="M277" s="248" t="s">
        <v>23</v>
      </c>
    </row>
    <row r="278" s="241" customFormat="1" ht="23.25" customHeight="1" spans="1:13">
      <c r="A278" s="248">
        <v>270</v>
      </c>
      <c r="B278" s="248" t="s">
        <v>59</v>
      </c>
      <c r="C278" s="248" t="s">
        <v>606</v>
      </c>
      <c r="D278" s="248" t="s">
        <v>607</v>
      </c>
      <c r="E278" s="248">
        <v>81.24</v>
      </c>
      <c r="F278" s="249">
        <f>(E278-50)/10</f>
        <v>3.124</v>
      </c>
      <c r="G278" s="250">
        <f>_xlfn.RANK.EQ(E278,E$9:E$1214,0)</f>
        <v>214</v>
      </c>
      <c r="H278" s="251">
        <v>70</v>
      </c>
      <c r="I278" s="251">
        <v>81.24</v>
      </c>
      <c r="J278" s="251">
        <v>62.55</v>
      </c>
      <c r="K278" s="251">
        <f>H278*0.2+I278*0.7+J278*0.1</f>
        <v>77.123</v>
      </c>
      <c r="L278" s="250">
        <f>_xlfn.RANK.EQ(K278,K$9:K$1214,0)</f>
        <v>270</v>
      </c>
      <c r="M278" s="248" t="s">
        <v>23</v>
      </c>
    </row>
    <row r="279" s="241" customFormat="1" ht="23.25" customHeight="1" spans="1:13">
      <c r="A279" s="248">
        <v>271</v>
      </c>
      <c r="B279" s="248" t="s">
        <v>36</v>
      </c>
      <c r="C279" s="248" t="s">
        <v>608</v>
      </c>
      <c r="D279" s="248" t="s">
        <v>609</v>
      </c>
      <c r="E279" s="248">
        <v>81.18</v>
      </c>
      <c r="F279" s="249">
        <f>(E279-50)/10</f>
        <v>3.118</v>
      </c>
      <c r="G279" s="250">
        <f>_xlfn.RANK.EQ(E279,E$9:E$1214,0)</f>
        <v>216</v>
      </c>
      <c r="H279" s="251">
        <v>70</v>
      </c>
      <c r="I279" s="251">
        <v>81.18</v>
      </c>
      <c r="J279" s="251">
        <v>62.81</v>
      </c>
      <c r="K279" s="251">
        <f>H279*0.2+I279*0.7+J279*0.1</f>
        <v>77.107</v>
      </c>
      <c r="L279" s="250">
        <f>_xlfn.RANK.EQ(K279,K$9:K$1214,0)</f>
        <v>271</v>
      </c>
      <c r="M279" s="248" t="s">
        <v>23</v>
      </c>
    </row>
    <row r="280" s="241" customFormat="1" ht="23.25" customHeight="1" spans="1:13">
      <c r="A280" s="248">
        <v>272</v>
      </c>
      <c r="B280" s="248" t="s">
        <v>48</v>
      </c>
      <c r="C280" s="248" t="s">
        <v>610</v>
      </c>
      <c r="D280" s="248" t="s">
        <v>611</v>
      </c>
      <c r="E280" s="248">
        <v>80.33</v>
      </c>
      <c r="F280" s="249">
        <f>(E280-50)/10</f>
        <v>3.033</v>
      </c>
      <c r="G280" s="250">
        <f>_xlfn.RANK.EQ(E280,E$9:E$1214,0)</f>
        <v>254</v>
      </c>
      <c r="H280" s="251">
        <v>72</v>
      </c>
      <c r="I280" s="251">
        <v>80.33</v>
      </c>
      <c r="J280" s="251">
        <v>64.5</v>
      </c>
      <c r="K280" s="251">
        <f>H280*0.2+I280*0.7+J280*0.1</f>
        <v>77.081</v>
      </c>
      <c r="L280" s="250">
        <f>_xlfn.RANK.EQ(K280,K$9:K$1214,0)</f>
        <v>272</v>
      </c>
      <c r="M280" s="248" t="s">
        <v>23</v>
      </c>
    </row>
    <row r="281" s="241" customFormat="1" ht="23.25" customHeight="1" spans="1:13">
      <c r="A281" s="248">
        <v>273</v>
      </c>
      <c r="B281" s="248" t="s">
        <v>48</v>
      </c>
      <c r="C281" s="248" t="s">
        <v>612</v>
      </c>
      <c r="D281" s="248" t="s">
        <v>613</v>
      </c>
      <c r="E281" s="248">
        <v>80.62</v>
      </c>
      <c r="F281" s="249">
        <f>(E281-50)/10</f>
        <v>3.062</v>
      </c>
      <c r="G281" s="250">
        <f>_xlfn.RANK.EQ(E281,E$9:E$1214,0)</f>
        <v>237</v>
      </c>
      <c r="H281" s="251">
        <v>71</v>
      </c>
      <c r="I281" s="251">
        <v>80.62</v>
      </c>
      <c r="J281" s="251">
        <v>64.05</v>
      </c>
      <c r="K281" s="251">
        <f>H281*0.2+I281*0.7+J281*0.1</f>
        <v>77.039</v>
      </c>
      <c r="L281" s="250">
        <f>_xlfn.RANK.EQ(K281,K$9:K$1214,0)</f>
        <v>273</v>
      </c>
      <c r="M281" s="248" t="s">
        <v>23</v>
      </c>
    </row>
    <row r="282" s="241" customFormat="1" ht="23.25" customHeight="1" spans="1:13">
      <c r="A282" s="248">
        <v>274</v>
      </c>
      <c r="B282" s="248" t="s">
        <v>141</v>
      </c>
      <c r="C282" s="248" t="s">
        <v>614</v>
      </c>
      <c r="D282" s="248" t="s">
        <v>615</v>
      </c>
      <c r="E282" s="248">
        <v>81.19</v>
      </c>
      <c r="F282" s="249">
        <f>(E282-50)/10</f>
        <v>3.119</v>
      </c>
      <c r="G282" s="250">
        <f>_xlfn.RANK.EQ(E282,E$9:E$1214,0)</f>
        <v>215</v>
      </c>
      <c r="H282" s="251">
        <v>70</v>
      </c>
      <c r="I282" s="251">
        <v>81.19</v>
      </c>
      <c r="J282" s="251">
        <v>61.9</v>
      </c>
      <c r="K282" s="251">
        <f>H282*0.2+I282*0.7+J282*0.1</f>
        <v>77.023</v>
      </c>
      <c r="L282" s="250">
        <f>_xlfn.RANK.EQ(K282,K$9:K$1214,0)</f>
        <v>274</v>
      </c>
      <c r="M282" s="248" t="s">
        <v>23</v>
      </c>
    </row>
    <row r="283" s="241" customFormat="1" ht="23.25" customHeight="1" spans="1:13">
      <c r="A283" s="248">
        <v>275</v>
      </c>
      <c r="B283" s="248" t="s">
        <v>30</v>
      </c>
      <c r="C283" s="248" t="s">
        <v>616</v>
      </c>
      <c r="D283" s="248" t="s">
        <v>617</v>
      </c>
      <c r="E283" s="248">
        <v>81.14</v>
      </c>
      <c r="F283" s="249">
        <f>(E283-50)/10</f>
        <v>3.114</v>
      </c>
      <c r="G283" s="250">
        <f>_xlfn.RANK.EQ(E283,E$9:E$1214,0)</f>
        <v>217</v>
      </c>
      <c r="H283" s="251">
        <v>70</v>
      </c>
      <c r="I283" s="251">
        <v>81.14</v>
      </c>
      <c r="J283" s="251">
        <v>62.2</v>
      </c>
      <c r="K283" s="251">
        <f>H283*0.2+I283*0.7+J283*0.1</f>
        <v>77.018</v>
      </c>
      <c r="L283" s="250">
        <f>_xlfn.RANK.EQ(K283,K$9:K$1214,0)</f>
        <v>275</v>
      </c>
      <c r="M283" s="248" t="s">
        <v>23</v>
      </c>
    </row>
    <row r="284" s="241" customFormat="1" ht="23.25" customHeight="1" spans="1:13">
      <c r="A284" s="248">
        <v>276</v>
      </c>
      <c r="B284" s="248" t="s">
        <v>155</v>
      </c>
      <c r="C284" s="248" t="s">
        <v>618</v>
      </c>
      <c r="D284" s="248" t="s">
        <v>619</v>
      </c>
      <c r="E284" s="248">
        <v>80.9</v>
      </c>
      <c r="F284" s="249">
        <f>(E284-50)/10</f>
        <v>3.09</v>
      </c>
      <c r="G284" s="250">
        <f>_xlfn.RANK.EQ(E284,E$9:E$1214,0)</f>
        <v>226</v>
      </c>
      <c r="H284" s="251">
        <v>70</v>
      </c>
      <c r="I284" s="251">
        <v>80.9</v>
      </c>
      <c r="J284" s="251">
        <v>63.65</v>
      </c>
      <c r="K284" s="251">
        <f>H284*0.2+I284*0.7+J284*0.1</f>
        <v>76.995</v>
      </c>
      <c r="L284" s="250">
        <f>_xlfn.RANK.EQ(K284,K$9:K$1214,0)</f>
        <v>276</v>
      </c>
      <c r="M284" s="248" t="s">
        <v>23</v>
      </c>
    </row>
    <row r="285" s="241" customFormat="1" ht="23.25" customHeight="1" spans="1:13">
      <c r="A285" s="248">
        <v>277</v>
      </c>
      <c r="B285" s="248" t="s">
        <v>20</v>
      </c>
      <c r="C285" s="248" t="s">
        <v>620</v>
      </c>
      <c r="D285" s="248" t="s">
        <v>621</v>
      </c>
      <c r="E285" s="248">
        <v>80.64</v>
      </c>
      <c r="F285" s="249">
        <f>(E285-50)/10</f>
        <v>3.064</v>
      </c>
      <c r="G285" s="250">
        <f>_xlfn.RANK.EQ(E285,E$9:E$1214,0)</f>
        <v>235</v>
      </c>
      <c r="H285" s="251">
        <v>71</v>
      </c>
      <c r="I285" s="251">
        <v>80.64</v>
      </c>
      <c r="J285" s="251">
        <v>63.2</v>
      </c>
      <c r="K285" s="251">
        <f>H285*0.2+I285*0.7+J285*0.1</f>
        <v>76.968</v>
      </c>
      <c r="L285" s="250">
        <f>_xlfn.RANK.EQ(K285,K$9:K$1214,0)</f>
        <v>277</v>
      </c>
      <c r="M285" s="248" t="s">
        <v>23</v>
      </c>
    </row>
    <row r="286" s="241" customFormat="1" ht="23.25" customHeight="1" spans="1:13">
      <c r="A286" s="248">
        <v>278</v>
      </c>
      <c r="B286" s="248" t="s">
        <v>334</v>
      </c>
      <c r="C286" s="248" t="s">
        <v>622</v>
      </c>
      <c r="D286" s="248" t="s">
        <v>623</v>
      </c>
      <c r="E286" s="248">
        <v>79.61</v>
      </c>
      <c r="F286" s="249">
        <f>(E286-50)/10</f>
        <v>2.961</v>
      </c>
      <c r="G286" s="250">
        <f>_xlfn.RANK.EQ(E286,E$9:E$1214,0)</f>
        <v>296</v>
      </c>
      <c r="H286" s="251">
        <v>71</v>
      </c>
      <c r="I286" s="251">
        <v>80.61</v>
      </c>
      <c r="J286" s="251">
        <v>63.3</v>
      </c>
      <c r="K286" s="251">
        <f>H286*0.2+I286*0.7+J286*0.1</f>
        <v>76.957</v>
      </c>
      <c r="L286" s="250">
        <f>_xlfn.RANK.EQ(K286,K$9:K$1214,0)</f>
        <v>278</v>
      </c>
      <c r="M286" s="248" t="s">
        <v>23</v>
      </c>
    </row>
    <row r="287" s="241" customFormat="1" ht="23.25" customHeight="1" spans="1:13">
      <c r="A287" s="248">
        <v>279</v>
      </c>
      <c r="B287" s="248" t="s">
        <v>121</v>
      </c>
      <c r="C287" s="248" t="s">
        <v>624</v>
      </c>
      <c r="D287" s="248" t="s">
        <v>625</v>
      </c>
      <c r="E287" s="248">
        <v>80.58</v>
      </c>
      <c r="F287" s="249">
        <f>(E287-50)/10</f>
        <v>3.058</v>
      </c>
      <c r="G287" s="250">
        <f>_xlfn.RANK.EQ(E287,E$9:E$1214,0)</f>
        <v>239</v>
      </c>
      <c r="H287" s="251">
        <v>71</v>
      </c>
      <c r="I287" s="251">
        <v>80.58</v>
      </c>
      <c r="J287" s="251">
        <v>63.25</v>
      </c>
      <c r="K287" s="251">
        <f>H287*0.2+I287*0.7+J287*0.1</f>
        <v>76.931</v>
      </c>
      <c r="L287" s="250">
        <f>_xlfn.RANK.EQ(K287,K$9:K$1214,0)</f>
        <v>279</v>
      </c>
      <c r="M287" s="248" t="s">
        <v>23</v>
      </c>
    </row>
    <row r="288" s="241" customFormat="1" ht="23.25" customHeight="1" spans="1:13">
      <c r="A288" s="248">
        <v>280</v>
      </c>
      <c r="B288" s="248" t="s">
        <v>155</v>
      </c>
      <c r="C288" s="248" t="s">
        <v>626</v>
      </c>
      <c r="D288" s="248" t="s">
        <v>627</v>
      </c>
      <c r="E288" s="248">
        <v>78.94</v>
      </c>
      <c r="F288" s="249">
        <f>(E288-50)/10</f>
        <v>2.894</v>
      </c>
      <c r="G288" s="250">
        <f>_xlfn.RANK.EQ(E288,E$9:E$1214,0)</f>
        <v>335</v>
      </c>
      <c r="H288" s="251">
        <v>72</v>
      </c>
      <c r="I288" s="251">
        <v>79.94</v>
      </c>
      <c r="J288" s="251">
        <v>65.6</v>
      </c>
      <c r="K288" s="251">
        <f>H288*0.2+I288*0.7+J288*0.1</f>
        <v>76.918</v>
      </c>
      <c r="L288" s="250">
        <f>_xlfn.RANK.EQ(K288,K$9:K$1214,0)</f>
        <v>280</v>
      </c>
      <c r="M288" s="248" t="s">
        <v>23</v>
      </c>
    </row>
    <row r="289" s="241" customFormat="1" ht="23.25" customHeight="1" spans="1:13">
      <c r="A289" s="248">
        <v>281</v>
      </c>
      <c r="B289" s="248" t="s">
        <v>628</v>
      </c>
      <c r="C289" s="248" t="s">
        <v>629</v>
      </c>
      <c r="D289" s="248" t="s">
        <v>630</v>
      </c>
      <c r="E289" s="248">
        <v>80.48</v>
      </c>
      <c r="F289" s="249">
        <f>(E289-50)/10</f>
        <v>3.048</v>
      </c>
      <c r="G289" s="250">
        <f>_xlfn.RANK.EQ(E289,E$9:E$1214,0)</f>
        <v>243</v>
      </c>
      <c r="H289" s="251">
        <v>72</v>
      </c>
      <c r="I289" s="251">
        <v>80.48</v>
      </c>
      <c r="J289" s="251">
        <v>61.6</v>
      </c>
      <c r="K289" s="251">
        <f>H289*0.2+I289*0.7+J289*0.1</f>
        <v>76.896</v>
      </c>
      <c r="L289" s="250">
        <f>_xlfn.RANK.EQ(K289,K$9:K$1214,0)</f>
        <v>281</v>
      </c>
      <c r="M289" s="248" t="s">
        <v>23</v>
      </c>
    </row>
    <row r="290" s="241" customFormat="1" ht="23.25" customHeight="1" spans="1:13">
      <c r="A290" s="248">
        <v>282</v>
      </c>
      <c r="B290" s="250" t="s">
        <v>56</v>
      </c>
      <c r="C290" s="248" t="s">
        <v>631</v>
      </c>
      <c r="D290" s="250" t="s">
        <v>632</v>
      </c>
      <c r="E290" s="248">
        <v>80.38</v>
      </c>
      <c r="F290" s="249">
        <f>(E290-50)/10</f>
        <v>3.038</v>
      </c>
      <c r="G290" s="250">
        <f>_xlfn.RANK.EQ(E290,E$9:E$1214,0)</f>
        <v>249</v>
      </c>
      <c r="H290" s="255">
        <v>71</v>
      </c>
      <c r="I290" s="255">
        <v>80.38</v>
      </c>
      <c r="J290" s="255">
        <v>64.2</v>
      </c>
      <c r="K290" s="251">
        <f>H290*0.2+I290*0.7+J290*0.1</f>
        <v>76.886</v>
      </c>
      <c r="L290" s="250">
        <f>_xlfn.RANK.EQ(K290,K$9:K$1214,0)</f>
        <v>282</v>
      </c>
      <c r="M290" s="248" t="s">
        <v>23</v>
      </c>
    </row>
    <row r="291" s="241" customFormat="1" ht="23.25" customHeight="1" spans="1:13">
      <c r="A291" s="248">
        <v>283</v>
      </c>
      <c r="B291" s="248" t="s">
        <v>59</v>
      </c>
      <c r="C291" s="248" t="s">
        <v>633</v>
      </c>
      <c r="D291" s="248" t="s">
        <v>634</v>
      </c>
      <c r="E291" s="248">
        <v>76.32</v>
      </c>
      <c r="F291" s="249">
        <f>(E291-50)/10</f>
        <v>2.632</v>
      </c>
      <c r="G291" s="250">
        <f>_xlfn.RANK.EQ(E291,E$9:E$1214,0)</f>
        <v>476</v>
      </c>
      <c r="H291" s="251">
        <v>79.5</v>
      </c>
      <c r="I291" s="251">
        <v>77.32</v>
      </c>
      <c r="J291" s="251">
        <v>68.5</v>
      </c>
      <c r="K291" s="251">
        <f>H291*0.2+I291*0.7+J291*0.1</f>
        <v>76.874</v>
      </c>
      <c r="L291" s="250">
        <f>_xlfn.RANK.EQ(K291,K$9:K$1214,0)</f>
        <v>283</v>
      </c>
      <c r="M291" s="248" t="s">
        <v>23</v>
      </c>
    </row>
    <row r="292" s="241" customFormat="1" ht="23.25" customHeight="1" spans="1:13">
      <c r="A292" s="248">
        <v>284</v>
      </c>
      <c r="B292" s="248" t="s">
        <v>155</v>
      </c>
      <c r="C292" s="248" t="s">
        <v>635</v>
      </c>
      <c r="D292" s="248" t="s">
        <v>636</v>
      </c>
      <c r="E292" s="248">
        <v>80.71</v>
      </c>
      <c r="F292" s="249">
        <f>(E292-50)/10</f>
        <v>3.071</v>
      </c>
      <c r="G292" s="250">
        <f>_xlfn.RANK.EQ(E292,E$9:E$1214,0)</f>
        <v>231</v>
      </c>
      <c r="H292" s="251">
        <v>70</v>
      </c>
      <c r="I292" s="251">
        <v>80.71</v>
      </c>
      <c r="J292" s="251">
        <v>63.75</v>
      </c>
      <c r="K292" s="251">
        <f>H292*0.2+I292*0.7+J292*0.1</f>
        <v>76.872</v>
      </c>
      <c r="L292" s="250">
        <f>_xlfn.RANK.EQ(K292,K$9:K$1214,0)</f>
        <v>284</v>
      </c>
      <c r="M292" s="248" t="s">
        <v>23</v>
      </c>
    </row>
    <row r="293" s="241" customFormat="1" ht="23.25" customHeight="1" spans="1:13">
      <c r="A293" s="248">
        <v>285</v>
      </c>
      <c r="B293" s="248" t="s">
        <v>24</v>
      </c>
      <c r="C293" s="248" t="s">
        <v>637</v>
      </c>
      <c r="D293" s="248" t="s">
        <v>638</v>
      </c>
      <c r="E293" s="248">
        <v>80.99</v>
      </c>
      <c r="F293" s="249">
        <f>(E293-50)/10</f>
        <v>3.099</v>
      </c>
      <c r="G293" s="250">
        <f>_xlfn.RANK.EQ(E293,E$9:E$1214,0)</f>
        <v>219</v>
      </c>
      <c r="H293" s="251">
        <v>70</v>
      </c>
      <c r="I293" s="251">
        <v>80.99</v>
      </c>
      <c r="J293" s="251">
        <v>61.7</v>
      </c>
      <c r="K293" s="251">
        <f>H293*0.2+I293*0.7+J293*0.1</f>
        <v>76.863</v>
      </c>
      <c r="L293" s="250">
        <f>_xlfn.RANK.EQ(K293,K$9:K$1214,0)</f>
        <v>285</v>
      </c>
      <c r="M293" s="248" t="s">
        <v>23</v>
      </c>
    </row>
    <row r="294" s="241" customFormat="1" ht="23.25" customHeight="1" spans="1:13">
      <c r="A294" s="248">
        <v>286</v>
      </c>
      <c r="B294" s="248" t="s">
        <v>628</v>
      </c>
      <c r="C294" s="248" t="s">
        <v>639</v>
      </c>
      <c r="D294" s="248" t="s">
        <v>640</v>
      </c>
      <c r="E294" s="248">
        <v>76.77</v>
      </c>
      <c r="F294" s="249">
        <f>(E294-50)/10</f>
        <v>2.677</v>
      </c>
      <c r="G294" s="250">
        <f>_xlfn.RANK.EQ(E294,E$9:E$1214,0)</f>
        <v>440</v>
      </c>
      <c r="H294" s="251">
        <v>82</v>
      </c>
      <c r="I294" s="251">
        <v>76.77</v>
      </c>
      <c r="J294" s="251">
        <v>67.2</v>
      </c>
      <c r="K294" s="251">
        <f>H294*0.2+I294*0.7+J294*0.1</f>
        <v>76.859</v>
      </c>
      <c r="L294" s="250">
        <f>_xlfn.RANK.EQ(K294,K$9:K$1214,0)</f>
        <v>286</v>
      </c>
      <c r="M294" s="248" t="s">
        <v>23</v>
      </c>
    </row>
    <row r="295" s="241" customFormat="1" ht="23.25" customHeight="1" spans="1:13">
      <c r="A295" s="248">
        <v>287</v>
      </c>
      <c r="B295" s="248" t="s">
        <v>24</v>
      </c>
      <c r="C295" s="248" t="s">
        <v>641</v>
      </c>
      <c r="D295" s="248" t="s">
        <v>642</v>
      </c>
      <c r="E295" s="248">
        <v>80.6</v>
      </c>
      <c r="F295" s="249">
        <f>(E295-50)/10</f>
        <v>3.06</v>
      </c>
      <c r="G295" s="250">
        <f>_xlfn.RANK.EQ(E295,E$9:E$1214,0)</f>
        <v>238</v>
      </c>
      <c r="H295" s="251">
        <v>71</v>
      </c>
      <c r="I295" s="251">
        <v>80.6</v>
      </c>
      <c r="J295" s="251">
        <v>62.2</v>
      </c>
      <c r="K295" s="251">
        <f>H295*0.2+I295*0.7+J295*0.1</f>
        <v>76.84</v>
      </c>
      <c r="L295" s="250">
        <f>_xlfn.RANK.EQ(K295,K$9:K$1214,0)</f>
        <v>287</v>
      </c>
      <c r="M295" s="248" t="s">
        <v>23</v>
      </c>
    </row>
    <row r="296" s="241" customFormat="1" ht="23.25" customHeight="1" spans="1:13">
      <c r="A296" s="248">
        <v>288</v>
      </c>
      <c r="B296" s="250" t="s">
        <v>66</v>
      </c>
      <c r="C296" s="250" t="s">
        <v>643</v>
      </c>
      <c r="D296" s="250" t="s">
        <v>644</v>
      </c>
      <c r="E296" s="248">
        <v>76.45</v>
      </c>
      <c r="F296" s="249">
        <f>(E296-50)/10</f>
        <v>2.645</v>
      </c>
      <c r="G296" s="250">
        <f>_xlfn.RANK.EQ(E296,E$9:E$1214,0)</f>
        <v>464</v>
      </c>
      <c r="H296" s="255">
        <v>81.3</v>
      </c>
      <c r="I296" s="255">
        <v>76.45</v>
      </c>
      <c r="J296" s="255">
        <v>70.3</v>
      </c>
      <c r="K296" s="251">
        <f>H296*0.2+I296*0.7+J296*0.1</f>
        <v>76.805</v>
      </c>
      <c r="L296" s="250">
        <f>_xlfn.RANK.EQ(K296,K$9:K$1214,0)</f>
        <v>288</v>
      </c>
      <c r="M296" s="248" t="s">
        <v>23</v>
      </c>
    </row>
    <row r="297" s="241" customFormat="1" ht="23.25" customHeight="1" spans="1:13">
      <c r="A297" s="248">
        <v>289</v>
      </c>
      <c r="B297" s="248" t="s">
        <v>89</v>
      </c>
      <c r="C297" s="248" t="s">
        <v>645</v>
      </c>
      <c r="D297" s="248" t="s">
        <v>646</v>
      </c>
      <c r="E297" s="248" t="s">
        <v>647</v>
      </c>
      <c r="F297" s="249">
        <f>(E297-50)/10</f>
        <v>3.025</v>
      </c>
      <c r="G297" s="250">
        <f>_xlfn.RANK.EQ(E297,E$9:E$1214,0)</f>
        <v>255</v>
      </c>
      <c r="H297" s="251">
        <v>70</v>
      </c>
      <c r="I297" s="251">
        <v>80.25</v>
      </c>
      <c r="J297" s="251">
        <v>66.15</v>
      </c>
      <c r="K297" s="251">
        <f>H297*0.2+I297*0.7+J297*0.1</f>
        <v>76.79</v>
      </c>
      <c r="L297" s="250">
        <f>_xlfn.RANK.EQ(K297,K$9:K$1214,0)</f>
        <v>289</v>
      </c>
      <c r="M297" s="248" t="s">
        <v>23</v>
      </c>
    </row>
    <row r="298" s="241" customFormat="1" ht="23.25" customHeight="1" spans="1:13">
      <c r="A298" s="248">
        <v>290</v>
      </c>
      <c r="B298" s="248" t="s">
        <v>255</v>
      </c>
      <c r="C298" s="248" t="s">
        <v>648</v>
      </c>
      <c r="D298" s="248" t="s">
        <v>649</v>
      </c>
      <c r="E298" s="248">
        <v>80.67</v>
      </c>
      <c r="F298" s="249">
        <f>(E298-50)/10</f>
        <v>3.067</v>
      </c>
      <c r="G298" s="250">
        <f>_xlfn.RANK.EQ(E298,E$9:E$1214,0)</f>
        <v>233</v>
      </c>
      <c r="H298" s="251">
        <v>70</v>
      </c>
      <c r="I298" s="251">
        <v>80.67</v>
      </c>
      <c r="J298" s="251">
        <v>62.9</v>
      </c>
      <c r="K298" s="251">
        <f>H298*0.2+I298*0.7+J298*0.1</f>
        <v>76.759</v>
      </c>
      <c r="L298" s="250">
        <f>_xlfn.RANK.EQ(K298,K$9:K$1214,0)</f>
        <v>290</v>
      </c>
      <c r="M298" s="248" t="s">
        <v>23</v>
      </c>
    </row>
    <row r="299" s="241" customFormat="1" ht="23.25" customHeight="1" spans="1:13">
      <c r="A299" s="248">
        <v>291</v>
      </c>
      <c r="B299" s="248" t="s">
        <v>20</v>
      </c>
      <c r="C299" s="248" t="s">
        <v>650</v>
      </c>
      <c r="D299" s="248" t="s">
        <v>651</v>
      </c>
      <c r="E299" s="248">
        <v>80.42</v>
      </c>
      <c r="F299" s="249">
        <f>(E299-50)/10</f>
        <v>3.042</v>
      </c>
      <c r="G299" s="250">
        <f>_xlfn.RANK.EQ(E299,E$9:E$1214,0)</f>
        <v>245</v>
      </c>
      <c r="H299" s="251">
        <v>70</v>
      </c>
      <c r="I299" s="251">
        <v>80.42</v>
      </c>
      <c r="J299" s="251">
        <v>64.6</v>
      </c>
      <c r="K299" s="251">
        <f>H299*0.2+I299*0.7+J299*0.1</f>
        <v>76.754</v>
      </c>
      <c r="L299" s="250">
        <f>_xlfn.RANK.EQ(K299,K$9:K$1214,0)</f>
        <v>291</v>
      </c>
      <c r="M299" s="248" t="s">
        <v>23</v>
      </c>
    </row>
    <row r="300" s="241" customFormat="1" ht="23.25" customHeight="1" spans="1:13">
      <c r="A300" s="248">
        <v>292</v>
      </c>
      <c r="B300" s="248" t="s">
        <v>521</v>
      </c>
      <c r="C300" s="248" t="s">
        <v>652</v>
      </c>
      <c r="D300" s="248" t="s">
        <v>653</v>
      </c>
      <c r="E300" s="248">
        <v>80.21</v>
      </c>
      <c r="F300" s="249">
        <f>(E300-50)/10</f>
        <v>3.021</v>
      </c>
      <c r="G300" s="250">
        <f>_xlfn.RANK.EQ(E300,E$9:E$1214,0)</f>
        <v>257</v>
      </c>
      <c r="H300" s="251">
        <v>72</v>
      </c>
      <c r="I300" s="251">
        <v>80.21</v>
      </c>
      <c r="J300" s="251">
        <v>62</v>
      </c>
      <c r="K300" s="251">
        <f>H300*0.2+I300*0.7+J300*0.1</f>
        <v>76.747</v>
      </c>
      <c r="L300" s="250">
        <f>_xlfn.RANK.EQ(K300,K$9:K$1214,0)</f>
        <v>292</v>
      </c>
      <c r="M300" s="248" t="s">
        <v>23</v>
      </c>
    </row>
    <row r="301" s="241" customFormat="1" ht="23.25" customHeight="1" spans="1:13">
      <c r="A301" s="248">
        <v>293</v>
      </c>
      <c r="B301" s="248" t="s">
        <v>69</v>
      </c>
      <c r="C301" s="248" t="s">
        <v>654</v>
      </c>
      <c r="D301" s="248" t="s">
        <v>655</v>
      </c>
      <c r="E301" s="248">
        <v>80.94</v>
      </c>
      <c r="F301" s="249">
        <f>(E301-50)/10</f>
        <v>3.094</v>
      </c>
      <c r="G301" s="250">
        <f>_xlfn.RANK.EQ(E301,E$9:E$1214,0)</f>
        <v>224</v>
      </c>
      <c r="H301" s="251">
        <v>70</v>
      </c>
      <c r="I301" s="251">
        <v>80.94</v>
      </c>
      <c r="J301" s="251">
        <v>60.8</v>
      </c>
      <c r="K301" s="251">
        <f>H301*0.2+I301*0.7+J301*0.1</f>
        <v>76.738</v>
      </c>
      <c r="L301" s="250">
        <f>_xlfn.RANK.EQ(K301,K$9:K$1214,0)</f>
        <v>293</v>
      </c>
      <c r="M301" s="248" t="s">
        <v>23</v>
      </c>
    </row>
    <row r="302" s="241" customFormat="1" ht="23.25" customHeight="1" spans="1:13">
      <c r="A302" s="248">
        <v>294</v>
      </c>
      <c r="B302" s="248" t="s">
        <v>84</v>
      </c>
      <c r="C302" s="248" t="s">
        <v>656</v>
      </c>
      <c r="D302" s="248" t="s">
        <v>657</v>
      </c>
      <c r="E302" s="248">
        <v>80.38</v>
      </c>
      <c r="F302" s="249">
        <f>(E302-50)/10</f>
        <v>3.038</v>
      </c>
      <c r="G302" s="250">
        <f>_xlfn.RANK.EQ(E302,E$9:E$1214,0)</f>
        <v>249</v>
      </c>
      <c r="H302" s="251">
        <v>71</v>
      </c>
      <c r="I302" s="251">
        <v>80.38</v>
      </c>
      <c r="J302" s="251">
        <v>62.6</v>
      </c>
      <c r="K302" s="251">
        <f>H302*0.2+I302*0.7+J302*0.1</f>
        <v>76.726</v>
      </c>
      <c r="L302" s="250">
        <f>_xlfn.RANK.EQ(K302,K$9:K$1214,0)</f>
        <v>294</v>
      </c>
      <c r="M302" s="248" t="s">
        <v>23</v>
      </c>
    </row>
    <row r="303" s="241" customFormat="1" ht="23.25" customHeight="1" spans="1:13">
      <c r="A303" s="248">
        <v>295</v>
      </c>
      <c r="B303" s="250" t="s">
        <v>56</v>
      </c>
      <c r="C303" s="248" t="s">
        <v>658</v>
      </c>
      <c r="D303" s="250" t="s">
        <v>659</v>
      </c>
      <c r="E303" s="248">
        <v>80.4</v>
      </c>
      <c r="F303" s="249">
        <f>(E303-50)/10</f>
        <v>3.04</v>
      </c>
      <c r="G303" s="250">
        <f>_xlfn.RANK.EQ(E303,E$9:E$1214,0)</f>
        <v>247</v>
      </c>
      <c r="H303" s="255">
        <v>70</v>
      </c>
      <c r="I303" s="255">
        <v>80.4</v>
      </c>
      <c r="J303" s="255">
        <v>64.2</v>
      </c>
      <c r="K303" s="251">
        <f>H303*0.2+I303*0.7+J303*0.1</f>
        <v>76.7</v>
      </c>
      <c r="L303" s="250">
        <f>_xlfn.RANK.EQ(K303,K$9:K$1214,0)</f>
        <v>295</v>
      </c>
      <c r="M303" s="248" t="s">
        <v>23</v>
      </c>
    </row>
    <row r="304" s="241" customFormat="1" ht="23.25" customHeight="1" spans="1:13">
      <c r="A304" s="248">
        <v>296</v>
      </c>
      <c r="B304" s="248" t="s">
        <v>146</v>
      </c>
      <c r="C304" s="248" t="s">
        <v>660</v>
      </c>
      <c r="D304" s="248" t="s">
        <v>661</v>
      </c>
      <c r="E304" s="248">
        <v>79.2</v>
      </c>
      <c r="F304" s="249">
        <f>(E304-50)/10</f>
        <v>2.92</v>
      </c>
      <c r="G304" s="250">
        <f>_xlfn.RANK.EQ(E304,E$9:E$1214,0)</f>
        <v>317</v>
      </c>
      <c r="H304" s="251">
        <v>74</v>
      </c>
      <c r="I304" s="251">
        <v>79.2</v>
      </c>
      <c r="J304" s="251">
        <v>64.6</v>
      </c>
      <c r="K304" s="251">
        <f>H304*0.2+I304*0.7+J304*0.1</f>
        <v>76.7</v>
      </c>
      <c r="L304" s="250">
        <f>_xlfn.RANK.EQ(K304,K$9:K$1214,0)</f>
        <v>295</v>
      </c>
      <c r="M304" s="248" t="s">
        <v>23</v>
      </c>
    </row>
    <row r="305" s="241" customFormat="1" ht="23.25" customHeight="1" spans="1:13">
      <c r="A305" s="248">
        <v>297</v>
      </c>
      <c r="B305" s="248" t="s">
        <v>20</v>
      </c>
      <c r="C305" s="248" t="s">
        <v>662</v>
      </c>
      <c r="D305" s="248" t="s">
        <v>663</v>
      </c>
      <c r="E305" s="248">
        <v>80.38</v>
      </c>
      <c r="F305" s="249">
        <f>(E305-50)/10</f>
        <v>3.038</v>
      </c>
      <c r="G305" s="250">
        <f>_xlfn.RANK.EQ(E305,E$9:E$1214,0)</f>
        <v>249</v>
      </c>
      <c r="H305" s="251">
        <v>70</v>
      </c>
      <c r="I305" s="251">
        <v>80.38</v>
      </c>
      <c r="J305" s="251">
        <v>64</v>
      </c>
      <c r="K305" s="251">
        <f>H305*0.2+I305*0.7+J305*0.1</f>
        <v>76.666</v>
      </c>
      <c r="L305" s="250">
        <f>_xlfn.RANK.EQ(K305,K$9:K$1214,0)</f>
        <v>297</v>
      </c>
      <c r="M305" s="248" t="s">
        <v>23</v>
      </c>
    </row>
    <row r="306" s="241" customFormat="1" ht="23.25" customHeight="1" spans="1:13">
      <c r="A306" s="248">
        <v>298</v>
      </c>
      <c r="B306" s="248" t="s">
        <v>155</v>
      </c>
      <c r="C306" s="248" t="s">
        <v>664</v>
      </c>
      <c r="D306" s="248" t="s">
        <v>665</v>
      </c>
      <c r="E306" s="248">
        <v>80.12</v>
      </c>
      <c r="F306" s="249">
        <f>(E306-50)/10</f>
        <v>3.012</v>
      </c>
      <c r="G306" s="250">
        <f>_xlfn.RANK.EQ(E306,E$9:E$1214,0)</f>
        <v>262</v>
      </c>
      <c r="H306" s="251">
        <v>71</v>
      </c>
      <c r="I306" s="251">
        <v>80.12</v>
      </c>
      <c r="J306" s="251">
        <v>63.65</v>
      </c>
      <c r="K306" s="251">
        <f>H306*0.2+I306*0.7+J306*0.1</f>
        <v>76.649</v>
      </c>
      <c r="L306" s="250">
        <f>_xlfn.RANK.EQ(K306,K$9:K$1214,0)</f>
        <v>298</v>
      </c>
      <c r="M306" s="248" t="s">
        <v>23</v>
      </c>
    </row>
    <row r="307" s="241" customFormat="1" ht="23.25" customHeight="1" spans="1:13">
      <c r="A307" s="248">
        <v>299</v>
      </c>
      <c r="B307" s="248" t="s">
        <v>30</v>
      </c>
      <c r="C307" s="248" t="s">
        <v>666</v>
      </c>
      <c r="D307" s="248" t="s">
        <v>667</v>
      </c>
      <c r="E307" s="248">
        <v>77.55</v>
      </c>
      <c r="F307" s="249">
        <f>(E307-50)/10</f>
        <v>2.755</v>
      </c>
      <c r="G307" s="250">
        <f>_xlfn.RANK.EQ(E307,E$9:E$1214,0)</f>
        <v>391</v>
      </c>
      <c r="H307" s="251">
        <v>70</v>
      </c>
      <c r="I307" s="251">
        <v>80.55</v>
      </c>
      <c r="J307" s="251">
        <v>62.6</v>
      </c>
      <c r="K307" s="251">
        <f>H307*0.2+I307*0.7+J307*0.1</f>
        <v>76.645</v>
      </c>
      <c r="L307" s="250">
        <f>_xlfn.RANK.EQ(K307,K$9:K$1214,0)</f>
        <v>299</v>
      </c>
      <c r="M307" s="248" t="s">
        <v>23</v>
      </c>
    </row>
    <row r="308" s="241" customFormat="1" ht="23.25" customHeight="1" spans="1:13">
      <c r="A308" s="248">
        <v>300</v>
      </c>
      <c r="B308" s="248" t="s">
        <v>155</v>
      </c>
      <c r="C308" s="248" t="s">
        <v>668</v>
      </c>
      <c r="D308" s="248" t="s">
        <v>669</v>
      </c>
      <c r="E308" s="248">
        <v>80.39</v>
      </c>
      <c r="F308" s="249">
        <f>(E308-50)/10</f>
        <v>3.039</v>
      </c>
      <c r="G308" s="250">
        <f>_xlfn.RANK.EQ(E308,E$9:E$1214,0)</f>
        <v>248</v>
      </c>
      <c r="H308" s="251">
        <v>70</v>
      </c>
      <c r="I308" s="251">
        <v>80.39</v>
      </c>
      <c r="J308" s="251">
        <v>63.55</v>
      </c>
      <c r="K308" s="251">
        <f>H308*0.2+I308*0.7+J308*0.1</f>
        <v>76.628</v>
      </c>
      <c r="L308" s="250">
        <f>_xlfn.RANK.EQ(K308,K$9:K$1214,0)</f>
        <v>300</v>
      </c>
      <c r="M308" s="248" t="s">
        <v>23</v>
      </c>
    </row>
    <row r="309" s="241" customFormat="1" ht="23.25" customHeight="1" spans="1:13">
      <c r="A309" s="248">
        <v>301</v>
      </c>
      <c r="B309" s="248" t="s">
        <v>242</v>
      </c>
      <c r="C309" s="248" t="s">
        <v>670</v>
      </c>
      <c r="D309" s="248" t="s">
        <v>671</v>
      </c>
      <c r="E309" s="248">
        <v>80.65</v>
      </c>
      <c r="F309" s="249">
        <f>(E309-50)/10</f>
        <v>3.065</v>
      </c>
      <c r="G309" s="250">
        <f>_xlfn.RANK.EQ(E309,E$9:E$1214,0)</f>
        <v>234</v>
      </c>
      <c r="H309" s="251">
        <v>70</v>
      </c>
      <c r="I309" s="251">
        <v>80.65</v>
      </c>
      <c r="J309" s="251">
        <v>61.7</v>
      </c>
      <c r="K309" s="251">
        <f>H309*0.2+I309*0.7+J309*0.1</f>
        <v>76.625</v>
      </c>
      <c r="L309" s="250">
        <f>_xlfn.RANK.EQ(K309,K$9:K$1214,0)</f>
        <v>301</v>
      </c>
      <c r="M309" s="248" t="s">
        <v>23</v>
      </c>
    </row>
    <row r="310" s="241" customFormat="1" ht="23.25" customHeight="1" spans="1:13">
      <c r="A310" s="248">
        <v>302</v>
      </c>
      <c r="B310" s="248" t="s">
        <v>195</v>
      </c>
      <c r="C310" s="248" t="s">
        <v>672</v>
      </c>
      <c r="D310" s="248" t="s">
        <v>673</v>
      </c>
      <c r="E310" s="248">
        <v>79.51</v>
      </c>
      <c r="F310" s="249">
        <f>(E310-50)/10</f>
        <v>2.951</v>
      </c>
      <c r="G310" s="250">
        <f>_xlfn.RANK.EQ(E310,E$9:E$1214,0)</f>
        <v>299</v>
      </c>
      <c r="H310" s="251">
        <v>73</v>
      </c>
      <c r="I310" s="251">
        <v>79.51</v>
      </c>
      <c r="J310" s="251">
        <v>63.65</v>
      </c>
      <c r="K310" s="251">
        <f>H310*0.2+I310*0.7+J310*0.1</f>
        <v>76.622</v>
      </c>
      <c r="L310" s="250">
        <f>_xlfn.RANK.EQ(K310,K$9:K$1214,0)</f>
        <v>302</v>
      </c>
      <c r="M310" s="248" t="s">
        <v>23</v>
      </c>
    </row>
    <row r="311" s="241" customFormat="1" ht="23.25" customHeight="1" spans="1:13">
      <c r="A311" s="248">
        <v>303</v>
      </c>
      <c r="B311" s="248" t="s">
        <v>356</v>
      </c>
      <c r="C311" s="248" t="s">
        <v>674</v>
      </c>
      <c r="D311" s="248" t="s">
        <v>675</v>
      </c>
      <c r="E311" s="248">
        <v>74.8</v>
      </c>
      <c r="F311" s="249">
        <f>(E311-50)/10</f>
        <v>2.48</v>
      </c>
      <c r="G311" s="250">
        <f>_xlfn.RANK.EQ(E311,E$9:E$1214,0)</f>
        <v>596</v>
      </c>
      <c r="H311" s="251">
        <v>71</v>
      </c>
      <c r="I311" s="251">
        <v>80</v>
      </c>
      <c r="J311" s="251">
        <v>64.16</v>
      </c>
      <c r="K311" s="251">
        <f>H311*0.2+I311*0.7+J311*0.1</f>
        <v>76.616</v>
      </c>
      <c r="L311" s="250">
        <f>_xlfn.RANK.EQ(K311,K$9:K$1214,0)</f>
        <v>303</v>
      </c>
      <c r="M311" s="248" t="s">
        <v>23</v>
      </c>
    </row>
    <row r="312" s="241" customFormat="1" ht="23.25" customHeight="1" spans="1:13">
      <c r="A312" s="248">
        <v>304</v>
      </c>
      <c r="B312" s="250" t="s">
        <v>27</v>
      </c>
      <c r="C312" s="250" t="s">
        <v>676</v>
      </c>
      <c r="D312" s="250" t="s">
        <v>677</v>
      </c>
      <c r="E312" s="248">
        <v>74.35</v>
      </c>
      <c r="F312" s="249">
        <f>(E312-50)/10</f>
        <v>2.435</v>
      </c>
      <c r="G312" s="250">
        <f>_xlfn.RANK.EQ(E312,E$9:E$1214,0)</f>
        <v>634</v>
      </c>
      <c r="H312" s="255">
        <v>79</v>
      </c>
      <c r="I312" s="255">
        <v>76.35</v>
      </c>
      <c r="J312" s="255">
        <v>73.7</v>
      </c>
      <c r="K312" s="251">
        <f>H312*0.2+I312*0.7+J312*0.1</f>
        <v>76.615</v>
      </c>
      <c r="L312" s="250">
        <f>_xlfn.RANK.EQ(K312,K$9:K$1214,0)</f>
        <v>304</v>
      </c>
      <c r="M312" s="248" t="s">
        <v>23</v>
      </c>
    </row>
    <row r="313" s="241" customFormat="1" ht="23.25" customHeight="1" spans="1:13">
      <c r="A313" s="248">
        <v>305</v>
      </c>
      <c r="B313" s="250" t="s">
        <v>96</v>
      </c>
      <c r="C313" s="250" t="s">
        <v>678</v>
      </c>
      <c r="D313" s="250" t="s">
        <v>679</v>
      </c>
      <c r="E313" s="248">
        <v>80.55</v>
      </c>
      <c r="F313" s="249">
        <f>(E313-50)/10</f>
        <v>3.055</v>
      </c>
      <c r="G313" s="250">
        <f>_xlfn.RANK.EQ(E313,E$9:E$1214,0)</f>
        <v>241</v>
      </c>
      <c r="H313" s="255">
        <v>70</v>
      </c>
      <c r="I313" s="255">
        <v>80.55</v>
      </c>
      <c r="J313" s="255">
        <v>62.25</v>
      </c>
      <c r="K313" s="251">
        <f>H313*0.2+I313*0.7+J313*0.1</f>
        <v>76.61</v>
      </c>
      <c r="L313" s="250">
        <f>_xlfn.RANK.EQ(K313,K$9:K$1214,0)</f>
        <v>305</v>
      </c>
      <c r="M313" s="248" t="s">
        <v>23</v>
      </c>
    </row>
    <row r="314" s="241" customFormat="1" ht="23.25" customHeight="1" spans="1:13">
      <c r="A314" s="248">
        <v>306</v>
      </c>
      <c r="B314" s="248" t="s">
        <v>138</v>
      </c>
      <c r="C314" s="248" t="s">
        <v>680</v>
      </c>
      <c r="D314" s="248" t="s">
        <v>681</v>
      </c>
      <c r="E314" s="248">
        <v>79.88</v>
      </c>
      <c r="F314" s="249">
        <f>(E314-50)/10</f>
        <v>2.988</v>
      </c>
      <c r="G314" s="250">
        <f>_xlfn.RANK.EQ(E314,E$9:E$1214,0)</f>
        <v>277</v>
      </c>
      <c r="H314" s="251">
        <v>72</v>
      </c>
      <c r="I314" s="251">
        <v>79.88</v>
      </c>
      <c r="J314" s="251">
        <v>62.9</v>
      </c>
      <c r="K314" s="251">
        <f>H314*0.2+I314*0.7+J314*0.1</f>
        <v>76.606</v>
      </c>
      <c r="L314" s="250">
        <f>_xlfn.RANK.EQ(K314,K$9:K$1214,0)</f>
        <v>306</v>
      </c>
      <c r="M314" s="248" t="s">
        <v>23</v>
      </c>
    </row>
    <row r="315" s="241" customFormat="1" ht="23.25" customHeight="1" spans="1:13">
      <c r="A315" s="248">
        <v>307</v>
      </c>
      <c r="B315" s="248" t="s">
        <v>89</v>
      </c>
      <c r="C315" s="248" t="s">
        <v>682</v>
      </c>
      <c r="D315" s="248" t="s">
        <v>683</v>
      </c>
      <c r="E315" s="248">
        <v>79.94</v>
      </c>
      <c r="F315" s="249">
        <f>(E315-50)/10</f>
        <v>2.994</v>
      </c>
      <c r="G315" s="250">
        <f>_xlfn.RANK.EQ(E315,E$9:E$1214,0)</f>
        <v>274</v>
      </c>
      <c r="H315" s="251">
        <v>71</v>
      </c>
      <c r="I315" s="251">
        <v>79.94</v>
      </c>
      <c r="J315" s="251">
        <v>64.45</v>
      </c>
      <c r="K315" s="251">
        <f>H315*0.2+I315*0.7+J315*0.1</f>
        <v>76.603</v>
      </c>
      <c r="L315" s="250">
        <f>_xlfn.RANK.EQ(K315,K$9:K$1214,0)</f>
        <v>307</v>
      </c>
      <c r="M315" s="248" t="s">
        <v>23</v>
      </c>
    </row>
    <row r="316" s="241" customFormat="1" ht="23.25" customHeight="1" spans="1:13">
      <c r="A316" s="248">
        <v>308</v>
      </c>
      <c r="B316" s="248" t="s">
        <v>468</v>
      </c>
      <c r="C316" s="248" t="s">
        <v>684</v>
      </c>
      <c r="D316" s="248" t="s">
        <v>685</v>
      </c>
      <c r="E316" s="248">
        <v>79.25</v>
      </c>
      <c r="F316" s="249">
        <f>(E316-50)/10</f>
        <v>2.925</v>
      </c>
      <c r="G316" s="250">
        <f>_xlfn.RANK.EQ(E316,E$9:E$1214,0)</f>
        <v>314</v>
      </c>
      <c r="H316" s="251">
        <v>75</v>
      </c>
      <c r="I316" s="251">
        <v>79.25</v>
      </c>
      <c r="J316" s="251">
        <v>61.2</v>
      </c>
      <c r="K316" s="251">
        <f>H316*0.2+I316*0.7+J316*0.1</f>
        <v>76.595</v>
      </c>
      <c r="L316" s="250">
        <f>_xlfn.RANK.EQ(K316,K$9:K$1214,0)</f>
        <v>308</v>
      </c>
      <c r="M316" s="248" t="s">
        <v>23</v>
      </c>
    </row>
    <row r="317" s="241" customFormat="1" ht="23.25" customHeight="1" spans="1:13">
      <c r="A317" s="248">
        <v>309</v>
      </c>
      <c r="B317" s="248" t="s">
        <v>39</v>
      </c>
      <c r="C317" s="248" t="s">
        <v>686</v>
      </c>
      <c r="D317" s="248" t="s">
        <v>687</v>
      </c>
      <c r="E317" s="248" t="s">
        <v>688</v>
      </c>
      <c r="F317" s="249">
        <f>(E317-50)/10</f>
        <v>3.048</v>
      </c>
      <c r="G317" s="250">
        <f>_xlfn.RANK.EQ(E317,E$9:E$1214,0)</f>
        <v>243</v>
      </c>
      <c r="H317" s="251">
        <v>70</v>
      </c>
      <c r="I317" s="251">
        <v>80.48</v>
      </c>
      <c r="J317" s="251">
        <v>62.56</v>
      </c>
      <c r="K317" s="251">
        <f>H317*0.2+I317*0.7+J317*0.1</f>
        <v>76.592</v>
      </c>
      <c r="L317" s="250">
        <f>_xlfn.RANK.EQ(K317,K$9:K$1214,0)</f>
        <v>309</v>
      </c>
      <c r="M317" s="248" t="s">
        <v>23</v>
      </c>
    </row>
    <row r="318" s="241" customFormat="1" ht="23.25" customHeight="1" spans="1:13">
      <c r="A318" s="248">
        <v>310</v>
      </c>
      <c r="B318" s="248" t="s">
        <v>184</v>
      </c>
      <c r="C318" s="248" t="s">
        <v>689</v>
      </c>
      <c r="D318" s="248" t="s">
        <v>690</v>
      </c>
      <c r="E318" s="248">
        <v>79.38</v>
      </c>
      <c r="F318" s="249">
        <f>(E318-50)/10</f>
        <v>2.938</v>
      </c>
      <c r="G318" s="250">
        <f>_xlfn.RANK.EQ(E318,E$9:E$1214,0)</f>
        <v>307</v>
      </c>
      <c r="H318" s="251">
        <v>74</v>
      </c>
      <c r="I318" s="251">
        <v>79.38</v>
      </c>
      <c r="J318" s="251">
        <v>62.25</v>
      </c>
      <c r="K318" s="251">
        <f>H318*0.2+I318*0.7+J318*0.1</f>
        <v>76.591</v>
      </c>
      <c r="L318" s="250">
        <f>_xlfn.RANK.EQ(K318,K$9:K$1214,0)</f>
        <v>310</v>
      </c>
      <c r="M318" s="248" t="s">
        <v>23</v>
      </c>
    </row>
    <row r="319" s="241" customFormat="1" ht="23.25" customHeight="1" spans="1:13">
      <c r="A319" s="248">
        <v>311</v>
      </c>
      <c r="B319" s="248" t="s">
        <v>628</v>
      </c>
      <c r="C319" s="248" t="s">
        <v>691</v>
      </c>
      <c r="D319" s="248" t="s">
        <v>692</v>
      </c>
      <c r="E319" s="248">
        <v>80.57</v>
      </c>
      <c r="F319" s="249">
        <f>(E319-50)/10</f>
        <v>3.057</v>
      </c>
      <c r="G319" s="250">
        <f>_xlfn.RANK.EQ(E319,E$9:E$1214,0)</f>
        <v>240</v>
      </c>
      <c r="H319" s="251">
        <v>70</v>
      </c>
      <c r="I319" s="251">
        <v>80.57</v>
      </c>
      <c r="J319" s="251">
        <v>61.8</v>
      </c>
      <c r="K319" s="251">
        <f>H319*0.2+I319*0.7+J319*0.1</f>
        <v>76.579</v>
      </c>
      <c r="L319" s="250">
        <f>_xlfn.RANK.EQ(K319,K$9:K$1214,0)</f>
        <v>311</v>
      </c>
      <c r="M319" s="248" t="s">
        <v>23</v>
      </c>
    </row>
    <row r="320" s="241" customFormat="1" ht="23.25" customHeight="1" spans="1:13">
      <c r="A320" s="248">
        <v>312</v>
      </c>
      <c r="B320" s="248" t="s">
        <v>36</v>
      </c>
      <c r="C320" s="248" t="s">
        <v>693</v>
      </c>
      <c r="D320" s="248" t="s">
        <v>694</v>
      </c>
      <c r="E320" s="248">
        <v>79.88</v>
      </c>
      <c r="F320" s="249">
        <f>(E320-50)/10</f>
        <v>2.988</v>
      </c>
      <c r="G320" s="250">
        <f>_xlfn.RANK.EQ(E320,E$9:E$1214,0)</f>
        <v>277</v>
      </c>
      <c r="H320" s="251">
        <v>71</v>
      </c>
      <c r="I320" s="251">
        <v>79.88</v>
      </c>
      <c r="J320" s="251">
        <v>64.25</v>
      </c>
      <c r="K320" s="251">
        <f>H320*0.2+I320*0.7+J320*0.1</f>
        <v>76.541</v>
      </c>
      <c r="L320" s="250">
        <f>_xlfn.RANK.EQ(K320,K$9:K$1214,0)</f>
        <v>312</v>
      </c>
      <c r="M320" s="248" t="s">
        <v>23</v>
      </c>
    </row>
    <row r="321" s="241" customFormat="1" ht="23.25" customHeight="1" spans="1:13">
      <c r="A321" s="248">
        <v>313</v>
      </c>
      <c r="B321" s="248" t="s">
        <v>138</v>
      </c>
      <c r="C321" s="248" t="s">
        <v>695</v>
      </c>
      <c r="D321" s="248" t="s">
        <v>696</v>
      </c>
      <c r="E321" s="248">
        <v>79.92</v>
      </c>
      <c r="F321" s="249">
        <f>(E321-50)/10</f>
        <v>2.992</v>
      </c>
      <c r="G321" s="250">
        <f>_xlfn.RANK.EQ(E321,E$9:E$1214,0)</f>
        <v>275</v>
      </c>
      <c r="H321" s="251">
        <v>72</v>
      </c>
      <c r="I321" s="251">
        <v>79.92</v>
      </c>
      <c r="J321" s="251">
        <v>61.9</v>
      </c>
      <c r="K321" s="251">
        <f>H321*0.2+I321*0.7+J321*0.1</f>
        <v>76.534</v>
      </c>
      <c r="L321" s="250">
        <f>_xlfn.RANK.EQ(K321,K$9:K$1214,0)</f>
        <v>313</v>
      </c>
      <c r="M321" s="248" t="s">
        <v>23</v>
      </c>
    </row>
    <row r="322" s="241" customFormat="1" ht="23.25" customHeight="1" spans="1:13">
      <c r="A322" s="248">
        <v>314</v>
      </c>
      <c r="B322" s="248" t="s">
        <v>155</v>
      </c>
      <c r="C322" s="248" t="s">
        <v>697</v>
      </c>
      <c r="D322" s="248" t="s">
        <v>698</v>
      </c>
      <c r="E322" s="248">
        <v>79.85</v>
      </c>
      <c r="F322" s="249">
        <f>(E322-50)/10</f>
        <v>2.985</v>
      </c>
      <c r="G322" s="250">
        <f>_xlfn.RANK.EQ(E322,E$9:E$1214,0)</f>
        <v>282</v>
      </c>
      <c r="H322" s="251">
        <v>71</v>
      </c>
      <c r="I322" s="251">
        <v>79.85</v>
      </c>
      <c r="J322" s="251">
        <v>64.25</v>
      </c>
      <c r="K322" s="251">
        <f>H322*0.2+I322*0.7+J322*0.1</f>
        <v>76.52</v>
      </c>
      <c r="L322" s="250">
        <f>_xlfn.RANK.EQ(K322,K$9:K$1214,0)</f>
        <v>314</v>
      </c>
      <c r="M322" s="248" t="s">
        <v>23</v>
      </c>
    </row>
    <row r="323" s="241" customFormat="1" ht="23.25" customHeight="1" spans="1:13">
      <c r="A323" s="248">
        <v>315</v>
      </c>
      <c r="B323" s="248" t="s">
        <v>51</v>
      </c>
      <c r="C323" s="248" t="s">
        <v>699</v>
      </c>
      <c r="D323" s="248" t="s">
        <v>700</v>
      </c>
      <c r="E323" s="248">
        <v>79.77</v>
      </c>
      <c r="F323" s="249">
        <f>(E323-50)/10</f>
        <v>2.977</v>
      </c>
      <c r="G323" s="250">
        <f>_xlfn.RANK.EQ(E323,E$9:E$1214,0)</f>
        <v>287</v>
      </c>
      <c r="H323" s="251">
        <v>72</v>
      </c>
      <c r="I323" s="251">
        <v>79.77</v>
      </c>
      <c r="J323" s="251">
        <v>62.55</v>
      </c>
      <c r="K323" s="251">
        <f>H323*0.2+I323*0.7+J323*0.1</f>
        <v>76.494</v>
      </c>
      <c r="L323" s="250">
        <f>_xlfn.RANK.EQ(K323,K$9:K$1214,0)</f>
        <v>315</v>
      </c>
      <c r="M323" s="248" t="s">
        <v>23</v>
      </c>
    </row>
    <row r="324" s="241" customFormat="1" ht="23.25" customHeight="1" spans="1:13">
      <c r="A324" s="248">
        <v>316</v>
      </c>
      <c r="B324" s="248" t="s">
        <v>89</v>
      </c>
      <c r="C324" s="248" t="s">
        <v>701</v>
      </c>
      <c r="D324" s="248" t="s">
        <v>702</v>
      </c>
      <c r="E324" s="248" t="s">
        <v>703</v>
      </c>
      <c r="F324" s="249">
        <f>(E324-50)/10</f>
        <v>2.975</v>
      </c>
      <c r="G324" s="250">
        <f>_xlfn.RANK.EQ(E324,E$9:E$1214,0)</f>
        <v>288</v>
      </c>
      <c r="H324" s="251">
        <v>71</v>
      </c>
      <c r="I324" s="251">
        <v>79.75</v>
      </c>
      <c r="J324" s="251">
        <v>64.65</v>
      </c>
      <c r="K324" s="251">
        <f>H324*0.2+I324*0.7+J324*0.1</f>
        <v>76.49</v>
      </c>
      <c r="L324" s="250">
        <f>_xlfn.RANK.EQ(K324,K$9:K$1214,0)</f>
        <v>316</v>
      </c>
      <c r="M324" s="248" t="s">
        <v>23</v>
      </c>
    </row>
    <row r="325" s="241" customFormat="1" ht="23.25" customHeight="1" spans="1:13">
      <c r="A325" s="248">
        <v>317</v>
      </c>
      <c r="B325" s="248" t="s">
        <v>303</v>
      </c>
      <c r="C325" s="248" t="s">
        <v>704</v>
      </c>
      <c r="D325" s="248" t="s">
        <v>705</v>
      </c>
      <c r="E325" s="248">
        <v>79.04</v>
      </c>
      <c r="F325" s="249">
        <f>(E325-50)/10</f>
        <v>2.904</v>
      </c>
      <c r="G325" s="250">
        <f>_xlfn.RANK.EQ(E325,E$9:E$1214,0)</f>
        <v>330</v>
      </c>
      <c r="H325" s="251">
        <v>75</v>
      </c>
      <c r="I325" s="251">
        <v>79.04</v>
      </c>
      <c r="J325" s="251">
        <v>61.6</v>
      </c>
      <c r="K325" s="251">
        <f>H325*0.2+I325*0.7+J325*0.1</f>
        <v>76.488</v>
      </c>
      <c r="L325" s="250">
        <f>_xlfn.RANK.EQ(K325,K$9:K$1214,0)</f>
        <v>317</v>
      </c>
      <c r="M325" s="248" t="s">
        <v>23</v>
      </c>
    </row>
    <row r="326" s="241" customFormat="1" ht="23.25" customHeight="1" spans="1:13">
      <c r="A326" s="248">
        <v>318</v>
      </c>
      <c r="B326" s="248" t="s">
        <v>184</v>
      </c>
      <c r="C326" s="248" t="s">
        <v>706</v>
      </c>
      <c r="D326" s="248" t="s">
        <v>707</v>
      </c>
      <c r="E326" s="248">
        <v>80.1</v>
      </c>
      <c r="F326" s="249">
        <f>(E326-50)/10</f>
        <v>3.01</v>
      </c>
      <c r="G326" s="250">
        <f>_xlfn.RANK.EQ(E326,E$9:E$1214,0)</f>
        <v>263</v>
      </c>
      <c r="H326" s="251">
        <v>71</v>
      </c>
      <c r="I326" s="251">
        <v>80.1</v>
      </c>
      <c r="J326" s="251">
        <v>62.15</v>
      </c>
      <c r="K326" s="251">
        <f>H326*0.2+I326*0.7+J326*0.1</f>
        <v>76.485</v>
      </c>
      <c r="L326" s="250">
        <f>_xlfn.RANK.EQ(K326,K$9:K$1214,0)</f>
        <v>318</v>
      </c>
      <c r="M326" s="248" t="s">
        <v>23</v>
      </c>
    </row>
    <row r="327" s="241" customFormat="1" ht="23.25" customHeight="1" spans="1:13">
      <c r="A327" s="248">
        <v>319</v>
      </c>
      <c r="B327" s="250" t="s">
        <v>96</v>
      </c>
      <c r="C327" s="250" t="s">
        <v>708</v>
      </c>
      <c r="D327" s="250" t="s">
        <v>709</v>
      </c>
      <c r="E327" s="248">
        <v>80.42</v>
      </c>
      <c r="F327" s="249">
        <f>(E327-50)/10</f>
        <v>3.042</v>
      </c>
      <c r="G327" s="250">
        <f>_xlfn.RANK.EQ(E327,E$9:E$1214,0)</f>
        <v>245</v>
      </c>
      <c r="H327" s="255">
        <v>70</v>
      </c>
      <c r="I327" s="255">
        <v>80.42</v>
      </c>
      <c r="J327" s="255">
        <v>61.8</v>
      </c>
      <c r="K327" s="251">
        <f>H327*0.2+I327*0.7+J327*0.1</f>
        <v>76.474</v>
      </c>
      <c r="L327" s="250">
        <f>_xlfn.RANK.EQ(K327,K$9:K$1214,0)</f>
        <v>319</v>
      </c>
      <c r="M327" s="248" t="s">
        <v>23</v>
      </c>
    </row>
    <row r="328" s="241" customFormat="1" ht="23.25" customHeight="1" spans="1:13">
      <c r="A328" s="248">
        <v>320</v>
      </c>
      <c r="B328" s="248" t="s">
        <v>112</v>
      </c>
      <c r="C328" s="248" t="s">
        <v>710</v>
      </c>
      <c r="D328" s="248" t="s">
        <v>711</v>
      </c>
      <c r="E328" s="248">
        <v>80.19</v>
      </c>
      <c r="F328" s="249">
        <f>(E328-50)/10</f>
        <v>3.019</v>
      </c>
      <c r="G328" s="250">
        <f>_xlfn.RANK.EQ(E328,E$9:E$1214,0)</f>
        <v>259</v>
      </c>
      <c r="H328" s="251">
        <v>70</v>
      </c>
      <c r="I328" s="251">
        <v>80.19</v>
      </c>
      <c r="J328" s="251">
        <v>63.3</v>
      </c>
      <c r="K328" s="251">
        <f>H328*0.2+I328*0.7+J328*0.1</f>
        <v>76.463</v>
      </c>
      <c r="L328" s="250">
        <f>_xlfn.RANK.EQ(K328,K$9:K$1214,0)</f>
        <v>320</v>
      </c>
      <c r="M328" s="248" t="s">
        <v>23</v>
      </c>
    </row>
    <row r="329" s="241" customFormat="1" ht="23.25" customHeight="1" spans="1:13">
      <c r="A329" s="248">
        <v>321</v>
      </c>
      <c r="B329" s="248" t="s">
        <v>146</v>
      </c>
      <c r="C329" s="259" t="s">
        <v>712</v>
      </c>
      <c r="D329" s="248" t="s">
        <v>713</v>
      </c>
      <c r="E329" s="248">
        <v>79.33</v>
      </c>
      <c r="F329" s="249">
        <f>(E329-50)/10</f>
        <v>2.933</v>
      </c>
      <c r="G329" s="250">
        <f>_xlfn.RANK.EQ(E329,E$9:E$1214,0)</f>
        <v>311</v>
      </c>
      <c r="H329" s="251">
        <v>70</v>
      </c>
      <c r="I329" s="251">
        <v>80.33</v>
      </c>
      <c r="J329" s="251">
        <v>61.55</v>
      </c>
      <c r="K329" s="251">
        <f>H329*0.2+I329*0.7+J329*0.1</f>
        <v>76.386</v>
      </c>
      <c r="L329" s="250">
        <f>_xlfn.RANK.EQ(K329,K$9:K$1214,0)</f>
        <v>321</v>
      </c>
      <c r="M329" s="248" t="s">
        <v>23</v>
      </c>
    </row>
    <row r="330" s="241" customFormat="1" ht="23.25" customHeight="1" spans="1:13">
      <c r="A330" s="248">
        <v>322</v>
      </c>
      <c r="B330" s="248" t="s">
        <v>628</v>
      </c>
      <c r="C330" s="248" t="s">
        <v>714</v>
      </c>
      <c r="D330" s="248" t="s">
        <v>715</v>
      </c>
      <c r="E330" s="248">
        <v>80.21</v>
      </c>
      <c r="F330" s="249">
        <f>(E330-50)/10</f>
        <v>3.021</v>
      </c>
      <c r="G330" s="250">
        <f>_xlfn.RANK.EQ(E330,E$9:E$1214,0)</f>
        <v>257</v>
      </c>
      <c r="H330" s="251">
        <v>70</v>
      </c>
      <c r="I330" s="251">
        <v>80.21</v>
      </c>
      <c r="J330" s="251">
        <v>62.35</v>
      </c>
      <c r="K330" s="251">
        <f>H330*0.2+I330*0.7+J330*0.1</f>
        <v>76.382</v>
      </c>
      <c r="L330" s="250">
        <f>_xlfn.RANK.EQ(K330,K$9:K$1214,0)</f>
        <v>322</v>
      </c>
      <c r="M330" s="248" t="s">
        <v>23</v>
      </c>
    </row>
    <row r="331" s="241" customFormat="1" ht="23.25" customHeight="1" spans="1:13">
      <c r="A331" s="248">
        <v>323</v>
      </c>
      <c r="B331" s="248" t="s">
        <v>89</v>
      </c>
      <c r="C331" s="248" t="s">
        <v>716</v>
      </c>
      <c r="D331" s="248" t="s">
        <v>717</v>
      </c>
      <c r="E331" s="248">
        <v>79.98</v>
      </c>
      <c r="F331" s="249">
        <f>(E331-50)/10</f>
        <v>2.998</v>
      </c>
      <c r="G331" s="250">
        <f>_xlfn.RANK.EQ(E331,E$9:E$1214,0)</f>
        <v>272</v>
      </c>
      <c r="H331" s="251">
        <v>70</v>
      </c>
      <c r="I331" s="251">
        <v>79.98</v>
      </c>
      <c r="J331" s="251">
        <v>63.65</v>
      </c>
      <c r="K331" s="251">
        <f>H331*0.2+I331*0.7+J331*0.1</f>
        <v>76.351</v>
      </c>
      <c r="L331" s="250">
        <f>_xlfn.RANK.EQ(K331,K$9:K$1214,0)</f>
        <v>323</v>
      </c>
      <c r="M331" s="248" t="s">
        <v>23</v>
      </c>
    </row>
    <row r="332" s="241" customFormat="1" ht="23.25" customHeight="1" spans="1:13">
      <c r="A332" s="248">
        <v>324</v>
      </c>
      <c r="B332" s="248" t="s">
        <v>628</v>
      </c>
      <c r="C332" s="248" t="s">
        <v>718</v>
      </c>
      <c r="D332" s="248" t="s">
        <v>719</v>
      </c>
      <c r="E332" s="248">
        <v>80.36</v>
      </c>
      <c r="F332" s="249">
        <f>(E332-50)/10</f>
        <v>3.036</v>
      </c>
      <c r="G332" s="250">
        <f>_xlfn.RANK.EQ(E332,E$9:E$1214,0)</f>
        <v>252</v>
      </c>
      <c r="H332" s="251">
        <v>70</v>
      </c>
      <c r="I332" s="251">
        <v>80.36</v>
      </c>
      <c r="J332" s="251">
        <v>60.9</v>
      </c>
      <c r="K332" s="251">
        <f>H332*0.2+I332*0.7+J332*0.1</f>
        <v>76.342</v>
      </c>
      <c r="L332" s="250">
        <f>_xlfn.RANK.EQ(K332,K$9:K$1214,0)</f>
        <v>324</v>
      </c>
      <c r="M332" s="248" t="s">
        <v>23</v>
      </c>
    </row>
    <row r="333" s="241" customFormat="1" ht="23.25" customHeight="1" spans="1:13">
      <c r="A333" s="248">
        <v>325</v>
      </c>
      <c r="B333" s="248" t="s">
        <v>20</v>
      </c>
      <c r="C333" s="248" t="s">
        <v>720</v>
      </c>
      <c r="D333" s="248" t="s">
        <v>721</v>
      </c>
      <c r="E333" s="248">
        <v>79.96</v>
      </c>
      <c r="F333" s="249">
        <f>(E333-50)/10</f>
        <v>2.996</v>
      </c>
      <c r="G333" s="250">
        <f>_xlfn.RANK.EQ(E333,E$9:E$1214,0)</f>
        <v>273</v>
      </c>
      <c r="H333" s="251">
        <v>70</v>
      </c>
      <c r="I333" s="251">
        <v>79.96</v>
      </c>
      <c r="J333" s="251">
        <v>63.6</v>
      </c>
      <c r="K333" s="251">
        <f>H333*0.2+I333*0.7+J333*0.1</f>
        <v>76.332</v>
      </c>
      <c r="L333" s="250">
        <f>_xlfn.RANK.EQ(K333,K$9:K$1214,0)</f>
        <v>325</v>
      </c>
      <c r="M333" s="248" t="s">
        <v>23</v>
      </c>
    </row>
    <row r="334" s="241" customFormat="1" ht="23.25" customHeight="1" spans="1:13">
      <c r="A334" s="248">
        <v>326</v>
      </c>
      <c r="B334" s="248" t="s">
        <v>84</v>
      </c>
      <c r="C334" s="248" t="s">
        <v>722</v>
      </c>
      <c r="D334" s="248" t="s">
        <v>723</v>
      </c>
      <c r="E334" s="248">
        <v>80.05</v>
      </c>
      <c r="F334" s="249">
        <f>(E334-50)/10</f>
        <v>3.005</v>
      </c>
      <c r="G334" s="250">
        <f>_xlfn.RANK.EQ(E334,E$9:E$1214,0)</f>
        <v>268</v>
      </c>
      <c r="H334" s="251">
        <v>70</v>
      </c>
      <c r="I334" s="251">
        <v>80.05</v>
      </c>
      <c r="J334" s="251">
        <v>62.6</v>
      </c>
      <c r="K334" s="251">
        <f>H334*0.2+I334*0.7+J334*0.1</f>
        <v>76.295</v>
      </c>
      <c r="L334" s="250">
        <f>_xlfn.RANK.EQ(K334,K$9:K$1214,0)</f>
        <v>326</v>
      </c>
      <c r="M334" s="248" t="s">
        <v>23</v>
      </c>
    </row>
    <row r="335" s="241" customFormat="1" ht="23.25" customHeight="1" spans="1:13">
      <c r="A335" s="248">
        <v>327</v>
      </c>
      <c r="B335" s="248" t="s">
        <v>155</v>
      </c>
      <c r="C335" s="248" t="s">
        <v>724</v>
      </c>
      <c r="D335" s="248" t="s">
        <v>725</v>
      </c>
      <c r="E335" s="248">
        <v>78.32</v>
      </c>
      <c r="F335" s="249">
        <f>(E335-50)/10</f>
        <v>2.832</v>
      </c>
      <c r="G335" s="250">
        <f>_xlfn.RANK.EQ(E335,E$9:E$1214,0)</f>
        <v>360</v>
      </c>
      <c r="H335" s="251">
        <v>75.5</v>
      </c>
      <c r="I335" s="251">
        <v>78.32</v>
      </c>
      <c r="J335" s="251">
        <v>63.65</v>
      </c>
      <c r="K335" s="251">
        <f>H335*0.2+I335*0.7+J335*0.1</f>
        <v>76.289</v>
      </c>
      <c r="L335" s="250">
        <f>_xlfn.RANK.EQ(K335,K$9:K$1214,0)</f>
        <v>327</v>
      </c>
      <c r="M335" s="248" t="s">
        <v>23</v>
      </c>
    </row>
    <row r="336" s="241" customFormat="1" ht="23.25" customHeight="1" spans="1:13">
      <c r="A336" s="248">
        <v>328</v>
      </c>
      <c r="B336" s="248" t="s">
        <v>24</v>
      </c>
      <c r="C336" s="248" t="s">
        <v>726</v>
      </c>
      <c r="D336" s="248" t="s">
        <v>727</v>
      </c>
      <c r="E336" s="248">
        <v>76.43</v>
      </c>
      <c r="F336" s="249">
        <f>(E336-50)/10</f>
        <v>2.643</v>
      </c>
      <c r="G336" s="250">
        <f>_xlfn.RANK.EQ(E336,E$9:E$1214,0)</f>
        <v>467</v>
      </c>
      <c r="H336" s="251">
        <v>81</v>
      </c>
      <c r="I336" s="251">
        <v>76.43</v>
      </c>
      <c r="J336" s="251">
        <v>65.81</v>
      </c>
      <c r="K336" s="251">
        <f>H336*0.2+I336*0.7+J336*0.1</f>
        <v>76.282</v>
      </c>
      <c r="L336" s="250">
        <f>_xlfn.RANK.EQ(K336,K$9:K$1214,0)</f>
        <v>328</v>
      </c>
      <c r="M336" s="248" t="s">
        <v>23</v>
      </c>
    </row>
    <row r="337" s="241" customFormat="1" ht="23.25" customHeight="1" spans="1:13">
      <c r="A337" s="248">
        <v>329</v>
      </c>
      <c r="B337" s="248" t="s">
        <v>184</v>
      </c>
      <c r="C337" s="248" t="s">
        <v>728</v>
      </c>
      <c r="D337" s="248" t="s">
        <v>729</v>
      </c>
      <c r="E337" s="248">
        <v>80.13</v>
      </c>
      <c r="F337" s="249">
        <f>(E337-50)/10</f>
        <v>3.013</v>
      </c>
      <c r="G337" s="250">
        <f>_xlfn.RANK.EQ(E337,E$9:E$1214,0)</f>
        <v>261</v>
      </c>
      <c r="H337" s="251">
        <v>70</v>
      </c>
      <c r="I337" s="251">
        <v>80.13</v>
      </c>
      <c r="J337" s="251">
        <v>61.9</v>
      </c>
      <c r="K337" s="251">
        <f>H337*0.2+I337*0.7+J337*0.1</f>
        <v>76.281</v>
      </c>
      <c r="L337" s="250">
        <f>_xlfn.RANK.EQ(K337,K$9:K$1214,0)</f>
        <v>329</v>
      </c>
      <c r="M337" s="248" t="s">
        <v>23</v>
      </c>
    </row>
    <row r="338" s="241" customFormat="1" ht="23.25" customHeight="1" spans="1:13">
      <c r="A338" s="248">
        <v>330</v>
      </c>
      <c r="B338" s="248" t="s">
        <v>628</v>
      </c>
      <c r="C338" s="248" t="s">
        <v>730</v>
      </c>
      <c r="D338" s="248" t="s">
        <v>731</v>
      </c>
      <c r="E338" s="248">
        <v>80.15</v>
      </c>
      <c r="F338" s="249">
        <f>(E338-50)/10</f>
        <v>3.015</v>
      </c>
      <c r="G338" s="250">
        <f>_xlfn.RANK.EQ(E338,E$9:E$1214,0)</f>
        <v>260</v>
      </c>
      <c r="H338" s="251">
        <v>70</v>
      </c>
      <c r="I338" s="251">
        <v>80.15</v>
      </c>
      <c r="J338" s="251">
        <v>61.7</v>
      </c>
      <c r="K338" s="251">
        <f>H338*0.2+I338*0.7+J338*0.1</f>
        <v>76.275</v>
      </c>
      <c r="L338" s="250">
        <f>_xlfn.RANK.EQ(K338,K$9:K$1214,0)</f>
        <v>330</v>
      </c>
      <c r="M338" s="248" t="s">
        <v>23</v>
      </c>
    </row>
    <row r="339" s="241" customFormat="1" ht="23.25" customHeight="1" spans="1:13">
      <c r="A339" s="248">
        <v>331</v>
      </c>
      <c r="B339" s="248" t="s">
        <v>112</v>
      </c>
      <c r="C339" s="248" t="s">
        <v>732</v>
      </c>
      <c r="D339" s="248" t="s">
        <v>733</v>
      </c>
      <c r="E339" s="248">
        <v>80.06</v>
      </c>
      <c r="F339" s="249">
        <f>(E339-50)/10</f>
        <v>3.006</v>
      </c>
      <c r="G339" s="250">
        <f>_xlfn.RANK.EQ(E339,E$9:E$1214,0)</f>
        <v>266</v>
      </c>
      <c r="H339" s="251">
        <v>70</v>
      </c>
      <c r="I339" s="251">
        <v>80.06</v>
      </c>
      <c r="J339" s="251">
        <v>62.3</v>
      </c>
      <c r="K339" s="251">
        <f>H339*0.2+I339*0.7+J339*0.1</f>
        <v>76.272</v>
      </c>
      <c r="L339" s="250">
        <f>_xlfn.RANK.EQ(K339,K$9:K$1214,0)</f>
        <v>331</v>
      </c>
      <c r="M339" s="248" t="s">
        <v>23</v>
      </c>
    </row>
    <row r="340" s="241" customFormat="1" ht="23.25" customHeight="1" spans="1:13">
      <c r="A340" s="248">
        <v>332</v>
      </c>
      <c r="B340" s="248" t="s">
        <v>48</v>
      </c>
      <c r="C340" s="248" t="s">
        <v>734</v>
      </c>
      <c r="D340" s="248" t="s">
        <v>735</v>
      </c>
      <c r="E340" s="248" t="s">
        <v>736</v>
      </c>
      <c r="F340" s="249">
        <f>(E340-50)/10</f>
        <v>2.938</v>
      </c>
      <c r="G340" s="250">
        <f>_xlfn.RANK.EQ(E340,E$9:E$1214,0)</f>
        <v>307</v>
      </c>
      <c r="H340" s="251">
        <v>71</v>
      </c>
      <c r="I340" s="251">
        <v>79.38</v>
      </c>
      <c r="J340" s="251">
        <v>65</v>
      </c>
      <c r="K340" s="251">
        <f>H340*0.2+I340*0.7+J340*0.1</f>
        <v>76.266</v>
      </c>
      <c r="L340" s="250">
        <f>_xlfn.RANK.EQ(K340,K$9:K$1214,0)</f>
        <v>332</v>
      </c>
      <c r="M340" s="248" t="s">
        <v>23</v>
      </c>
    </row>
    <row r="341" s="241" customFormat="1" ht="23.25" customHeight="1" spans="1:13">
      <c r="A341" s="248">
        <v>333</v>
      </c>
      <c r="B341" s="248" t="s">
        <v>229</v>
      </c>
      <c r="C341" s="248" t="s">
        <v>737</v>
      </c>
      <c r="D341" s="248" t="s">
        <v>738</v>
      </c>
      <c r="E341" s="248">
        <v>79.14</v>
      </c>
      <c r="F341" s="249">
        <f>(E341-50)/10</f>
        <v>2.914</v>
      </c>
      <c r="G341" s="250">
        <f>_xlfn.RANK.EQ(E341,E$9:E$1214,0)</f>
        <v>322</v>
      </c>
      <c r="H341" s="251">
        <v>73</v>
      </c>
      <c r="I341" s="251">
        <v>79.14</v>
      </c>
      <c r="J341" s="251">
        <v>62.5</v>
      </c>
      <c r="K341" s="251">
        <f>H341*0.2+I341*0.7+J341*0.1</f>
        <v>76.248</v>
      </c>
      <c r="L341" s="250">
        <f>_xlfn.RANK.EQ(K341,K$9:K$1214,0)</f>
        <v>333</v>
      </c>
      <c r="M341" s="248" t="s">
        <v>23</v>
      </c>
    </row>
    <row r="342" s="241" customFormat="1" ht="23.25" customHeight="1" spans="1:13">
      <c r="A342" s="248">
        <v>334</v>
      </c>
      <c r="B342" s="248" t="s">
        <v>36</v>
      </c>
      <c r="C342" s="248" t="s">
        <v>739</v>
      </c>
      <c r="D342" s="248" t="s">
        <v>740</v>
      </c>
      <c r="E342" s="248">
        <v>79.69</v>
      </c>
      <c r="F342" s="249">
        <f>(E342-50)/10</f>
        <v>2.969</v>
      </c>
      <c r="G342" s="250">
        <f>_xlfn.RANK.EQ(E342,E$9:E$1214,0)</f>
        <v>293</v>
      </c>
      <c r="H342" s="251">
        <v>71</v>
      </c>
      <c r="I342" s="251">
        <v>79.69</v>
      </c>
      <c r="J342" s="251">
        <v>62.6</v>
      </c>
      <c r="K342" s="251">
        <f>H342*0.2+I342*0.7+J342*0.1</f>
        <v>76.243</v>
      </c>
      <c r="L342" s="250">
        <f>_xlfn.RANK.EQ(K342,K$9:K$1214,0)</f>
        <v>334</v>
      </c>
      <c r="M342" s="248" t="s">
        <v>23</v>
      </c>
    </row>
    <row r="343" s="241" customFormat="1" ht="23.25" customHeight="1" spans="1:13">
      <c r="A343" s="248">
        <v>335</v>
      </c>
      <c r="B343" s="248" t="s">
        <v>51</v>
      </c>
      <c r="C343" s="248" t="s">
        <v>741</v>
      </c>
      <c r="D343" s="248" t="s">
        <v>742</v>
      </c>
      <c r="E343" s="248">
        <v>79.85</v>
      </c>
      <c r="F343" s="249">
        <f>(E343-50)/10</f>
        <v>2.985</v>
      </c>
      <c r="G343" s="250">
        <f>_xlfn.RANK.EQ(E343,E$9:E$1214,0)</f>
        <v>282</v>
      </c>
      <c r="H343" s="251">
        <v>70</v>
      </c>
      <c r="I343" s="251">
        <v>79.85</v>
      </c>
      <c r="J343" s="251">
        <v>63.45</v>
      </c>
      <c r="K343" s="251">
        <f>H343*0.2+I343*0.7+J343*0.1</f>
        <v>76.24</v>
      </c>
      <c r="L343" s="250">
        <f>_xlfn.RANK.EQ(K343,K$9:K$1214,0)</f>
        <v>335</v>
      </c>
      <c r="M343" s="248" t="s">
        <v>23</v>
      </c>
    </row>
    <row r="344" s="241" customFormat="1" ht="23.25" customHeight="1" spans="1:13">
      <c r="A344" s="248">
        <v>336</v>
      </c>
      <c r="B344" s="248" t="s">
        <v>468</v>
      </c>
      <c r="C344" s="248" t="s">
        <v>743</v>
      </c>
      <c r="D344" s="248" t="s">
        <v>744</v>
      </c>
      <c r="E344" s="248">
        <v>79.02</v>
      </c>
      <c r="F344" s="249">
        <f>(E344-50)/10</f>
        <v>2.902</v>
      </c>
      <c r="G344" s="250">
        <f>_xlfn.RANK.EQ(E344,E$9:E$1214,0)</f>
        <v>331</v>
      </c>
      <c r="H344" s="251">
        <v>72</v>
      </c>
      <c r="I344" s="251">
        <v>79.02</v>
      </c>
      <c r="J344" s="251">
        <v>64.85</v>
      </c>
      <c r="K344" s="251">
        <f>H344*0.2+I344*0.7+J344*0.1</f>
        <v>76.199</v>
      </c>
      <c r="L344" s="250">
        <f>_xlfn.RANK.EQ(K344,K$9:K$1214,0)</f>
        <v>336</v>
      </c>
      <c r="M344" s="248" t="s">
        <v>23</v>
      </c>
    </row>
    <row r="345" s="241" customFormat="1" ht="23.25" customHeight="1" spans="1:13">
      <c r="A345" s="248">
        <v>337</v>
      </c>
      <c r="B345" s="248" t="s">
        <v>72</v>
      </c>
      <c r="C345" s="259" t="s">
        <v>745</v>
      </c>
      <c r="D345" s="248" t="s">
        <v>746</v>
      </c>
      <c r="E345" s="248">
        <v>79.86</v>
      </c>
      <c r="F345" s="249">
        <f>(E345-50)/10</f>
        <v>2.986</v>
      </c>
      <c r="G345" s="250">
        <f>_xlfn.RANK.EQ(E345,E$9:E$1214,0)</f>
        <v>281</v>
      </c>
      <c r="H345" s="251">
        <v>70</v>
      </c>
      <c r="I345" s="251">
        <v>79.86</v>
      </c>
      <c r="J345" s="251">
        <v>62.8</v>
      </c>
      <c r="K345" s="251">
        <f>H345*0.2+I345*0.7+J345*0.1</f>
        <v>76.182</v>
      </c>
      <c r="L345" s="250">
        <f>_xlfn.RANK.EQ(K345,K$9:K$1214,0)</f>
        <v>337</v>
      </c>
      <c r="M345" s="248" t="s">
        <v>23</v>
      </c>
    </row>
    <row r="346" s="241" customFormat="1" ht="23.25" customHeight="1" spans="1:13">
      <c r="A346" s="248">
        <v>338</v>
      </c>
      <c r="B346" s="248" t="s">
        <v>222</v>
      </c>
      <c r="C346" s="248" t="s">
        <v>747</v>
      </c>
      <c r="D346" s="248" t="s">
        <v>748</v>
      </c>
      <c r="E346" s="248">
        <v>79.88</v>
      </c>
      <c r="F346" s="249">
        <f>(E346-50)/10</f>
        <v>2.988</v>
      </c>
      <c r="G346" s="250">
        <f>_xlfn.RANK.EQ(E346,E$9:E$1214,0)</f>
        <v>277</v>
      </c>
      <c r="H346" s="251">
        <v>70</v>
      </c>
      <c r="I346" s="251">
        <v>79.88</v>
      </c>
      <c r="J346" s="251">
        <v>62.45</v>
      </c>
      <c r="K346" s="251">
        <f>H346*0.2+I346*0.7+J346*0.1</f>
        <v>76.161</v>
      </c>
      <c r="L346" s="250">
        <f>_xlfn.RANK.EQ(K346,K$9:K$1214,0)</f>
        <v>338</v>
      </c>
      <c r="M346" s="248" t="s">
        <v>23</v>
      </c>
    </row>
    <row r="347" s="241" customFormat="1" ht="23.25" customHeight="1" spans="1:13">
      <c r="A347" s="248">
        <v>339</v>
      </c>
      <c r="B347" s="248" t="s">
        <v>112</v>
      </c>
      <c r="C347" s="248" t="s">
        <v>749</v>
      </c>
      <c r="D347" s="248" t="s">
        <v>750</v>
      </c>
      <c r="E347" s="248">
        <v>79.83</v>
      </c>
      <c r="F347" s="249">
        <f>(E347-50)/10</f>
        <v>2.983</v>
      </c>
      <c r="G347" s="250">
        <f>_xlfn.RANK.EQ(E347,E$9:E$1214,0)</f>
        <v>285</v>
      </c>
      <c r="H347" s="251">
        <v>70</v>
      </c>
      <c r="I347" s="251">
        <v>79.83</v>
      </c>
      <c r="J347" s="251">
        <v>62.8</v>
      </c>
      <c r="K347" s="251">
        <f>H347*0.2+I347*0.7+J347*0.1</f>
        <v>76.161</v>
      </c>
      <c r="L347" s="250">
        <f>_xlfn.RANK.EQ(K347,K$9:K$1214,0)</f>
        <v>338</v>
      </c>
      <c r="M347" s="248" t="s">
        <v>23</v>
      </c>
    </row>
    <row r="348" s="241" customFormat="1" ht="23.25" customHeight="1" spans="1:13">
      <c r="A348" s="248">
        <v>340</v>
      </c>
      <c r="B348" s="248" t="s">
        <v>255</v>
      </c>
      <c r="C348" s="248" t="s">
        <v>751</v>
      </c>
      <c r="D348" s="248" t="s">
        <v>752</v>
      </c>
      <c r="E348" s="248">
        <v>80.08</v>
      </c>
      <c r="F348" s="249">
        <f>(E348-50)/10</f>
        <v>3.008</v>
      </c>
      <c r="G348" s="250">
        <f>_xlfn.RANK.EQ(E348,E$9:E$1214,0)</f>
        <v>264</v>
      </c>
      <c r="H348" s="251">
        <v>70</v>
      </c>
      <c r="I348" s="251">
        <v>80.08</v>
      </c>
      <c r="J348" s="251">
        <v>60.4</v>
      </c>
      <c r="K348" s="251">
        <f>H348*0.2+I348*0.7+J348*0.1</f>
        <v>76.096</v>
      </c>
      <c r="L348" s="250">
        <f>_xlfn.RANK.EQ(K348,K$9:K$1214,0)</f>
        <v>340</v>
      </c>
      <c r="M348" s="248" t="s">
        <v>23</v>
      </c>
    </row>
    <row r="349" s="241" customFormat="1" ht="23.25" customHeight="1" spans="1:13">
      <c r="A349" s="248">
        <v>341</v>
      </c>
      <c r="B349" s="248" t="s">
        <v>36</v>
      </c>
      <c r="C349" s="248" t="s">
        <v>753</v>
      </c>
      <c r="D349" s="248" t="s">
        <v>754</v>
      </c>
      <c r="E349" s="248">
        <v>77.87</v>
      </c>
      <c r="F349" s="249">
        <f>(E349-50)/10</f>
        <v>2.787</v>
      </c>
      <c r="G349" s="250">
        <f>_xlfn.RANK.EQ(E349,E$9:E$1214,0)</f>
        <v>371</v>
      </c>
      <c r="H349" s="251">
        <v>76.5</v>
      </c>
      <c r="I349" s="251">
        <v>77.87</v>
      </c>
      <c r="J349" s="251">
        <v>62.75</v>
      </c>
      <c r="K349" s="251">
        <f>H349*0.2+I349*0.7+J349*0.1</f>
        <v>76.084</v>
      </c>
      <c r="L349" s="250">
        <f>_xlfn.RANK.EQ(K349,K$9:K$1214,0)</f>
        <v>341</v>
      </c>
      <c r="M349" s="248" t="s">
        <v>23</v>
      </c>
    </row>
    <row r="350" s="241" customFormat="1" ht="23.25" customHeight="1" spans="1:13">
      <c r="A350" s="248">
        <v>342</v>
      </c>
      <c r="B350" s="248" t="s">
        <v>48</v>
      </c>
      <c r="C350" s="248" t="s">
        <v>755</v>
      </c>
      <c r="D350" s="248" t="s">
        <v>756</v>
      </c>
      <c r="E350" s="248" t="s">
        <v>703</v>
      </c>
      <c r="F350" s="249">
        <f>(E350-50)/10</f>
        <v>2.975</v>
      </c>
      <c r="G350" s="250">
        <f>_xlfn.RANK.EQ(E350,E$9:E$1214,0)</f>
        <v>288</v>
      </c>
      <c r="H350" s="251">
        <v>70</v>
      </c>
      <c r="I350" s="251">
        <v>79.75</v>
      </c>
      <c r="J350" s="251">
        <v>62.3</v>
      </c>
      <c r="K350" s="251">
        <f>H350*0.2+I350*0.7+J350*0.1</f>
        <v>76.055</v>
      </c>
      <c r="L350" s="250">
        <f>_xlfn.RANK.EQ(K350,K$9:K$1214,0)</f>
        <v>342</v>
      </c>
      <c r="M350" s="248" t="s">
        <v>23</v>
      </c>
    </row>
    <row r="351" s="241" customFormat="1" ht="23.25" customHeight="1" spans="1:13">
      <c r="A351" s="248">
        <v>343</v>
      </c>
      <c r="B351" s="248" t="s">
        <v>24</v>
      </c>
      <c r="C351" s="248" t="s">
        <v>757</v>
      </c>
      <c r="D351" s="248" t="s">
        <v>758</v>
      </c>
      <c r="E351" s="248">
        <v>79.7</v>
      </c>
      <c r="F351" s="249">
        <f>(E351-50)/10</f>
        <v>2.97</v>
      </c>
      <c r="G351" s="250">
        <f>_xlfn.RANK.EQ(E351,E$9:E$1214,0)</f>
        <v>290</v>
      </c>
      <c r="H351" s="251">
        <v>70</v>
      </c>
      <c r="I351" s="251">
        <v>79.7</v>
      </c>
      <c r="J351" s="251">
        <v>62.4</v>
      </c>
      <c r="K351" s="251">
        <f>H351*0.2+I351*0.7+J351*0.1</f>
        <v>76.03</v>
      </c>
      <c r="L351" s="250">
        <f>_xlfn.RANK.EQ(K351,K$9:K$1214,0)</f>
        <v>343</v>
      </c>
      <c r="M351" s="248" t="s">
        <v>23</v>
      </c>
    </row>
    <row r="352" s="241" customFormat="1" ht="23.25" customHeight="1" spans="1:13">
      <c r="A352" s="248">
        <v>344</v>
      </c>
      <c r="B352" s="248" t="s">
        <v>521</v>
      </c>
      <c r="C352" s="248" t="s">
        <v>759</v>
      </c>
      <c r="D352" s="248" t="s">
        <v>760</v>
      </c>
      <c r="E352" s="248">
        <v>74.56</v>
      </c>
      <c r="F352" s="249">
        <f>(E352-50)/10</f>
        <v>2.456</v>
      </c>
      <c r="G352" s="250">
        <f>_xlfn.RANK.EQ(E352,E$9:E$1214,0)</f>
        <v>616</v>
      </c>
      <c r="H352" s="251">
        <v>85</v>
      </c>
      <c r="I352" s="251">
        <v>74.56</v>
      </c>
      <c r="J352" s="251">
        <v>68.33</v>
      </c>
      <c r="K352" s="251">
        <f>H352*0.2+I352*0.7+J352*0.1</f>
        <v>76.025</v>
      </c>
      <c r="L352" s="250">
        <f>_xlfn.RANK.EQ(K352,K$9:K$1214,0)</f>
        <v>344</v>
      </c>
      <c r="M352" s="248" t="s">
        <v>23</v>
      </c>
    </row>
    <row r="353" s="241" customFormat="1" ht="23.25" customHeight="1" spans="1:13">
      <c r="A353" s="248">
        <v>345</v>
      </c>
      <c r="B353" s="248" t="s">
        <v>468</v>
      </c>
      <c r="C353" s="248" t="s">
        <v>761</v>
      </c>
      <c r="D353" s="248" t="s">
        <v>762</v>
      </c>
      <c r="E353" s="248">
        <v>79.69</v>
      </c>
      <c r="F353" s="249">
        <f>(E353-50)/10</f>
        <v>2.969</v>
      </c>
      <c r="G353" s="250">
        <f>_xlfn.RANK.EQ(E353,E$9:E$1214,0)</f>
        <v>293</v>
      </c>
      <c r="H353" s="251">
        <v>70</v>
      </c>
      <c r="I353" s="251">
        <v>79.69</v>
      </c>
      <c r="J353" s="251">
        <v>62.25</v>
      </c>
      <c r="K353" s="251">
        <f>H353*0.2+I353*0.7+J353*0.1</f>
        <v>76.008</v>
      </c>
      <c r="L353" s="250">
        <f>_xlfn.RANK.EQ(K353,K$9:K$1214,0)</f>
        <v>345</v>
      </c>
      <c r="M353" s="248" t="s">
        <v>23</v>
      </c>
    </row>
    <row r="354" s="241" customFormat="1" ht="23.25" customHeight="1" spans="1:13">
      <c r="A354" s="248">
        <v>346</v>
      </c>
      <c r="B354" s="248" t="s">
        <v>303</v>
      </c>
      <c r="C354" s="248" t="s">
        <v>763</v>
      </c>
      <c r="D354" s="248" t="s">
        <v>764</v>
      </c>
      <c r="E354" s="248">
        <v>79.79</v>
      </c>
      <c r="F354" s="249">
        <f>(E354-50)/10</f>
        <v>2.979</v>
      </c>
      <c r="G354" s="250">
        <f>_xlfn.RANK.EQ(E354,E$9:E$1214,0)</f>
        <v>286</v>
      </c>
      <c r="H354" s="251">
        <v>70</v>
      </c>
      <c r="I354" s="251">
        <v>79.79</v>
      </c>
      <c r="J354" s="251">
        <v>61.05</v>
      </c>
      <c r="K354" s="251">
        <f>H354*0.2+I354*0.7+J354*0.1</f>
        <v>75.958</v>
      </c>
      <c r="L354" s="250">
        <f>_xlfn.RANK.EQ(K354,K$9:K$1214,0)</f>
        <v>346</v>
      </c>
      <c r="M354" s="248" t="s">
        <v>23</v>
      </c>
    </row>
    <row r="355" s="241" customFormat="1" ht="23.25" customHeight="1" spans="1:13">
      <c r="A355" s="248">
        <v>347</v>
      </c>
      <c r="B355" s="248" t="s">
        <v>84</v>
      </c>
      <c r="C355" s="248" t="s">
        <v>765</v>
      </c>
      <c r="D355" s="248" t="s">
        <v>766</v>
      </c>
      <c r="E355" s="248">
        <v>79.38</v>
      </c>
      <c r="F355" s="249">
        <f>(E355-50)/10</f>
        <v>2.938</v>
      </c>
      <c r="G355" s="250">
        <f>_xlfn.RANK.EQ(E355,E$9:E$1214,0)</f>
        <v>307</v>
      </c>
      <c r="H355" s="251">
        <v>71</v>
      </c>
      <c r="I355" s="251">
        <v>79.38</v>
      </c>
      <c r="J355" s="251">
        <v>61.7</v>
      </c>
      <c r="K355" s="251">
        <f>H355*0.2+I355*0.7+J355*0.1</f>
        <v>75.936</v>
      </c>
      <c r="L355" s="250">
        <f>_xlfn.RANK.EQ(K355,K$9:K$1214,0)</f>
        <v>347</v>
      </c>
      <c r="M355" s="248" t="s">
        <v>23</v>
      </c>
    </row>
    <row r="356" s="241" customFormat="1" ht="23.25" customHeight="1" spans="1:13">
      <c r="A356" s="248">
        <v>348</v>
      </c>
      <c r="B356" s="248" t="s">
        <v>121</v>
      </c>
      <c r="C356" s="248" t="s">
        <v>767</v>
      </c>
      <c r="D356" s="248" t="s">
        <v>768</v>
      </c>
      <c r="E356" s="248">
        <v>79.44</v>
      </c>
      <c r="F356" s="249">
        <f>(E356-50)/10</f>
        <v>2.944</v>
      </c>
      <c r="G356" s="250">
        <f>_xlfn.RANK.EQ(E356,E$9:E$1214,0)</f>
        <v>302</v>
      </c>
      <c r="H356" s="251">
        <v>70</v>
      </c>
      <c r="I356" s="251">
        <v>79.44</v>
      </c>
      <c r="J356" s="251">
        <v>63.1</v>
      </c>
      <c r="K356" s="251">
        <f>H356*0.2+I356*0.7+J356*0.1</f>
        <v>75.918</v>
      </c>
      <c r="L356" s="250">
        <f>_xlfn.RANK.EQ(K356,K$9:K$1214,0)</f>
        <v>348</v>
      </c>
      <c r="M356" s="248" t="s">
        <v>23</v>
      </c>
    </row>
    <row r="357" s="241" customFormat="1" ht="23.25" customHeight="1" spans="1:13">
      <c r="A357" s="248">
        <v>349</v>
      </c>
      <c r="B357" s="248" t="s">
        <v>255</v>
      </c>
      <c r="C357" s="248" t="s">
        <v>769</v>
      </c>
      <c r="D357" s="248" t="s">
        <v>770</v>
      </c>
      <c r="E357" s="248">
        <v>79.7</v>
      </c>
      <c r="F357" s="249">
        <f>(E357-50)/10</f>
        <v>2.97</v>
      </c>
      <c r="G357" s="250">
        <f>_xlfn.RANK.EQ(E357,E$9:E$1214,0)</f>
        <v>290</v>
      </c>
      <c r="H357" s="251">
        <v>70</v>
      </c>
      <c r="I357" s="251">
        <v>79.7</v>
      </c>
      <c r="J357" s="251">
        <v>61.2</v>
      </c>
      <c r="K357" s="251">
        <f>H357*0.2+I357*0.7+J357*0.1</f>
        <v>75.91</v>
      </c>
      <c r="L357" s="250">
        <f>_xlfn.RANK.EQ(K357,K$9:K$1214,0)</f>
        <v>349</v>
      </c>
      <c r="M357" s="248" t="s">
        <v>23</v>
      </c>
    </row>
    <row r="358" s="241" customFormat="1" ht="23.25" customHeight="1" spans="1:13">
      <c r="A358" s="248">
        <v>350</v>
      </c>
      <c r="B358" s="248" t="s">
        <v>195</v>
      </c>
      <c r="C358" s="248" t="s">
        <v>771</v>
      </c>
      <c r="D358" s="248" t="s">
        <v>772</v>
      </c>
      <c r="E358" s="248">
        <v>79.17</v>
      </c>
      <c r="F358" s="249">
        <f>(E358-50)/10</f>
        <v>2.917</v>
      </c>
      <c r="G358" s="250">
        <f>_xlfn.RANK.EQ(E358,E$9:E$1214,0)</f>
        <v>321</v>
      </c>
      <c r="H358" s="251">
        <v>70</v>
      </c>
      <c r="I358" s="251">
        <v>79.17</v>
      </c>
      <c r="J358" s="251">
        <v>64.9</v>
      </c>
      <c r="K358" s="251">
        <f>H358*0.2+I358*0.7+J358*0.1</f>
        <v>75.909</v>
      </c>
      <c r="L358" s="250">
        <f>_xlfn.RANK.EQ(K358,K$9:K$1214,0)</f>
        <v>350</v>
      </c>
      <c r="M358" s="248" t="s">
        <v>23</v>
      </c>
    </row>
    <row r="359" s="241" customFormat="1" ht="23.25" customHeight="1" spans="1:13">
      <c r="A359" s="248">
        <v>351</v>
      </c>
      <c r="B359" s="248" t="s">
        <v>36</v>
      </c>
      <c r="C359" s="248" t="s">
        <v>773</v>
      </c>
      <c r="D359" s="248" t="s">
        <v>774</v>
      </c>
      <c r="E359" s="248">
        <v>79.49</v>
      </c>
      <c r="F359" s="249">
        <f>(E359-50)/10</f>
        <v>2.949</v>
      </c>
      <c r="G359" s="250">
        <f>_xlfn.RANK.EQ(E359,E$9:E$1214,0)</f>
        <v>300</v>
      </c>
      <c r="H359" s="251">
        <v>70</v>
      </c>
      <c r="I359" s="251">
        <v>79.49</v>
      </c>
      <c r="J359" s="251">
        <v>62.45</v>
      </c>
      <c r="K359" s="251">
        <f>H359*0.2+I359*0.7+J359*0.1</f>
        <v>75.888</v>
      </c>
      <c r="L359" s="250">
        <f>_xlfn.RANK.EQ(K359,K$9:K$1214,0)</f>
        <v>351</v>
      </c>
      <c r="M359" s="248" t="s">
        <v>23</v>
      </c>
    </row>
    <row r="360" s="241" customFormat="1" ht="23.25" customHeight="1" spans="1:13">
      <c r="A360" s="248">
        <v>352</v>
      </c>
      <c r="B360" s="248" t="s">
        <v>36</v>
      </c>
      <c r="C360" s="248" t="s">
        <v>775</v>
      </c>
      <c r="D360" s="248" t="s">
        <v>776</v>
      </c>
      <c r="E360" s="248">
        <v>78.6</v>
      </c>
      <c r="F360" s="249">
        <f>(E360-50)/10</f>
        <v>2.86</v>
      </c>
      <c r="G360" s="250">
        <f>_xlfn.RANK.EQ(E360,E$9:E$1214,0)</f>
        <v>342</v>
      </c>
      <c r="H360" s="251">
        <v>73</v>
      </c>
      <c r="I360" s="251">
        <v>78.6</v>
      </c>
      <c r="J360" s="251">
        <v>62.65</v>
      </c>
      <c r="K360" s="251">
        <f>H360*0.2+I360*0.7+J360*0.1</f>
        <v>75.885</v>
      </c>
      <c r="L360" s="250">
        <f>_xlfn.RANK.EQ(K360,K$9:K$1214,0)</f>
        <v>352</v>
      </c>
      <c r="M360" s="248" t="s">
        <v>23</v>
      </c>
    </row>
    <row r="361" s="241" customFormat="1" ht="23.25" customHeight="1" spans="1:13">
      <c r="A361" s="248">
        <v>353</v>
      </c>
      <c r="B361" s="248" t="s">
        <v>24</v>
      </c>
      <c r="C361" s="248" t="s">
        <v>777</v>
      </c>
      <c r="D361" s="248" t="s">
        <v>778</v>
      </c>
      <c r="E361" s="248">
        <v>79.63</v>
      </c>
      <c r="F361" s="249">
        <f>(E361-50)/10</f>
        <v>2.963</v>
      </c>
      <c r="G361" s="250">
        <f>_xlfn.RANK.EQ(E361,E$9:E$1214,0)</f>
        <v>295</v>
      </c>
      <c r="H361" s="251">
        <v>70</v>
      </c>
      <c r="I361" s="251">
        <v>79.63</v>
      </c>
      <c r="J361" s="251">
        <v>61.4</v>
      </c>
      <c r="K361" s="251">
        <f>H361*0.2+I361*0.7+J361*0.1</f>
        <v>75.881</v>
      </c>
      <c r="L361" s="250">
        <f>_xlfn.RANK.EQ(K361,K$9:K$1214,0)</f>
        <v>353</v>
      </c>
      <c r="M361" s="248" t="s">
        <v>23</v>
      </c>
    </row>
    <row r="362" s="241" customFormat="1" ht="23.25" customHeight="1" spans="1:13">
      <c r="A362" s="248">
        <v>354</v>
      </c>
      <c r="B362" s="250" t="s">
        <v>56</v>
      </c>
      <c r="C362" s="248" t="s">
        <v>779</v>
      </c>
      <c r="D362" s="250" t="s">
        <v>780</v>
      </c>
      <c r="E362" s="248">
        <v>79.11</v>
      </c>
      <c r="F362" s="249">
        <f>(E362-50)/10</f>
        <v>2.911</v>
      </c>
      <c r="G362" s="250">
        <f>_xlfn.RANK.EQ(E362,E$9:E$1214,0)</f>
        <v>325</v>
      </c>
      <c r="H362" s="255">
        <v>71</v>
      </c>
      <c r="I362" s="255">
        <v>79.11</v>
      </c>
      <c r="J362" s="255">
        <v>63</v>
      </c>
      <c r="K362" s="251">
        <f>H362*0.2+I362*0.7+J362*0.1</f>
        <v>75.877</v>
      </c>
      <c r="L362" s="250">
        <f>_xlfn.RANK.EQ(K362,K$9:K$1214,0)</f>
        <v>354</v>
      </c>
      <c r="M362" s="248" t="s">
        <v>23</v>
      </c>
    </row>
    <row r="363" s="241" customFormat="1" ht="23" customHeight="1" spans="1:13">
      <c r="A363" s="248">
        <v>355</v>
      </c>
      <c r="B363" s="248" t="s">
        <v>59</v>
      </c>
      <c r="C363" s="248" t="s">
        <v>781</v>
      </c>
      <c r="D363" s="248" t="s">
        <v>782</v>
      </c>
      <c r="E363" s="248">
        <v>78.45</v>
      </c>
      <c r="F363" s="249">
        <f>(E363-50)/10</f>
        <v>2.845</v>
      </c>
      <c r="G363" s="250">
        <f>_xlfn.RANK.EQ(E363,E$9:E$1214,0)</f>
        <v>350</v>
      </c>
      <c r="H363" s="251">
        <v>72</v>
      </c>
      <c r="I363" s="251">
        <v>78.45</v>
      </c>
      <c r="J363" s="251">
        <v>65.6</v>
      </c>
      <c r="K363" s="251">
        <f>H363*0.2+I363*0.7+J363*0.1</f>
        <v>75.875</v>
      </c>
      <c r="L363" s="250">
        <f>_xlfn.RANK.EQ(K363,K$9:K$1214,0)</f>
        <v>355</v>
      </c>
      <c r="M363" s="248" t="s">
        <v>23</v>
      </c>
    </row>
    <row r="364" s="241" customFormat="1" ht="23.25" customHeight="1" spans="1:13">
      <c r="A364" s="248">
        <v>356</v>
      </c>
      <c r="B364" s="248" t="s">
        <v>89</v>
      </c>
      <c r="C364" s="248" t="s">
        <v>783</v>
      </c>
      <c r="D364" s="248" t="s">
        <v>784</v>
      </c>
      <c r="E364" s="248" t="s">
        <v>785</v>
      </c>
      <c r="F364" s="249">
        <f>(E364-50)/10</f>
        <v>2.935</v>
      </c>
      <c r="G364" s="250">
        <f>_xlfn.RANK.EQ(E364,E$9:E$1214,0)</f>
        <v>310</v>
      </c>
      <c r="H364" s="251">
        <v>70</v>
      </c>
      <c r="I364" s="251">
        <v>79.35</v>
      </c>
      <c r="J364" s="251">
        <v>63.3</v>
      </c>
      <c r="K364" s="251">
        <f>H364*0.2+I364*0.7+J364*0.1</f>
        <v>75.875</v>
      </c>
      <c r="L364" s="250">
        <f>_xlfn.RANK.EQ(K364,K$9:K$1214,0)</f>
        <v>355</v>
      </c>
      <c r="M364" s="248" t="s">
        <v>23</v>
      </c>
    </row>
    <row r="365" s="241" customFormat="1" ht="23.25" customHeight="1" spans="1:13">
      <c r="A365" s="248">
        <v>357</v>
      </c>
      <c r="B365" s="248" t="s">
        <v>45</v>
      </c>
      <c r="C365" s="248" t="s">
        <v>786</v>
      </c>
      <c r="D365" s="248" t="s">
        <v>787</v>
      </c>
      <c r="E365" s="248">
        <v>79.75</v>
      </c>
      <c r="F365" s="249">
        <f>(E365-50)/10</f>
        <v>2.975</v>
      </c>
      <c r="G365" s="250">
        <f>_xlfn.RANK.EQ(E365,E$9:E$1214,0)</f>
        <v>288</v>
      </c>
      <c r="H365" s="251">
        <v>70</v>
      </c>
      <c r="I365" s="251">
        <v>79.75</v>
      </c>
      <c r="J365" s="251">
        <v>60.4</v>
      </c>
      <c r="K365" s="251">
        <f>H365*0.2+I365*0.7+J365*0.1</f>
        <v>75.865</v>
      </c>
      <c r="L365" s="250">
        <f>_xlfn.RANK.EQ(K365,K$9:K$1214,0)</f>
        <v>357</v>
      </c>
      <c r="M365" s="248" t="s">
        <v>23</v>
      </c>
    </row>
    <row r="366" s="241" customFormat="1" ht="23.25" customHeight="1" spans="1:13">
      <c r="A366" s="248">
        <v>358</v>
      </c>
      <c r="B366" s="250" t="s">
        <v>66</v>
      </c>
      <c r="C366" s="250" t="s">
        <v>788</v>
      </c>
      <c r="D366" s="250" t="s">
        <v>789</v>
      </c>
      <c r="E366" s="248">
        <v>74.89</v>
      </c>
      <c r="F366" s="249">
        <f>(E366-50)/10</f>
        <v>2.489</v>
      </c>
      <c r="G366" s="250">
        <f>_xlfn.RANK.EQ(E366,E$9:E$1214,0)</f>
        <v>586</v>
      </c>
      <c r="H366" s="255">
        <v>82</v>
      </c>
      <c r="I366" s="255">
        <v>74.89</v>
      </c>
      <c r="J366" s="255">
        <v>70.33</v>
      </c>
      <c r="K366" s="251">
        <f>H366*0.2+I366*0.7+J366*0.1</f>
        <v>75.856</v>
      </c>
      <c r="L366" s="250">
        <f>_xlfn.RANK.EQ(K366,K$9:K$1214,0)</f>
        <v>358</v>
      </c>
      <c r="M366" s="248" t="s">
        <v>23</v>
      </c>
    </row>
    <row r="367" s="241" customFormat="1" ht="23.25" customHeight="1" spans="1:13">
      <c r="A367" s="248">
        <v>359</v>
      </c>
      <c r="B367" s="248" t="s">
        <v>36</v>
      </c>
      <c r="C367" s="248" t="s">
        <v>790</v>
      </c>
      <c r="D367" s="248" t="s">
        <v>791</v>
      </c>
      <c r="E367" s="248">
        <v>79.45</v>
      </c>
      <c r="F367" s="249">
        <f>(E367-50)/10</f>
        <v>2.945</v>
      </c>
      <c r="G367" s="250">
        <f>_xlfn.RANK.EQ(E367,E$9:E$1214,0)</f>
        <v>301</v>
      </c>
      <c r="H367" s="251">
        <v>70</v>
      </c>
      <c r="I367" s="251">
        <v>79.45</v>
      </c>
      <c r="J367" s="251">
        <v>62.35</v>
      </c>
      <c r="K367" s="251">
        <f>H367*0.2+I367*0.7+J367*0.1</f>
        <v>75.85</v>
      </c>
      <c r="L367" s="250">
        <f>_xlfn.RANK.EQ(K367,K$9:K$1214,0)</f>
        <v>359</v>
      </c>
      <c r="M367" s="248" t="s">
        <v>23</v>
      </c>
    </row>
    <row r="368" s="241" customFormat="1" ht="23.25" customHeight="1" spans="1:13">
      <c r="A368" s="248">
        <v>360</v>
      </c>
      <c r="B368" s="248" t="s">
        <v>334</v>
      </c>
      <c r="C368" s="248" t="s">
        <v>792</v>
      </c>
      <c r="D368" s="248" t="s">
        <v>793</v>
      </c>
      <c r="E368" s="248">
        <v>79.42</v>
      </c>
      <c r="F368" s="249">
        <f>(E368-50)/10</f>
        <v>2.942</v>
      </c>
      <c r="G368" s="250">
        <f>_xlfn.RANK.EQ(E368,E$9:E$1214,0)</f>
        <v>304</v>
      </c>
      <c r="H368" s="251">
        <v>70</v>
      </c>
      <c r="I368" s="251">
        <v>79.42</v>
      </c>
      <c r="J368" s="251">
        <v>62.5</v>
      </c>
      <c r="K368" s="251">
        <f>H368*0.2+I368*0.7+J368*0.1</f>
        <v>75.844</v>
      </c>
      <c r="L368" s="250">
        <f>_xlfn.RANK.EQ(K368,K$9:K$1214,0)</f>
        <v>360</v>
      </c>
      <c r="M368" s="248" t="s">
        <v>23</v>
      </c>
    </row>
    <row r="369" s="241" customFormat="1" ht="23.25" customHeight="1" spans="1:13">
      <c r="A369" s="248">
        <v>361</v>
      </c>
      <c r="B369" s="250" t="s">
        <v>27</v>
      </c>
      <c r="C369" s="250" t="s">
        <v>794</v>
      </c>
      <c r="D369" s="250" t="s">
        <v>795</v>
      </c>
      <c r="E369" s="248">
        <v>79.39</v>
      </c>
      <c r="F369" s="249">
        <f>(E369-50)/10</f>
        <v>2.939</v>
      </c>
      <c r="G369" s="250">
        <f>_xlfn.RANK.EQ(E369,E$9:E$1214,0)</f>
        <v>306</v>
      </c>
      <c r="H369" s="255">
        <v>70</v>
      </c>
      <c r="I369" s="255">
        <v>79.39</v>
      </c>
      <c r="J369" s="255">
        <v>62.7</v>
      </c>
      <c r="K369" s="251">
        <f>H369*0.2+I369*0.7+J369*0.1</f>
        <v>75.843</v>
      </c>
      <c r="L369" s="250">
        <f>_xlfn.RANK.EQ(K369,K$9:K$1214,0)</f>
        <v>361</v>
      </c>
      <c r="M369" s="248" t="s">
        <v>23</v>
      </c>
    </row>
    <row r="370" s="241" customFormat="1" ht="23.25" customHeight="1" spans="1:13">
      <c r="A370" s="248">
        <v>362</v>
      </c>
      <c r="B370" s="248" t="s">
        <v>138</v>
      </c>
      <c r="C370" s="248" t="s">
        <v>796</v>
      </c>
      <c r="D370" s="248" t="s">
        <v>797</v>
      </c>
      <c r="E370" s="248">
        <v>78.89</v>
      </c>
      <c r="F370" s="249">
        <f>(E370-50)/10</f>
        <v>2.889</v>
      </c>
      <c r="G370" s="250">
        <f>_xlfn.RANK.EQ(E370,E$9:E$1214,0)</f>
        <v>336</v>
      </c>
      <c r="H370" s="251">
        <v>72</v>
      </c>
      <c r="I370" s="251">
        <v>78.89</v>
      </c>
      <c r="J370" s="251">
        <v>62.1</v>
      </c>
      <c r="K370" s="251">
        <f>H370*0.2+I370*0.7+J370*0.1</f>
        <v>75.833</v>
      </c>
      <c r="L370" s="250">
        <f>_xlfn.RANK.EQ(K370,K$9:K$1214,0)</f>
        <v>362</v>
      </c>
      <c r="M370" s="248" t="s">
        <v>23</v>
      </c>
    </row>
    <row r="371" s="241" customFormat="1" ht="23.25" customHeight="1" spans="1:13">
      <c r="A371" s="248">
        <v>363</v>
      </c>
      <c r="B371" s="248" t="s">
        <v>121</v>
      </c>
      <c r="C371" s="248" t="s">
        <v>798</v>
      </c>
      <c r="D371" s="248" t="s">
        <v>799</v>
      </c>
      <c r="E371" s="248">
        <v>79.12</v>
      </c>
      <c r="F371" s="249">
        <f>(E371-50)/10</f>
        <v>2.912</v>
      </c>
      <c r="G371" s="250">
        <f>_xlfn.RANK.EQ(E371,E$9:E$1214,0)</f>
        <v>324</v>
      </c>
      <c r="H371" s="251">
        <v>70</v>
      </c>
      <c r="I371" s="251">
        <v>79.12</v>
      </c>
      <c r="J371" s="251">
        <v>64.25</v>
      </c>
      <c r="K371" s="251">
        <f>H371*0.2+I371*0.7+J371*0.1</f>
        <v>75.809</v>
      </c>
      <c r="L371" s="250">
        <f>_xlfn.RANK.EQ(K371,K$9:K$1214,0)</f>
        <v>363</v>
      </c>
      <c r="M371" s="248" t="s">
        <v>23</v>
      </c>
    </row>
    <row r="372" s="241" customFormat="1" ht="23.25" customHeight="1" spans="1:13">
      <c r="A372" s="248">
        <v>364</v>
      </c>
      <c r="B372" s="248" t="s">
        <v>72</v>
      </c>
      <c r="C372" s="248" t="s">
        <v>800</v>
      </c>
      <c r="D372" s="248" t="s">
        <v>801</v>
      </c>
      <c r="E372" s="248">
        <v>79.43</v>
      </c>
      <c r="F372" s="249">
        <f>(E372-50)/10</f>
        <v>2.943</v>
      </c>
      <c r="G372" s="250">
        <f>_xlfn.RANK.EQ(E372,E$9:E$1214,0)</f>
        <v>303</v>
      </c>
      <c r="H372" s="251">
        <v>70</v>
      </c>
      <c r="I372" s="251">
        <v>79.43</v>
      </c>
      <c r="J372" s="251">
        <v>62</v>
      </c>
      <c r="K372" s="251">
        <f>H372*0.2+I372*0.7+J372*0.1</f>
        <v>75.801</v>
      </c>
      <c r="L372" s="250">
        <f>_xlfn.RANK.EQ(K372,K$9:K$1214,0)</f>
        <v>364</v>
      </c>
      <c r="M372" s="248" t="s">
        <v>23</v>
      </c>
    </row>
    <row r="373" s="241" customFormat="1" ht="23.25" customHeight="1" spans="1:13">
      <c r="A373" s="248">
        <v>365</v>
      </c>
      <c r="B373" s="248" t="s">
        <v>84</v>
      </c>
      <c r="C373" s="248" t="s">
        <v>802</v>
      </c>
      <c r="D373" s="248" t="s">
        <v>803</v>
      </c>
      <c r="E373" s="248">
        <v>78.42</v>
      </c>
      <c r="F373" s="249">
        <f>(E373-50)/10</f>
        <v>2.842</v>
      </c>
      <c r="G373" s="250">
        <f>_xlfn.RANK.EQ(E373,E$9:E$1214,0)</f>
        <v>355</v>
      </c>
      <c r="H373" s="251">
        <v>70</v>
      </c>
      <c r="I373" s="251">
        <v>79.42</v>
      </c>
      <c r="J373" s="251">
        <v>61.85</v>
      </c>
      <c r="K373" s="251">
        <f>H373*0.2+I373*0.7+J373*0.1</f>
        <v>75.779</v>
      </c>
      <c r="L373" s="250">
        <f>_xlfn.RANK.EQ(K373,K$9:K$1214,0)</f>
        <v>365</v>
      </c>
      <c r="M373" s="248" t="s">
        <v>23</v>
      </c>
    </row>
    <row r="374" s="241" customFormat="1" ht="23.25" customHeight="1" spans="1:13">
      <c r="A374" s="248">
        <v>366</v>
      </c>
      <c r="B374" s="248" t="s">
        <v>48</v>
      </c>
      <c r="C374" s="248" t="s">
        <v>804</v>
      </c>
      <c r="D374" s="248" t="s">
        <v>805</v>
      </c>
      <c r="E374" s="248" t="s">
        <v>806</v>
      </c>
      <c r="F374" s="249">
        <f>(E374-50)/10</f>
        <v>2.925</v>
      </c>
      <c r="G374" s="250">
        <f>_xlfn.RANK.EQ(E374,E$9:E$1214,0)</f>
        <v>314</v>
      </c>
      <c r="H374" s="251">
        <v>70</v>
      </c>
      <c r="I374" s="251">
        <v>79.25</v>
      </c>
      <c r="J374" s="251">
        <v>62.8</v>
      </c>
      <c r="K374" s="251">
        <f>H374*0.2+I374*0.7+J374*0.1</f>
        <v>75.755</v>
      </c>
      <c r="L374" s="250">
        <f>_xlfn.RANK.EQ(K374,K$9:K$1214,0)</f>
        <v>366</v>
      </c>
      <c r="M374" s="248" t="s">
        <v>23</v>
      </c>
    </row>
    <row r="375" s="241" customFormat="1" ht="23.25" customHeight="1" spans="1:13">
      <c r="A375" s="248">
        <v>367</v>
      </c>
      <c r="B375" s="250" t="s">
        <v>27</v>
      </c>
      <c r="C375" s="250" t="s">
        <v>807</v>
      </c>
      <c r="D375" s="250" t="s">
        <v>808</v>
      </c>
      <c r="E375" s="248">
        <v>79.02</v>
      </c>
      <c r="F375" s="249">
        <f>(E375-50)/10</f>
        <v>2.902</v>
      </c>
      <c r="G375" s="250">
        <f>_xlfn.RANK.EQ(E375,E$9:E$1214,0)</f>
        <v>331</v>
      </c>
      <c r="H375" s="255">
        <v>70</v>
      </c>
      <c r="I375" s="255">
        <v>79.02</v>
      </c>
      <c r="J375" s="255">
        <v>64.1</v>
      </c>
      <c r="K375" s="251">
        <f>H375*0.2+I375*0.7+J375*0.1</f>
        <v>75.724</v>
      </c>
      <c r="L375" s="250">
        <f>_xlfn.RANK.EQ(K375,K$9:K$1214,0)</f>
        <v>367</v>
      </c>
      <c r="M375" s="248" t="s">
        <v>23</v>
      </c>
    </row>
    <row r="376" s="241" customFormat="1" ht="23.25" customHeight="1" spans="1:13">
      <c r="A376" s="248">
        <v>368</v>
      </c>
      <c r="B376" s="248" t="s">
        <v>24</v>
      </c>
      <c r="C376" s="248" t="s">
        <v>809</v>
      </c>
      <c r="D376" s="248" t="s">
        <v>810</v>
      </c>
      <c r="E376" s="248">
        <v>79.2</v>
      </c>
      <c r="F376" s="249">
        <f>(E376-50)/10</f>
        <v>2.92</v>
      </c>
      <c r="G376" s="250">
        <f>_xlfn.RANK.EQ(E376,E$9:E$1214,0)</f>
        <v>317</v>
      </c>
      <c r="H376" s="251">
        <v>70</v>
      </c>
      <c r="I376" s="251">
        <v>79.2</v>
      </c>
      <c r="J376" s="251">
        <v>62.8</v>
      </c>
      <c r="K376" s="251">
        <f>H376*0.2+I376*0.7+J376*0.1</f>
        <v>75.72</v>
      </c>
      <c r="L376" s="250">
        <f>_xlfn.RANK.EQ(K376,K$9:K$1214,0)</f>
        <v>368</v>
      </c>
      <c r="M376" s="248" t="s">
        <v>23</v>
      </c>
    </row>
    <row r="377" s="241" customFormat="1" ht="23.25" customHeight="1" spans="1:13">
      <c r="A377" s="248">
        <v>369</v>
      </c>
      <c r="B377" s="248" t="s">
        <v>184</v>
      </c>
      <c r="C377" s="248" t="s">
        <v>811</v>
      </c>
      <c r="D377" s="248" t="s">
        <v>812</v>
      </c>
      <c r="E377" s="248">
        <v>79.35</v>
      </c>
      <c r="F377" s="249">
        <f>(E377-50)/10</f>
        <v>2.935</v>
      </c>
      <c r="G377" s="250">
        <f>_xlfn.RANK.EQ(E377,E$9:E$1214,0)</f>
        <v>310</v>
      </c>
      <c r="H377" s="251">
        <v>70</v>
      </c>
      <c r="I377" s="251">
        <v>79.35</v>
      </c>
      <c r="J377" s="251">
        <v>61.65</v>
      </c>
      <c r="K377" s="251">
        <f>H377*0.2+I377*0.7+J377*0.1</f>
        <v>75.71</v>
      </c>
      <c r="L377" s="250">
        <f>_xlfn.RANK.EQ(K377,K$9:K$1214,0)</f>
        <v>369</v>
      </c>
      <c r="M377" s="248" t="s">
        <v>23</v>
      </c>
    </row>
    <row r="378" s="241" customFormat="1" ht="23.25" customHeight="1" spans="1:13">
      <c r="A378" s="248">
        <v>370</v>
      </c>
      <c r="B378" s="248" t="s">
        <v>184</v>
      </c>
      <c r="C378" s="248" t="s">
        <v>813</v>
      </c>
      <c r="D378" s="248" t="s">
        <v>814</v>
      </c>
      <c r="E378" s="248">
        <v>79.18</v>
      </c>
      <c r="F378" s="249">
        <f>(E378-50)/10</f>
        <v>2.918</v>
      </c>
      <c r="G378" s="250">
        <f>_xlfn.RANK.EQ(E378,E$9:E$1214,0)</f>
        <v>319</v>
      </c>
      <c r="H378" s="251">
        <v>70</v>
      </c>
      <c r="I378" s="251">
        <v>79.18</v>
      </c>
      <c r="J378" s="251">
        <v>62.77</v>
      </c>
      <c r="K378" s="251">
        <f>H378*0.2+I378*0.7+J378*0.1</f>
        <v>75.703</v>
      </c>
      <c r="L378" s="250">
        <f>_xlfn.RANK.EQ(K378,K$9:K$1214,0)</f>
        <v>370</v>
      </c>
      <c r="M378" s="248" t="s">
        <v>23</v>
      </c>
    </row>
    <row r="379" s="241" customFormat="1" ht="23.25" customHeight="1" spans="1:13">
      <c r="A379" s="248">
        <v>371</v>
      </c>
      <c r="B379" s="250" t="s">
        <v>96</v>
      </c>
      <c r="C379" s="250" t="s">
        <v>815</v>
      </c>
      <c r="D379" s="250" t="s">
        <v>816</v>
      </c>
      <c r="E379" s="248">
        <v>79.02</v>
      </c>
      <c r="F379" s="249">
        <f>(E379-50)/10</f>
        <v>2.902</v>
      </c>
      <c r="G379" s="250">
        <f>_xlfn.RANK.EQ(E379,E$9:E$1214,0)</f>
        <v>331</v>
      </c>
      <c r="H379" s="255">
        <v>70</v>
      </c>
      <c r="I379" s="255">
        <v>79.02</v>
      </c>
      <c r="J379" s="255">
        <v>63.85</v>
      </c>
      <c r="K379" s="251">
        <f>H379*0.2+I379*0.7+J379*0.1</f>
        <v>75.699</v>
      </c>
      <c r="L379" s="250">
        <f>_xlfn.RANK.EQ(K379,K$9:K$1214,0)</f>
        <v>371</v>
      </c>
      <c r="M379" s="248" t="s">
        <v>23</v>
      </c>
    </row>
    <row r="380" s="241" customFormat="1" ht="23.25" customHeight="1" spans="1:13">
      <c r="A380" s="248">
        <v>372</v>
      </c>
      <c r="B380" s="248" t="s">
        <v>468</v>
      </c>
      <c r="C380" s="248" t="s">
        <v>817</v>
      </c>
      <c r="D380" s="248" t="s">
        <v>818</v>
      </c>
      <c r="E380" s="248">
        <v>79.18</v>
      </c>
      <c r="F380" s="249">
        <f>(E380-50)/10</f>
        <v>2.918</v>
      </c>
      <c r="G380" s="250">
        <f>_xlfn.RANK.EQ(E380,E$9:E$1214,0)</f>
        <v>319</v>
      </c>
      <c r="H380" s="251">
        <v>70</v>
      </c>
      <c r="I380" s="251">
        <v>79.18</v>
      </c>
      <c r="J380" s="251">
        <v>62.7</v>
      </c>
      <c r="K380" s="251">
        <f>H380*0.2+I380*0.7+J380*0.1</f>
        <v>75.696</v>
      </c>
      <c r="L380" s="250">
        <f>_xlfn.RANK.EQ(K380,K$9:K$1214,0)</f>
        <v>372</v>
      </c>
      <c r="M380" s="248" t="s">
        <v>23</v>
      </c>
    </row>
    <row r="381" s="241" customFormat="1" ht="23.25" customHeight="1" spans="1:13">
      <c r="A381" s="248">
        <v>373</v>
      </c>
      <c r="B381" s="248" t="s">
        <v>121</v>
      </c>
      <c r="C381" s="248" t="s">
        <v>819</v>
      </c>
      <c r="D381" s="248" t="s">
        <v>820</v>
      </c>
      <c r="E381" s="248">
        <v>78.96</v>
      </c>
      <c r="F381" s="249">
        <f>(E381-50)/10</f>
        <v>2.896</v>
      </c>
      <c r="G381" s="250">
        <f>_xlfn.RANK.EQ(E381,E$9:E$1214,0)</f>
        <v>334</v>
      </c>
      <c r="H381" s="251">
        <v>70</v>
      </c>
      <c r="I381" s="251">
        <v>78.96</v>
      </c>
      <c r="J381" s="251">
        <v>64.1</v>
      </c>
      <c r="K381" s="251">
        <f>H381*0.2+I381*0.7+J381*0.1</f>
        <v>75.682</v>
      </c>
      <c r="L381" s="250">
        <f>_xlfn.RANK.EQ(K381,K$9:K$1214,0)</f>
        <v>373</v>
      </c>
      <c r="M381" s="248" t="s">
        <v>23</v>
      </c>
    </row>
    <row r="382" s="241" customFormat="1" ht="23.25" customHeight="1" spans="1:13">
      <c r="A382" s="248">
        <v>374</v>
      </c>
      <c r="B382" s="248" t="s">
        <v>20</v>
      </c>
      <c r="C382" s="248" t="s">
        <v>821</v>
      </c>
      <c r="D382" s="248" t="s">
        <v>822</v>
      </c>
      <c r="E382" s="248">
        <v>79.05</v>
      </c>
      <c r="F382" s="249">
        <f>(E382-50)/10</f>
        <v>2.905</v>
      </c>
      <c r="G382" s="250">
        <f>_xlfn.RANK.EQ(E382,E$9:E$1214,0)</f>
        <v>328</v>
      </c>
      <c r="H382" s="251">
        <v>70</v>
      </c>
      <c r="I382" s="251">
        <v>79.05</v>
      </c>
      <c r="J382" s="251">
        <v>63.4</v>
      </c>
      <c r="K382" s="251">
        <f>H382*0.2+I382*0.7+J382*0.1</f>
        <v>75.675</v>
      </c>
      <c r="L382" s="250">
        <f>_xlfn.RANK.EQ(K382,K$9:K$1214,0)</f>
        <v>374</v>
      </c>
      <c r="M382" s="248" t="s">
        <v>23</v>
      </c>
    </row>
    <row r="383" s="241" customFormat="1" ht="23.25" customHeight="1" spans="1:13">
      <c r="A383" s="248">
        <v>375</v>
      </c>
      <c r="B383" s="248" t="s">
        <v>51</v>
      </c>
      <c r="C383" s="248" t="s">
        <v>823</v>
      </c>
      <c r="D383" s="248" t="s">
        <v>824</v>
      </c>
      <c r="E383" s="248">
        <v>79.1</v>
      </c>
      <c r="F383" s="249">
        <f>(E383-50)/10</f>
        <v>2.91</v>
      </c>
      <c r="G383" s="250">
        <f>_xlfn.RANK.EQ(E383,E$9:E$1214,0)</f>
        <v>326</v>
      </c>
      <c r="H383" s="251">
        <v>70</v>
      </c>
      <c r="I383" s="251">
        <v>79.1</v>
      </c>
      <c r="J383" s="251">
        <v>62.95</v>
      </c>
      <c r="K383" s="251">
        <f>H383*0.2+I383*0.7+J383*0.1</f>
        <v>75.665</v>
      </c>
      <c r="L383" s="250">
        <f>_xlfn.RANK.EQ(K383,K$9:K$1214,0)</f>
        <v>375</v>
      </c>
      <c r="M383" s="248" t="s">
        <v>23</v>
      </c>
    </row>
    <row r="384" s="241" customFormat="1" ht="23.25" customHeight="1" spans="1:13">
      <c r="A384" s="248">
        <v>376</v>
      </c>
      <c r="B384" s="248" t="s">
        <v>39</v>
      </c>
      <c r="C384" s="248" t="s">
        <v>825</v>
      </c>
      <c r="D384" s="248" t="s">
        <v>826</v>
      </c>
      <c r="E384" s="248" t="s">
        <v>827</v>
      </c>
      <c r="F384" s="249">
        <f>(E384-50)/10</f>
        <v>2.905</v>
      </c>
      <c r="G384" s="250">
        <f>_xlfn.RANK.EQ(E384,E$9:E$1214,0)</f>
        <v>328</v>
      </c>
      <c r="H384" s="251">
        <v>70</v>
      </c>
      <c r="I384" s="251">
        <v>79.05</v>
      </c>
      <c r="J384" s="251">
        <v>63.2</v>
      </c>
      <c r="K384" s="251">
        <f>H384*0.2+I384*0.7+J384*0.1</f>
        <v>75.655</v>
      </c>
      <c r="L384" s="250">
        <f>_xlfn.RANK.EQ(K384,K$9:K$1214,0)</f>
        <v>376</v>
      </c>
      <c r="M384" s="248" t="s">
        <v>23</v>
      </c>
    </row>
    <row r="385" s="241" customFormat="1" ht="23.25" customHeight="1" spans="1:13">
      <c r="A385" s="248">
        <v>377</v>
      </c>
      <c r="B385" s="248" t="s">
        <v>20</v>
      </c>
      <c r="C385" s="248" t="s">
        <v>828</v>
      </c>
      <c r="D385" s="248" t="s">
        <v>829</v>
      </c>
      <c r="E385" s="248">
        <v>79.13</v>
      </c>
      <c r="F385" s="249">
        <f>(E385-50)/10</f>
        <v>2.913</v>
      </c>
      <c r="G385" s="250">
        <f>_xlfn.RANK.EQ(E385,E$9:E$1214,0)</f>
        <v>323</v>
      </c>
      <c r="H385" s="251">
        <v>70</v>
      </c>
      <c r="I385" s="251">
        <v>79.13</v>
      </c>
      <c r="J385" s="251">
        <v>62.5</v>
      </c>
      <c r="K385" s="251">
        <f>H385*0.2+I385*0.7+J385*0.1</f>
        <v>75.641</v>
      </c>
      <c r="L385" s="250">
        <f>_xlfn.RANK.EQ(K385,K$9:K$1214,0)</f>
        <v>377</v>
      </c>
      <c r="M385" s="248" t="s">
        <v>23</v>
      </c>
    </row>
    <row r="386" s="241" customFormat="1" ht="23.25" customHeight="1" spans="1:13">
      <c r="A386" s="248">
        <v>378</v>
      </c>
      <c r="B386" s="248" t="s">
        <v>303</v>
      </c>
      <c r="C386" s="248" t="s">
        <v>830</v>
      </c>
      <c r="D386" s="248" t="s">
        <v>831</v>
      </c>
      <c r="E386" s="248">
        <v>76.11</v>
      </c>
      <c r="F386" s="249">
        <f>(E386-50)/10</f>
        <v>2.611</v>
      </c>
      <c r="G386" s="250">
        <f>_xlfn.RANK.EQ(E386,E$9:E$1214,0)</f>
        <v>491</v>
      </c>
      <c r="H386" s="251">
        <v>78</v>
      </c>
      <c r="I386" s="251">
        <v>76.11</v>
      </c>
      <c r="J386" s="251">
        <v>67.64</v>
      </c>
      <c r="K386" s="251">
        <f>H386*0.2+I386*0.7+J386*0.1</f>
        <v>75.641</v>
      </c>
      <c r="L386" s="250">
        <f>_xlfn.RANK.EQ(K386,K$9:K$1214,0)</f>
        <v>377</v>
      </c>
      <c r="M386" s="248" t="s">
        <v>23</v>
      </c>
    </row>
    <row r="387" s="241" customFormat="1" ht="23.25" customHeight="1" spans="1:13">
      <c r="A387" s="248">
        <v>379</v>
      </c>
      <c r="B387" s="248" t="s">
        <v>255</v>
      </c>
      <c r="C387" s="248" t="s">
        <v>832</v>
      </c>
      <c r="D387" s="248" t="s">
        <v>833</v>
      </c>
      <c r="E387" s="248">
        <v>79.42</v>
      </c>
      <c r="F387" s="249">
        <f>(E387-50)/10</f>
        <v>2.942</v>
      </c>
      <c r="G387" s="250">
        <f>_xlfn.RANK.EQ(E387,E$9:E$1214,0)</f>
        <v>304</v>
      </c>
      <c r="H387" s="251">
        <v>70</v>
      </c>
      <c r="I387" s="251">
        <v>79.42</v>
      </c>
      <c r="J387" s="251">
        <v>60.3</v>
      </c>
      <c r="K387" s="251">
        <f>H387*0.2+I387*0.7+J387*0.1</f>
        <v>75.624</v>
      </c>
      <c r="L387" s="250">
        <f>_xlfn.RANK.EQ(K387,K$9:K$1214,0)</f>
        <v>379</v>
      </c>
      <c r="M387" s="248" t="s">
        <v>23</v>
      </c>
    </row>
    <row r="388" s="241" customFormat="1" ht="23.25" customHeight="1" spans="1:13">
      <c r="A388" s="248">
        <v>380</v>
      </c>
      <c r="B388" s="248" t="s">
        <v>521</v>
      </c>
      <c r="C388" s="248" t="s">
        <v>834</v>
      </c>
      <c r="D388" s="248" t="s">
        <v>835</v>
      </c>
      <c r="E388" s="248">
        <v>77.36</v>
      </c>
      <c r="F388" s="249">
        <f>(E388-50)/10</f>
        <v>2.736</v>
      </c>
      <c r="G388" s="250">
        <f>_xlfn.RANK.EQ(E388,E$9:E$1214,0)</f>
        <v>401</v>
      </c>
      <c r="H388" s="251">
        <v>76</v>
      </c>
      <c r="I388" s="251">
        <v>77.36</v>
      </c>
      <c r="J388" s="251">
        <v>62.7</v>
      </c>
      <c r="K388" s="251">
        <f>H388*0.2+I388*0.7+J388*0.1</f>
        <v>75.622</v>
      </c>
      <c r="L388" s="250">
        <f>_xlfn.RANK.EQ(K388,K$9:K$1214,0)</f>
        <v>380</v>
      </c>
      <c r="M388" s="248" t="s">
        <v>23</v>
      </c>
    </row>
    <row r="389" s="241" customFormat="1" ht="23.25" customHeight="1" spans="1:13">
      <c r="A389" s="248">
        <v>381</v>
      </c>
      <c r="B389" s="250" t="s">
        <v>96</v>
      </c>
      <c r="C389" s="250" t="s">
        <v>836</v>
      </c>
      <c r="D389" s="250" t="s">
        <v>837</v>
      </c>
      <c r="E389" s="248">
        <v>79.27</v>
      </c>
      <c r="F389" s="249">
        <f>(E389-50)/10</f>
        <v>2.927</v>
      </c>
      <c r="G389" s="250">
        <f>_xlfn.RANK.EQ(E389,E$9:E$1214,0)</f>
        <v>312</v>
      </c>
      <c r="H389" s="255">
        <v>70</v>
      </c>
      <c r="I389" s="255">
        <v>79.27</v>
      </c>
      <c r="J389" s="255">
        <v>61.25</v>
      </c>
      <c r="K389" s="251">
        <f>H389*0.2+I389*0.7+J389*0.1</f>
        <v>75.614</v>
      </c>
      <c r="L389" s="250">
        <f>_xlfn.RANK.EQ(K389,K$9:K$1214,0)</f>
        <v>381</v>
      </c>
      <c r="M389" s="248" t="s">
        <v>23</v>
      </c>
    </row>
    <row r="390" s="241" customFormat="1" ht="23.25" customHeight="1" spans="1:13">
      <c r="A390" s="248">
        <v>382</v>
      </c>
      <c r="B390" s="248" t="s">
        <v>155</v>
      </c>
      <c r="C390" s="248" t="s">
        <v>838</v>
      </c>
      <c r="D390" s="248" t="s">
        <v>839</v>
      </c>
      <c r="E390" s="248">
        <v>77.55</v>
      </c>
      <c r="F390" s="249">
        <f>(E390-50)/10</f>
        <v>2.755</v>
      </c>
      <c r="G390" s="250">
        <f>_xlfn.RANK.EQ(E390,E$9:E$1214,0)</f>
        <v>391</v>
      </c>
      <c r="H390" s="251">
        <v>71</v>
      </c>
      <c r="I390" s="251">
        <v>78.55</v>
      </c>
      <c r="J390" s="251">
        <v>64.15</v>
      </c>
      <c r="K390" s="251">
        <f>H390*0.2+I390*0.7+J390*0.1</f>
        <v>75.6</v>
      </c>
      <c r="L390" s="250">
        <f>_xlfn.RANK.EQ(K390,K$9:K$1214,0)</f>
        <v>382</v>
      </c>
      <c r="M390" s="248" t="s">
        <v>23</v>
      </c>
    </row>
    <row r="391" s="241" customFormat="1" ht="23.25" customHeight="1" spans="1:13">
      <c r="A391" s="248">
        <v>383</v>
      </c>
      <c r="B391" s="248" t="s">
        <v>138</v>
      </c>
      <c r="C391" s="248" t="s">
        <v>840</v>
      </c>
      <c r="D391" s="248" t="s">
        <v>841</v>
      </c>
      <c r="E391" s="248">
        <v>76.77</v>
      </c>
      <c r="F391" s="249">
        <f>(E391-50)/10</f>
        <v>2.677</v>
      </c>
      <c r="G391" s="250">
        <f>_xlfn.RANK.EQ(E391,E$9:E$1214,0)</f>
        <v>440</v>
      </c>
      <c r="H391" s="251">
        <v>75</v>
      </c>
      <c r="I391" s="251">
        <v>76.77</v>
      </c>
      <c r="J391" s="251">
        <v>68.3</v>
      </c>
      <c r="K391" s="251">
        <f>H391*0.2+I391*0.7+J391*0.1</f>
        <v>75.569</v>
      </c>
      <c r="L391" s="250">
        <f>_xlfn.RANK.EQ(K391,K$9:K$1214,0)</f>
        <v>383</v>
      </c>
      <c r="M391" s="248" t="s">
        <v>23</v>
      </c>
    </row>
    <row r="392" s="241" customFormat="1" ht="23.25" customHeight="1" spans="1:13">
      <c r="A392" s="248">
        <v>384</v>
      </c>
      <c r="B392" s="250" t="s">
        <v>66</v>
      </c>
      <c r="C392" s="250" t="s">
        <v>842</v>
      </c>
      <c r="D392" s="250" t="s">
        <v>843</v>
      </c>
      <c r="E392" s="248">
        <v>76.63</v>
      </c>
      <c r="F392" s="249">
        <f>(E392-50)/10</f>
        <v>2.663</v>
      </c>
      <c r="G392" s="250">
        <f>_xlfn.RANK.EQ(E392,E$9:E$1214,0)</f>
        <v>448</v>
      </c>
      <c r="H392" s="255">
        <v>78.5</v>
      </c>
      <c r="I392" s="255">
        <v>76.63</v>
      </c>
      <c r="J392" s="255">
        <v>61.95</v>
      </c>
      <c r="K392" s="251">
        <f>H392*0.2+I392*0.7+J392*0.1</f>
        <v>75.536</v>
      </c>
      <c r="L392" s="250">
        <f>_xlfn.RANK.EQ(K392,K$9:K$1214,0)</f>
        <v>384</v>
      </c>
      <c r="M392" s="248" t="s">
        <v>23</v>
      </c>
    </row>
    <row r="393" s="241" customFormat="1" ht="23.25" customHeight="1" spans="1:13">
      <c r="A393" s="248">
        <v>385</v>
      </c>
      <c r="B393" s="248" t="s">
        <v>628</v>
      </c>
      <c r="C393" s="248" t="s">
        <v>844</v>
      </c>
      <c r="D393" s="248" t="s">
        <v>845</v>
      </c>
      <c r="E393" s="248">
        <v>79.27</v>
      </c>
      <c r="F393" s="249">
        <f>(E393-50)/10</f>
        <v>2.927</v>
      </c>
      <c r="G393" s="250">
        <f>_xlfn.RANK.EQ(E393,E$9:E$1214,0)</f>
        <v>312</v>
      </c>
      <c r="H393" s="251">
        <v>70</v>
      </c>
      <c r="I393" s="251">
        <v>79.27</v>
      </c>
      <c r="J393" s="251">
        <v>60.3</v>
      </c>
      <c r="K393" s="251">
        <f>H393*0.2+I393*0.7+J393*0.1</f>
        <v>75.519</v>
      </c>
      <c r="L393" s="250">
        <f>_xlfn.RANK.EQ(K393,K$9:K$1214,0)</f>
        <v>385</v>
      </c>
      <c r="M393" s="248" t="s">
        <v>23</v>
      </c>
    </row>
    <row r="394" s="241" customFormat="1" ht="23.25" customHeight="1" spans="1:13">
      <c r="A394" s="248">
        <v>386</v>
      </c>
      <c r="B394" s="248" t="s">
        <v>89</v>
      </c>
      <c r="C394" s="248" t="s">
        <v>846</v>
      </c>
      <c r="D394" s="248" t="s">
        <v>847</v>
      </c>
      <c r="E394" s="248">
        <v>78.54</v>
      </c>
      <c r="F394" s="249">
        <f>(E394-50)/10</f>
        <v>2.854</v>
      </c>
      <c r="G394" s="250">
        <f>_xlfn.RANK.EQ(E394,E$9:E$1214,0)</f>
        <v>344</v>
      </c>
      <c r="H394" s="251">
        <v>70</v>
      </c>
      <c r="I394" s="251">
        <v>78.54</v>
      </c>
      <c r="J394" s="251">
        <v>65</v>
      </c>
      <c r="K394" s="251">
        <f>H394*0.2+I394*0.7+J394*0.1</f>
        <v>75.478</v>
      </c>
      <c r="L394" s="250">
        <f>_xlfn.RANK.EQ(K394,K$9:K$1214,0)</f>
        <v>386</v>
      </c>
      <c r="M394" s="248" t="s">
        <v>23</v>
      </c>
    </row>
    <row r="395" s="241" customFormat="1" ht="23.25" customHeight="1" spans="1:13">
      <c r="A395" s="248">
        <v>387</v>
      </c>
      <c r="B395" s="248" t="s">
        <v>45</v>
      </c>
      <c r="C395" s="248" t="s">
        <v>848</v>
      </c>
      <c r="D395" s="248" t="s">
        <v>849</v>
      </c>
      <c r="E395" s="248">
        <v>75.51</v>
      </c>
      <c r="F395" s="249">
        <f>(E395-50)/10</f>
        <v>2.551</v>
      </c>
      <c r="G395" s="250">
        <f>_xlfn.RANK.EQ(E395,E$9:E$1214,0)</f>
        <v>533</v>
      </c>
      <c r="H395" s="251">
        <v>77</v>
      </c>
      <c r="I395" s="251">
        <v>75.51</v>
      </c>
      <c r="J395" s="251">
        <v>72</v>
      </c>
      <c r="K395" s="251">
        <f>H395*0.2+I395*0.7+J395*0.1</f>
        <v>75.457</v>
      </c>
      <c r="L395" s="250">
        <f>_xlfn.RANK.EQ(K395,K$9:K$1214,0)</f>
        <v>387</v>
      </c>
      <c r="M395" s="248" t="s">
        <v>23</v>
      </c>
    </row>
    <row r="396" s="241" customFormat="1" ht="23.25" customHeight="1" spans="1:13">
      <c r="A396" s="248">
        <v>388</v>
      </c>
      <c r="B396" s="248" t="s">
        <v>84</v>
      </c>
      <c r="C396" s="248" t="s">
        <v>850</v>
      </c>
      <c r="D396" s="248" t="s">
        <v>851</v>
      </c>
      <c r="E396" s="248">
        <v>77.92</v>
      </c>
      <c r="F396" s="249">
        <f>(E396-50)/10</f>
        <v>2.792</v>
      </c>
      <c r="G396" s="250">
        <f>_xlfn.RANK.EQ(E396,E$9:E$1214,0)</f>
        <v>368</v>
      </c>
      <c r="H396" s="251">
        <v>72</v>
      </c>
      <c r="I396" s="251">
        <v>77.92</v>
      </c>
      <c r="J396" s="251">
        <v>65.06</v>
      </c>
      <c r="K396" s="251">
        <f>H396*0.2+I396*0.7+J396*0.1</f>
        <v>75.45</v>
      </c>
      <c r="L396" s="250">
        <f>_xlfn.RANK.EQ(K396,K$9:K$1214,0)</f>
        <v>388</v>
      </c>
      <c r="M396" s="248" t="s">
        <v>23</v>
      </c>
    </row>
    <row r="397" s="241" customFormat="1" ht="23.25" customHeight="1" spans="1:13">
      <c r="A397" s="248">
        <v>389</v>
      </c>
      <c r="B397" s="248" t="s">
        <v>121</v>
      </c>
      <c r="C397" s="248" t="s">
        <v>852</v>
      </c>
      <c r="D397" s="248" t="s">
        <v>853</v>
      </c>
      <c r="E397" s="248">
        <v>77.67</v>
      </c>
      <c r="F397" s="249">
        <f>(E397-50)/10</f>
        <v>2.767</v>
      </c>
      <c r="G397" s="250">
        <f>_xlfn.RANK.EQ(E397,E$9:E$1214,0)</f>
        <v>384</v>
      </c>
      <c r="H397" s="251">
        <v>72.5</v>
      </c>
      <c r="I397" s="251">
        <v>77.67</v>
      </c>
      <c r="J397" s="251">
        <v>65.3</v>
      </c>
      <c r="K397" s="251">
        <f>H397*0.2+I397*0.7+J397*0.1</f>
        <v>75.399</v>
      </c>
      <c r="L397" s="250">
        <f>_xlfn.RANK.EQ(K397,K$9:K$1214,0)</f>
        <v>389</v>
      </c>
      <c r="M397" s="248" t="s">
        <v>23</v>
      </c>
    </row>
    <row r="398" s="241" customFormat="1" ht="23.25" customHeight="1" spans="1:13">
      <c r="A398" s="248">
        <v>390</v>
      </c>
      <c r="B398" s="248" t="s">
        <v>121</v>
      </c>
      <c r="C398" s="248" t="s">
        <v>854</v>
      </c>
      <c r="D398" s="248" t="s">
        <v>855</v>
      </c>
      <c r="E398" s="248">
        <v>76.88</v>
      </c>
      <c r="F398" s="249">
        <f>(E398-50)/10</f>
        <v>2.688</v>
      </c>
      <c r="G398" s="250">
        <f>_xlfn.RANK.EQ(E398,E$9:E$1214,0)</f>
        <v>434</v>
      </c>
      <c r="H398" s="251">
        <v>75</v>
      </c>
      <c r="I398" s="251">
        <v>76.88</v>
      </c>
      <c r="J398" s="251">
        <v>65.8</v>
      </c>
      <c r="K398" s="251">
        <f>H398*0.2+I398*0.7+J398*0.1</f>
        <v>75.396</v>
      </c>
      <c r="L398" s="250">
        <f>_xlfn.RANK.EQ(K398,K$9:K$1214,0)</f>
        <v>390</v>
      </c>
      <c r="M398" s="248" t="s">
        <v>23</v>
      </c>
    </row>
    <row r="399" s="241" customFormat="1" ht="23.25" customHeight="1" spans="1:13">
      <c r="A399" s="248">
        <v>391</v>
      </c>
      <c r="B399" s="248" t="s">
        <v>59</v>
      </c>
      <c r="C399" s="248" t="s">
        <v>856</v>
      </c>
      <c r="D399" s="248" t="s">
        <v>857</v>
      </c>
      <c r="E399" s="248">
        <v>78.63</v>
      </c>
      <c r="F399" s="249">
        <f>(E399-50)/10</f>
        <v>2.863</v>
      </c>
      <c r="G399" s="250">
        <f>_xlfn.RANK.EQ(E399,E$9:E$1214,0)</f>
        <v>338</v>
      </c>
      <c r="H399" s="251">
        <v>70</v>
      </c>
      <c r="I399" s="251">
        <v>78.63</v>
      </c>
      <c r="J399" s="251">
        <v>63.2</v>
      </c>
      <c r="K399" s="251">
        <f>H399*0.2+I399*0.7+J399*0.1</f>
        <v>75.361</v>
      </c>
      <c r="L399" s="250">
        <f>_xlfn.RANK.EQ(K399,K$9:K$1214,0)</f>
        <v>391</v>
      </c>
      <c r="M399" s="248" t="s">
        <v>23</v>
      </c>
    </row>
    <row r="400" s="241" customFormat="1" ht="23.25" customHeight="1" spans="1:13">
      <c r="A400" s="248">
        <v>392</v>
      </c>
      <c r="B400" s="248" t="s">
        <v>141</v>
      </c>
      <c r="C400" s="248" t="s">
        <v>858</v>
      </c>
      <c r="D400" s="248" t="s">
        <v>859</v>
      </c>
      <c r="E400" s="248">
        <v>78.5</v>
      </c>
      <c r="F400" s="249">
        <f>(E400-50)/10</f>
        <v>2.85</v>
      </c>
      <c r="G400" s="250">
        <f>_xlfn.RANK.EQ(E400,E$9:E$1214,0)</f>
        <v>347</v>
      </c>
      <c r="H400" s="251">
        <v>71</v>
      </c>
      <c r="I400" s="251">
        <v>78.5</v>
      </c>
      <c r="J400" s="251">
        <v>62.1</v>
      </c>
      <c r="K400" s="251">
        <f>H400*0.2+I400*0.7+J400*0.1</f>
        <v>75.36</v>
      </c>
      <c r="L400" s="250">
        <f>_xlfn.RANK.EQ(K400,K$9:K$1214,0)</f>
        <v>392</v>
      </c>
      <c r="M400" s="248" t="s">
        <v>23</v>
      </c>
    </row>
    <row r="401" s="241" customFormat="1" ht="23.25" customHeight="1" spans="1:13">
      <c r="A401" s="248">
        <v>393</v>
      </c>
      <c r="B401" s="248" t="s">
        <v>121</v>
      </c>
      <c r="C401" s="248" t="s">
        <v>860</v>
      </c>
      <c r="D401" s="248" t="s">
        <v>861</v>
      </c>
      <c r="E401" s="248">
        <v>78.45</v>
      </c>
      <c r="F401" s="249">
        <f>(E401-50)/10</f>
        <v>2.845</v>
      </c>
      <c r="G401" s="250">
        <f>_xlfn.RANK.EQ(E401,E$9:E$1214,0)</f>
        <v>350</v>
      </c>
      <c r="H401" s="251">
        <v>70</v>
      </c>
      <c r="I401" s="251">
        <v>78.45</v>
      </c>
      <c r="J401" s="251">
        <v>64.3</v>
      </c>
      <c r="K401" s="251">
        <f>H401*0.2+I401*0.7+J401*0.1</f>
        <v>75.345</v>
      </c>
      <c r="L401" s="250">
        <f>_xlfn.RANK.EQ(K401,K$9:K$1214,0)</f>
        <v>393</v>
      </c>
      <c r="M401" s="248" t="s">
        <v>23</v>
      </c>
    </row>
    <row r="402" s="241" customFormat="1" ht="23.25" customHeight="1" spans="1:13">
      <c r="A402" s="248">
        <v>394</v>
      </c>
      <c r="B402" s="248" t="s">
        <v>69</v>
      </c>
      <c r="C402" s="248" t="s">
        <v>862</v>
      </c>
      <c r="D402" s="248" t="s">
        <v>863</v>
      </c>
      <c r="E402" s="248">
        <v>78.27</v>
      </c>
      <c r="F402" s="249">
        <f>(E402-50)/10</f>
        <v>2.827</v>
      </c>
      <c r="G402" s="250">
        <f>_xlfn.RANK.EQ(E402,E$9:E$1214,0)</f>
        <v>361</v>
      </c>
      <c r="H402" s="251">
        <v>71</v>
      </c>
      <c r="I402" s="251">
        <v>78.27</v>
      </c>
      <c r="J402" s="251">
        <v>63.5</v>
      </c>
      <c r="K402" s="251">
        <f>H402*0.2+I402*0.7+J402*0.1</f>
        <v>75.339</v>
      </c>
      <c r="L402" s="250">
        <f>_xlfn.RANK.EQ(K402,K$9:K$1214,0)</f>
        <v>394</v>
      </c>
      <c r="M402" s="248" t="s">
        <v>23</v>
      </c>
    </row>
    <row r="403" s="241" customFormat="1" ht="23.25" customHeight="1" spans="1:13">
      <c r="A403" s="248">
        <v>395</v>
      </c>
      <c r="B403" s="248" t="s">
        <v>59</v>
      </c>
      <c r="C403" s="248" t="s">
        <v>864</v>
      </c>
      <c r="D403" s="248" t="s">
        <v>865</v>
      </c>
      <c r="E403" s="248">
        <v>76.98</v>
      </c>
      <c r="F403" s="249">
        <f>(E403-50)/10</f>
        <v>2.698</v>
      </c>
      <c r="G403" s="250">
        <f>_xlfn.RANK.EQ(E403,E$9:E$1214,0)</f>
        <v>424</v>
      </c>
      <c r="H403" s="251">
        <v>75</v>
      </c>
      <c r="I403" s="251">
        <v>76.98</v>
      </c>
      <c r="J403" s="251">
        <v>64.35</v>
      </c>
      <c r="K403" s="251">
        <f>H403*0.2+I403*0.7+J403*0.1</f>
        <v>75.321</v>
      </c>
      <c r="L403" s="250">
        <f>_xlfn.RANK.EQ(K403,K$9:K$1214,0)</f>
        <v>395</v>
      </c>
      <c r="M403" s="248" t="s">
        <v>23</v>
      </c>
    </row>
    <row r="404" s="241" customFormat="1" ht="23.25" customHeight="1" spans="1:13">
      <c r="A404" s="248">
        <v>396</v>
      </c>
      <c r="B404" s="248" t="s">
        <v>112</v>
      </c>
      <c r="C404" s="248" t="s">
        <v>866</v>
      </c>
      <c r="D404" s="248" t="s">
        <v>867</v>
      </c>
      <c r="E404" s="248">
        <v>78.63</v>
      </c>
      <c r="F404" s="249">
        <f>(E404-50)/10</f>
        <v>2.863</v>
      </c>
      <c r="G404" s="250">
        <f>_xlfn.RANK.EQ(E404,E$9:E$1214,0)</f>
        <v>338</v>
      </c>
      <c r="H404" s="251">
        <v>70</v>
      </c>
      <c r="I404" s="251">
        <v>78.63</v>
      </c>
      <c r="J404" s="251">
        <v>62.5</v>
      </c>
      <c r="K404" s="251">
        <f>H404*0.2+I404*0.7+J404*0.1</f>
        <v>75.291</v>
      </c>
      <c r="L404" s="250">
        <f>_xlfn.RANK.EQ(K404,K$9:K$1214,0)</f>
        <v>396</v>
      </c>
      <c r="M404" s="248" t="s">
        <v>23</v>
      </c>
    </row>
    <row r="405" s="241" customFormat="1" ht="23.25" customHeight="1" spans="1:13">
      <c r="A405" s="248">
        <v>397</v>
      </c>
      <c r="B405" s="248" t="s">
        <v>184</v>
      </c>
      <c r="C405" s="248" t="s">
        <v>868</v>
      </c>
      <c r="D405" s="248" t="s">
        <v>869</v>
      </c>
      <c r="E405" s="248">
        <v>78.65</v>
      </c>
      <c r="F405" s="249">
        <f>(E405-50)/10</f>
        <v>2.865</v>
      </c>
      <c r="G405" s="250">
        <f>_xlfn.RANK.EQ(E405,E$9:E$1214,0)</f>
        <v>337</v>
      </c>
      <c r="H405" s="251">
        <v>70</v>
      </c>
      <c r="I405" s="251">
        <v>78.65</v>
      </c>
      <c r="J405" s="251">
        <v>62.3</v>
      </c>
      <c r="K405" s="251">
        <f>H405*0.2+I405*0.7+J405*0.1</f>
        <v>75.285</v>
      </c>
      <c r="L405" s="250">
        <f>_xlfn.RANK.EQ(K405,K$9:K$1214,0)</f>
        <v>397</v>
      </c>
      <c r="M405" s="248" t="s">
        <v>23</v>
      </c>
    </row>
    <row r="406" s="241" customFormat="1" ht="23.25" customHeight="1" spans="1:13">
      <c r="A406" s="248">
        <v>398</v>
      </c>
      <c r="B406" s="248" t="s">
        <v>195</v>
      </c>
      <c r="C406" s="248" t="s">
        <v>870</v>
      </c>
      <c r="D406" s="248" t="s">
        <v>871</v>
      </c>
      <c r="E406" s="248">
        <v>78.45</v>
      </c>
      <c r="F406" s="249">
        <f>(E406-50)/10</f>
        <v>2.845</v>
      </c>
      <c r="G406" s="250">
        <f>_xlfn.RANK.EQ(E406,E$9:E$1214,0)</f>
        <v>350</v>
      </c>
      <c r="H406" s="251">
        <v>70.5</v>
      </c>
      <c r="I406" s="251">
        <v>78.45</v>
      </c>
      <c r="J406" s="251">
        <v>62.65</v>
      </c>
      <c r="K406" s="251">
        <f>H406*0.2+I406*0.7+J406*0.1</f>
        <v>75.28</v>
      </c>
      <c r="L406" s="250">
        <f>_xlfn.RANK.EQ(K406,K$9:K$1214,0)</f>
        <v>398</v>
      </c>
      <c r="M406" s="248" t="s">
        <v>23</v>
      </c>
    </row>
    <row r="407" s="241" customFormat="1" ht="23.25" customHeight="1" spans="1:13">
      <c r="A407" s="248">
        <v>399</v>
      </c>
      <c r="B407" s="248" t="s">
        <v>628</v>
      </c>
      <c r="C407" s="248" t="s">
        <v>872</v>
      </c>
      <c r="D407" s="248" t="s">
        <v>873</v>
      </c>
      <c r="E407" s="248">
        <v>75.4</v>
      </c>
      <c r="F407" s="249">
        <f>(E407-50)/10</f>
        <v>2.54</v>
      </c>
      <c r="G407" s="250">
        <f>_xlfn.RANK.EQ(E407,E$9:E$1214,0)</f>
        <v>540</v>
      </c>
      <c r="H407" s="251">
        <v>81.5</v>
      </c>
      <c r="I407" s="251">
        <v>75.4</v>
      </c>
      <c r="J407" s="251">
        <v>62</v>
      </c>
      <c r="K407" s="251">
        <f>H407*0.2+I407*0.7+J407*0.1</f>
        <v>75.28</v>
      </c>
      <c r="L407" s="250">
        <f>_xlfn.RANK.EQ(K407,K$9:K$1214,0)</f>
        <v>398</v>
      </c>
      <c r="M407" s="248" t="s">
        <v>23</v>
      </c>
    </row>
    <row r="408" s="241" customFormat="1" ht="23.25" customHeight="1" spans="1:13">
      <c r="A408" s="248">
        <v>400</v>
      </c>
      <c r="B408" s="248" t="s">
        <v>121</v>
      </c>
      <c r="C408" s="248" t="s">
        <v>874</v>
      </c>
      <c r="D408" s="248" t="s">
        <v>875</v>
      </c>
      <c r="E408" s="248">
        <v>78.46</v>
      </c>
      <c r="F408" s="249">
        <f>(E408-50)/10</f>
        <v>2.846</v>
      </c>
      <c r="G408" s="250">
        <f>_xlfn.RANK.EQ(E408,E$9:E$1214,0)</f>
        <v>349</v>
      </c>
      <c r="H408" s="251">
        <v>70</v>
      </c>
      <c r="I408" s="251">
        <v>78.46</v>
      </c>
      <c r="J408" s="251">
        <v>63.45</v>
      </c>
      <c r="K408" s="251">
        <f>H408*0.2+I408*0.7+J408*0.1</f>
        <v>75.267</v>
      </c>
      <c r="L408" s="250">
        <f>_xlfn.RANK.EQ(K408,K$9:K$1214,0)</f>
        <v>400</v>
      </c>
      <c r="M408" s="248" t="s">
        <v>23</v>
      </c>
    </row>
    <row r="409" s="241" customFormat="1" ht="23.25" customHeight="1" spans="1:13">
      <c r="A409" s="248">
        <v>401</v>
      </c>
      <c r="B409" s="248" t="s">
        <v>39</v>
      </c>
      <c r="C409" s="248" t="s">
        <v>876</v>
      </c>
      <c r="D409" s="248" t="s">
        <v>877</v>
      </c>
      <c r="E409" s="248">
        <v>78.61</v>
      </c>
      <c r="F409" s="249">
        <f>(E409-50)/10</f>
        <v>2.861</v>
      </c>
      <c r="G409" s="250">
        <f>_xlfn.RANK.EQ(E409,E$9:E$1214,0)</f>
        <v>341</v>
      </c>
      <c r="H409" s="251">
        <v>70</v>
      </c>
      <c r="I409" s="251">
        <v>78.61</v>
      </c>
      <c r="J409" s="251">
        <v>62.4</v>
      </c>
      <c r="K409" s="251">
        <f>H409*0.2+I409*0.7+J409*0.1</f>
        <v>75.267</v>
      </c>
      <c r="L409" s="250">
        <f>_xlfn.RANK.EQ(K409,K$9:K$1214,0)</f>
        <v>400</v>
      </c>
      <c r="M409" s="248" t="s">
        <v>23</v>
      </c>
    </row>
    <row r="410" s="241" customFormat="1" ht="23.25" customHeight="1" spans="1:13">
      <c r="A410" s="248">
        <v>402</v>
      </c>
      <c r="B410" s="248" t="s">
        <v>112</v>
      </c>
      <c r="C410" s="248" t="s">
        <v>878</v>
      </c>
      <c r="D410" s="248" t="s">
        <v>879</v>
      </c>
      <c r="E410" s="248">
        <v>78.5</v>
      </c>
      <c r="F410" s="249">
        <f>(E410-50)/10</f>
        <v>2.85</v>
      </c>
      <c r="G410" s="250">
        <f>_xlfn.RANK.EQ(E410,E$9:E$1214,0)</f>
        <v>347</v>
      </c>
      <c r="H410" s="251">
        <v>70</v>
      </c>
      <c r="I410" s="251">
        <v>78.5</v>
      </c>
      <c r="J410" s="251">
        <v>63.1</v>
      </c>
      <c r="K410" s="251">
        <f>H410*0.2+I410*0.7+J410*0.1</f>
        <v>75.26</v>
      </c>
      <c r="L410" s="250">
        <f>_xlfn.RANK.EQ(K410,K$9:K$1214,0)</f>
        <v>402</v>
      </c>
      <c r="M410" s="248" t="s">
        <v>23</v>
      </c>
    </row>
    <row r="411" s="241" customFormat="1" ht="23.25" customHeight="1" spans="1:13">
      <c r="A411" s="248">
        <v>403</v>
      </c>
      <c r="B411" s="248" t="s">
        <v>69</v>
      </c>
      <c r="C411" s="248" t="s">
        <v>880</v>
      </c>
      <c r="D411" s="248" t="s">
        <v>881</v>
      </c>
      <c r="E411" s="248">
        <v>78.6</v>
      </c>
      <c r="F411" s="249">
        <f>(E411-50)/10</f>
        <v>2.86</v>
      </c>
      <c r="G411" s="250">
        <f>_xlfn.RANK.EQ(E411,E$9:E$1214,0)</f>
        <v>342</v>
      </c>
      <c r="H411" s="251">
        <v>70</v>
      </c>
      <c r="I411" s="251">
        <v>78.6</v>
      </c>
      <c r="J411" s="251">
        <v>62.15</v>
      </c>
      <c r="K411" s="251">
        <f>H411*0.2+I411*0.7+J411*0.1</f>
        <v>75.235</v>
      </c>
      <c r="L411" s="250">
        <f>_xlfn.RANK.EQ(K411,K$9:K$1214,0)</f>
        <v>403</v>
      </c>
      <c r="M411" s="248" t="s">
        <v>23</v>
      </c>
    </row>
    <row r="412" s="241" customFormat="1" ht="23.25" customHeight="1" spans="1:13">
      <c r="A412" s="248">
        <v>404</v>
      </c>
      <c r="B412" s="248" t="s">
        <v>222</v>
      </c>
      <c r="C412" s="248" t="s">
        <v>882</v>
      </c>
      <c r="D412" s="248" t="s">
        <v>883</v>
      </c>
      <c r="E412" s="248">
        <v>78.51</v>
      </c>
      <c r="F412" s="249">
        <f>(E412-50)/10</f>
        <v>2.851</v>
      </c>
      <c r="G412" s="250">
        <f>_xlfn.RANK.EQ(E412,E$9:E$1214,0)</f>
        <v>345</v>
      </c>
      <c r="H412" s="251">
        <v>70</v>
      </c>
      <c r="I412" s="251">
        <v>78.51</v>
      </c>
      <c r="J412" s="251">
        <v>62.5</v>
      </c>
      <c r="K412" s="251">
        <f>H412*0.2+I412*0.7+J412*0.1</f>
        <v>75.207</v>
      </c>
      <c r="L412" s="250">
        <f>_xlfn.RANK.EQ(K412,K$9:K$1214,0)</f>
        <v>404</v>
      </c>
      <c r="M412" s="248" t="s">
        <v>23</v>
      </c>
    </row>
    <row r="413" s="241" customFormat="1" ht="23.25" customHeight="1" spans="1:13">
      <c r="A413" s="248">
        <v>405</v>
      </c>
      <c r="B413" s="250" t="s">
        <v>96</v>
      </c>
      <c r="C413" s="250" t="s">
        <v>884</v>
      </c>
      <c r="D413" s="250" t="s">
        <v>885</v>
      </c>
      <c r="E413" s="248">
        <v>78.51</v>
      </c>
      <c r="F413" s="249">
        <f>(E413-50)/10</f>
        <v>2.851</v>
      </c>
      <c r="G413" s="250">
        <f>_xlfn.RANK.EQ(E413,E$9:E$1214,0)</f>
        <v>345</v>
      </c>
      <c r="H413" s="255">
        <v>70</v>
      </c>
      <c r="I413" s="255">
        <v>78.51</v>
      </c>
      <c r="J413" s="255">
        <v>62.45</v>
      </c>
      <c r="K413" s="251">
        <f>H413*0.2+I413*0.7+J413*0.1</f>
        <v>75.202</v>
      </c>
      <c r="L413" s="250">
        <f>_xlfn.RANK.EQ(K413,K$9:K$1214,0)</f>
        <v>405</v>
      </c>
      <c r="M413" s="248" t="s">
        <v>75</v>
      </c>
    </row>
    <row r="414" s="241" customFormat="1" ht="23.25" customHeight="1" spans="1:13">
      <c r="A414" s="248">
        <v>406</v>
      </c>
      <c r="B414" s="248" t="s">
        <v>24</v>
      </c>
      <c r="C414" s="248" t="s">
        <v>886</v>
      </c>
      <c r="D414" s="248" t="s">
        <v>887</v>
      </c>
      <c r="E414" s="248">
        <v>77.75</v>
      </c>
      <c r="F414" s="249">
        <f>(E414-50)/10</f>
        <v>2.775</v>
      </c>
      <c r="G414" s="250">
        <f>_xlfn.RANK.EQ(E414,E$9:E$1214,0)</f>
        <v>376</v>
      </c>
      <c r="H414" s="251">
        <v>73</v>
      </c>
      <c r="I414" s="251">
        <v>77.75</v>
      </c>
      <c r="J414" s="251">
        <v>61.75</v>
      </c>
      <c r="K414" s="251">
        <f>H414*0.2+I414*0.7+J414*0.1</f>
        <v>75.2</v>
      </c>
      <c r="L414" s="250">
        <f>_xlfn.RANK.EQ(K414,K$9:K$1214,0)</f>
        <v>406</v>
      </c>
      <c r="M414" s="248" t="s">
        <v>23</v>
      </c>
    </row>
    <row r="415" s="241" customFormat="1" ht="23.25" customHeight="1" spans="1:13">
      <c r="A415" s="248">
        <v>407</v>
      </c>
      <c r="B415" s="250" t="s">
        <v>56</v>
      </c>
      <c r="C415" s="248" t="s">
        <v>888</v>
      </c>
      <c r="D415" s="250" t="s">
        <v>889</v>
      </c>
      <c r="E415" s="248">
        <v>78.19</v>
      </c>
      <c r="F415" s="249">
        <f>(E415-50)/10</f>
        <v>2.819</v>
      </c>
      <c r="G415" s="250">
        <f>_xlfn.RANK.EQ(E415,E$9:E$1214,0)</f>
        <v>364</v>
      </c>
      <c r="H415" s="255">
        <v>70</v>
      </c>
      <c r="I415" s="255">
        <v>78.19</v>
      </c>
      <c r="J415" s="255">
        <v>64.3</v>
      </c>
      <c r="K415" s="251">
        <f>H415*0.2+I415*0.7+J415*0.1</f>
        <v>75.163</v>
      </c>
      <c r="L415" s="250">
        <f>_xlfn.RANK.EQ(K415,K$9:K$1214,0)</f>
        <v>407</v>
      </c>
      <c r="M415" s="248" t="s">
        <v>23</v>
      </c>
    </row>
    <row r="416" s="241" customFormat="1" ht="23.25" customHeight="1" spans="1:13">
      <c r="A416" s="248">
        <v>408</v>
      </c>
      <c r="B416" s="248" t="s">
        <v>146</v>
      </c>
      <c r="C416" s="248" t="s">
        <v>890</v>
      </c>
      <c r="D416" s="248" t="s">
        <v>891</v>
      </c>
      <c r="E416" s="248">
        <v>77.48</v>
      </c>
      <c r="F416" s="249">
        <f>(E416-50)/10</f>
        <v>2.748</v>
      </c>
      <c r="G416" s="250">
        <f>_xlfn.RANK.EQ(E416,E$9:E$1214,0)</f>
        <v>396</v>
      </c>
      <c r="H416" s="251">
        <v>73</v>
      </c>
      <c r="I416" s="251">
        <v>77.48</v>
      </c>
      <c r="J416" s="251">
        <v>63.1</v>
      </c>
      <c r="K416" s="251">
        <f>H416*0.2+I416*0.7+J416*0.1</f>
        <v>75.146</v>
      </c>
      <c r="L416" s="250">
        <f>_xlfn.RANK.EQ(K416,K$9:K$1214,0)</f>
        <v>408</v>
      </c>
      <c r="M416" s="248" t="s">
        <v>23</v>
      </c>
    </row>
    <row r="417" s="241" customFormat="1" ht="23.25" customHeight="1" spans="1:13">
      <c r="A417" s="248">
        <v>409</v>
      </c>
      <c r="B417" s="250" t="s">
        <v>27</v>
      </c>
      <c r="C417" s="250" t="s">
        <v>892</v>
      </c>
      <c r="D417" s="250" t="s">
        <v>893</v>
      </c>
      <c r="E417" s="248">
        <v>78.4</v>
      </c>
      <c r="F417" s="249">
        <f>(E417-50)/10</f>
        <v>2.84</v>
      </c>
      <c r="G417" s="250">
        <f>_xlfn.RANK.EQ(E417,E$9:E$1214,0)</f>
        <v>356</v>
      </c>
      <c r="H417" s="255">
        <v>70</v>
      </c>
      <c r="I417" s="255">
        <v>78.4</v>
      </c>
      <c r="J417" s="255">
        <v>62.6</v>
      </c>
      <c r="K417" s="251">
        <f>H417*0.2+I417*0.7+J417*0.1</f>
        <v>75.14</v>
      </c>
      <c r="L417" s="250">
        <f>_xlfn.RANK.EQ(K417,K$9:K$1214,0)</f>
        <v>409</v>
      </c>
      <c r="M417" s="248" t="s">
        <v>23</v>
      </c>
    </row>
    <row r="418" s="241" customFormat="1" ht="23.25" customHeight="1" spans="1:13">
      <c r="A418" s="248">
        <v>410</v>
      </c>
      <c r="B418" s="248" t="s">
        <v>138</v>
      </c>
      <c r="C418" s="248" t="s">
        <v>894</v>
      </c>
      <c r="D418" s="248" t="s">
        <v>895</v>
      </c>
      <c r="E418" s="248">
        <v>78.4</v>
      </c>
      <c r="F418" s="249">
        <f>(E418-50)/10</f>
        <v>2.84</v>
      </c>
      <c r="G418" s="250">
        <f>_xlfn.RANK.EQ(E418,E$9:E$1214,0)</f>
        <v>356</v>
      </c>
      <c r="H418" s="251">
        <v>70</v>
      </c>
      <c r="I418" s="251">
        <v>78.4</v>
      </c>
      <c r="J418" s="251">
        <v>62.5</v>
      </c>
      <c r="K418" s="251">
        <f>H418*0.2+I418*0.7+J418*0.1</f>
        <v>75.13</v>
      </c>
      <c r="L418" s="250">
        <f>_xlfn.RANK.EQ(K418,K$9:K$1214,0)</f>
        <v>410</v>
      </c>
      <c r="M418" s="248" t="s">
        <v>23</v>
      </c>
    </row>
    <row r="419" s="241" customFormat="1" ht="23.25" customHeight="1" spans="1:13">
      <c r="A419" s="248">
        <v>411</v>
      </c>
      <c r="B419" s="248" t="s">
        <v>628</v>
      </c>
      <c r="C419" s="248" t="s">
        <v>896</v>
      </c>
      <c r="D419" s="248" t="s">
        <v>897</v>
      </c>
      <c r="E419" s="248">
        <v>78.45</v>
      </c>
      <c r="F419" s="249">
        <f>(E419-50)/10</f>
        <v>2.845</v>
      </c>
      <c r="G419" s="250">
        <f>_xlfn.RANK.EQ(E419,E$9:E$1214,0)</f>
        <v>350</v>
      </c>
      <c r="H419" s="251">
        <v>70</v>
      </c>
      <c r="I419" s="251">
        <v>78.45</v>
      </c>
      <c r="J419" s="251">
        <v>61.8</v>
      </c>
      <c r="K419" s="251">
        <f>H419*0.2+I419*0.7+J419*0.1</f>
        <v>75.095</v>
      </c>
      <c r="L419" s="250">
        <f>_xlfn.RANK.EQ(K419,K$9:K$1214,0)</f>
        <v>411</v>
      </c>
      <c r="M419" s="248" t="s">
        <v>23</v>
      </c>
    </row>
    <row r="420" s="241" customFormat="1" ht="23.25" customHeight="1" spans="1:13">
      <c r="A420" s="248">
        <v>412</v>
      </c>
      <c r="B420" s="248" t="s">
        <v>112</v>
      </c>
      <c r="C420" s="248" t="s">
        <v>898</v>
      </c>
      <c r="D420" s="248" t="s">
        <v>899</v>
      </c>
      <c r="E420" s="248">
        <v>78.27</v>
      </c>
      <c r="F420" s="249">
        <f>(E420-50)/10</f>
        <v>2.827</v>
      </c>
      <c r="G420" s="250">
        <f>_xlfn.RANK.EQ(E420,E$9:E$1214,0)</f>
        <v>361</v>
      </c>
      <c r="H420" s="251">
        <v>70</v>
      </c>
      <c r="I420" s="251">
        <v>78.27</v>
      </c>
      <c r="J420" s="251">
        <v>63</v>
      </c>
      <c r="K420" s="251">
        <f>H420*0.2+I420*0.7+J420*0.1</f>
        <v>75.089</v>
      </c>
      <c r="L420" s="250">
        <f>_xlfn.RANK.EQ(K420,K$9:K$1214,0)</f>
        <v>412</v>
      </c>
      <c r="M420" s="248" t="s">
        <v>23</v>
      </c>
    </row>
    <row r="421" s="241" customFormat="1" ht="23.25" customHeight="1" spans="1:13">
      <c r="A421" s="248">
        <v>413</v>
      </c>
      <c r="B421" s="248" t="s">
        <v>59</v>
      </c>
      <c r="C421" s="248" t="s">
        <v>900</v>
      </c>
      <c r="D421" s="248" t="s">
        <v>901</v>
      </c>
      <c r="E421" s="248">
        <v>78.23</v>
      </c>
      <c r="F421" s="249">
        <f>(E421-50)/10</f>
        <v>2.823</v>
      </c>
      <c r="G421" s="250">
        <f>_xlfn.RANK.EQ(E421,E$9:E$1214,0)</f>
        <v>363</v>
      </c>
      <c r="H421" s="251">
        <v>70</v>
      </c>
      <c r="I421" s="251">
        <v>78.23</v>
      </c>
      <c r="J421" s="251">
        <v>63.2</v>
      </c>
      <c r="K421" s="251">
        <f>H421*0.2+I421*0.7+J421*0.1</f>
        <v>75.081</v>
      </c>
      <c r="L421" s="250">
        <f>_xlfn.RANK.EQ(K421,K$9:K$1214,0)</f>
        <v>413</v>
      </c>
      <c r="M421" s="248" t="s">
        <v>23</v>
      </c>
    </row>
    <row r="422" s="241" customFormat="1" ht="23.25" customHeight="1" spans="1:13">
      <c r="A422" s="248">
        <v>414</v>
      </c>
      <c r="B422" s="248" t="s">
        <v>222</v>
      </c>
      <c r="C422" s="248" t="s">
        <v>902</v>
      </c>
      <c r="D422" s="248" t="s">
        <v>903</v>
      </c>
      <c r="E422" s="248">
        <v>77.73</v>
      </c>
      <c r="F422" s="249">
        <f>(E422-50)/10</f>
        <v>2.773</v>
      </c>
      <c r="G422" s="250">
        <f>_xlfn.RANK.EQ(E422,E$9:E$1214,0)</f>
        <v>379</v>
      </c>
      <c r="H422" s="251">
        <v>72</v>
      </c>
      <c r="I422" s="251">
        <v>77.73</v>
      </c>
      <c r="J422" s="251">
        <v>62.55</v>
      </c>
      <c r="K422" s="251">
        <f>H422*0.2+I422*0.7+J422*0.1</f>
        <v>75.066</v>
      </c>
      <c r="L422" s="250">
        <f>_xlfn.RANK.EQ(K422,K$9:K$1214,0)</f>
        <v>414</v>
      </c>
      <c r="M422" s="248" t="s">
        <v>23</v>
      </c>
    </row>
    <row r="423" s="241" customFormat="1" ht="23.25" customHeight="1" spans="1:13">
      <c r="A423" s="248">
        <v>415</v>
      </c>
      <c r="B423" s="248" t="s">
        <v>242</v>
      </c>
      <c r="C423" s="248" t="s">
        <v>904</v>
      </c>
      <c r="D423" s="248" t="s">
        <v>905</v>
      </c>
      <c r="E423" s="248">
        <v>77.63</v>
      </c>
      <c r="F423" s="249">
        <f>(E423-50)/10</f>
        <v>2.763</v>
      </c>
      <c r="G423" s="250">
        <f>_xlfn.RANK.EQ(E423,E$9:E$1214,0)</f>
        <v>386</v>
      </c>
      <c r="H423" s="251">
        <v>73</v>
      </c>
      <c r="I423" s="251">
        <v>77.63</v>
      </c>
      <c r="J423" s="251">
        <v>61.2</v>
      </c>
      <c r="K423" s="251">
        <f>H423*0.2+I423*0.7+J423*0.1</f>
        <v>75.061</v>
      </c>
      <c r="L423" s="250">
        <f>_xlfn.RANK.EQ(K423,K$9:K$1214,0)</f>
        <v>415</v>
      </c>
      <c r="M423" s="248" t="s">
        <v>23</v>
      </c>
    </row>
    <row r="424" s="241" customFormat="1" ht="23.25" customHeight="1" spans="1:13">
      <c r="A424" s="248">
        <v>416</v>
      </c>
      <c r="B424" s="248" t="s">
        <v>84</v>
      </c>
      <c r="C424" s="248" t="s">
        <v>906</v>
      </c>
      <c r="D424" s="248" t="s">
        <v>907</v>
      </c>
      <c r="E424" s="248">
        <v>78.35</v>
      </c>
      <c r="F424" s="249">
        <f>(E424-50)/10</f>
        <v>2.835</v>
      </c>
      <c r="G424" s="250">
        <f>_xlfn.RANK.EQ(E424,E$9:E$1214,0)</f>
        <v>359</v>
      </c>
      <c r="H424" s="251">
        <v>70</v>
      </c>
      <c r="I424" s="251">
        <v>78.35</v>
      </c>
      <c r="J424" s="251">
        <v>62</v>
      </c>
      <c r="K424" s="251">
        <f>H424*0.2+I424*0.7+J424*0.1</f>
        <v>75.045</v>
      </c>
      <c r="L424" s="250">
        <f>_xlfn.RANK.EQ(K424,K$9:K$1214,0)</f>
        <v>416</v>
      </c>
      <c r="M424" s="248" t="s">
        <v>23</v>
      </c>
    </row>
    <row r="425" s="241" customFormat="1" ht="23.25" customHeight="1" spans="1:13">
      <c r="A425" s="248">
        <v>417</v>
      </c>
      <c r="B425" s="248" t="s">
        <v>521</v>
      </c>
      <c r="C425" s="248" t="s">
        <v>908</v>
      </c>
      <c r="D425" s="248" t="s">
        <v>909</v>
      </c>
      <c r="E425" s="248">
        <v>78.36</v>
      </c>
      <c r="F425" s="249">
        <f>(E425-50)/10</f>
        <v>2.836</v>
      </c>
      <c r="G425" s="250">
        <f>_xlfn.RANK.EQ(E425,E$9:E$1214,0)</f>
        <v>358</v>
      </c>
      <c r="H425" s="251">
        <v>70</v>
      </c>
      <c r="I425" s="251">
        <v>78.36</v>
      </c>
      <c r="J425" s="251">
        <v>61.9</v>
      </c>
      <c r="K425" s="251">
        <f>H425*0.2+I425*0.7+J425*0.1</f>
        <v>75.042</v>
      </c>
      <c r="L425" s="250">
        <f>_xlfn.RANK.EQ(K425,K$9:K$1214,0)</f>
        <v>417</v>
      </c>
      <c r="M425" s="248" t="s">
        <v>23</v>
      </c>
    </row>
    <row r="426" s="241" customFormat="1" ht="23.25" customHeight="1" spans="1:13">
      <c r="A426" s="248">
        <v>418</v>
      </c>
      <c r="B426" s="248" t="s">
        <v>39</v>
      </c>
      <c r="C426" s="248" t="s">
        <v>910</v>
      </c>
      <c r="D426" s="248" t="s">
        <v>911</v>
      </c>
      <c r="E426" s="248" t="s">
        <v>912</v>
      </c>
      <c r="F426" s="249">
        <f>(E426-50)/10</f>
        <v>2.771</v>
      </c>
      <c r="G426" s="250">
        <f>_xlfn.RANK.EQ(E426,E$9:E$1214,0)</f>
        <v>381</v>
      </c>
      <c r="H426" s="251">
        <v>71</v>
      </c>
      <c r="I426" s="251">
        <v>77.71</v>
      </c>
      <c r="J426" s="251">
        <v>64.3</v>
      </c>
      <c r="K426" s="251">
        <f>H426*0.2+I426*0.7+J426*0.1</f>
        <v>75.027</v>
      </c>
      <c r="L426" s="250">
        <f>_xlfn.RANK.EQ(K426,K$9:K$1214,0)</f>
        <v>418</v>
      </c>
      <c r="M426" s="248" t="s">
        <v>23</v>
      </c>
    </row>
    <row r="427" s="241" customFormat="1" ht="23.25" customHeight="1" spans="1:13">
      <c r="A427" s="248">
        <v>419</v>
      </c>
      <c r="B427" s="250" t="s">
        <v>56</v>
      </c>
      <c r="C427" s="248" t="s">
        <v>913</v>
      </c>
      <c r="D427" s="250" t="s">
        <v>914</v>
      </c>
      <c r="E427" s="248">
        <v>77.55</v>
      </c>
      <c r="F427" s="249">
        <f>(E427-50)/10</f>
        <v>2.755</v>
      </c>
      <c r="G427" s="250">
        <f>_xlfn.RANK.EQ(E427,E$9:E$1214,0)</f>
        <v>391</v>
      </c>
      <c r="H427" s="255">
        <v>72</v>
      </c>
      <c r="I427" s="255">
        <v>77.55</v>
      </c>
      <c r="J427" s="255">
        <v>63.4</v>
      </c>
      <c r="K427" s="251">
        <f>H427*0.2+I427*0.7+J427*0.1</f>
        <v>75.025</v>
      </c>
      <c r="L427" s="250">
        <f>_xlfn.RANK.EQ(K427,K$9:K$1214,0)</f>
        <v>419</v>
      </c>
      <c r="M427" s="248" t="s">
        <v>23</v>
      </c>
    </row>
    <row r="428" s="241" customFormat="1" ht="23.25" customHeight="1" spans="1:13">
      <c r="A428" s="248">
        <v>420</v>
      </c>
      <c r="B428" s="248" t="s">
        <v>69</v>
      </c>
      <c r="C428" s="248" t="s">
        <v>915</v>
      </c>
      <c r="D428" s="248" t="s">
        <v>916</v>
      </c>
      <c r="E428" s="248">
        <v>77.9</v>
      </c>
      <c r="F428" s="249">
        <f>(E428-50)/10</f>
        <v>2.79</v>
      </c>
      <c r="G428" s="250">
        <f>_xlfn.RANK.EQ(E428,E$9:E$1214,0)</f>
        <v>369</v>
      </c>
      <c r="H428" s="251">
        <v>70</v>
      </c>
      <c r="I428" s="251">
        <v>77.9</v>
      </c>
      <c r="J428" s="251">
        <v>64.9</v>
      </c>
      <c r="K428" s="251">
        <f>H428*0.2+I428*0.7+J428*0.1</f>
        <v>75.02</v>
      </c>
      <c r="L428" s="250">
        <f>_xlfn.RANK.EQ(K428,K$9:K$1214,0)</f>
        <v>420</v>
      </c>
      <c r="M428" s="248" t="s">
        <v>23</v>
      </c>
    </row>
    <row r="429" s="241" customFormat="1" ht="23.25" customHeight="1" spans="1:13">
      <c r="A429" s="248">
        <v>421</v>
      </c>
      <c r="B429" s="248" t="s">
        <v>20</v>
      </c>
      <c r="C429" s="248" t="s">
        <v>917</v>
      </c>
      <c r="D429" s="248" t="s">
        <v>918</v>
      </c>
      <c r="E429" s="248">
        <v>77.54</v>
      </c>
      <c r="F429" s="249">
        <f>(E429-50)/10</f>
        <v>2.754</v>
      </c>
      <c r="G429" s="250">
        <f>_xlfn.RANK.EQ(E429,E$9:E$1214,0)</f>
        <v>394</v>
      </c>
      <c r="H429" s="251">
        <v>72</v>
      </c>
      <c r="I429" s="251">
        <v>77.54</v>
      </c>
      <c r="J429" s="251">
        <v>63.15</v>
      </c>
      <c r="K429" s="251">
        <f>H429*0.2+I429*0.7+J429*0.1</f>
        <v>74.993</v>
      </c>
      <c r="L429" s="250">
        <f>_xlfn.RANK.EQ(K429,K$9:K$1214,0)</f>
        <v>421</v>
      </c>
      <c r="M429" s="248" t="s">
        <v>23</v>
      </c>
    </row>
    <row r="430" s="241" customFormat="1" ht="23.25" customHeight="1" spans="1:13">
      <c r="A430" s="248">
        <v>422</v>
      </c>
      <c r="B430" s="248" t="s">
        <v>59</v>
      </c>
      <c r="C430" s="248" t="s">
        <v>919</v>
      </c>
      <c r="D430" s="248" t="s">
        <v>920</v>
      </c>
      <c r="E430" s="248">
        <v>75.83</v>
      </c>
      <c r="F430" s="249">
        <f>(E430-50)/10</f>
        <v>2.583</v>
      </c>
      <c r="G430" s="250">
        <f>_xlfn.RANK.EQ(E430,E$9:E$1214,0)</f>
        <v>508</v>
      </c>
      <c r="H430" s="251">
        <v>77</v>
      </c>
      <c r="I430" s="251">
        <v>75.83</v>
      </c>
      <c r="J430" s="251">
        <v>64.75</v>
      </c>
      <c r="K430" s="251">
        <f>H430*0.2+I430*0.7+J430*0.1</f>
        <v>74.956</v>
      </c>
      <c r="L430" s="250">
        <f>_xlfn.RANK.EQ(K430,K$9:K$1214,0)</f>
        <v>422</v>
      </c>
      <c r="M430" s="248" t="s">
        <v>23</v>
      </c>
    </row>
    <row r="431" s="241" customFormat="1" ht="23.25" customHeight="1" spans="1:13">
      <c r="A431" s="248">
        <v>423</v>
      </c>
      <c r="B431" s="248" t="s">
        <v>242</v>
      </c>
      <c r="C431" s="248" t="s">
        <v>921</v>
      </c>
      <c r="D431" s="248" t="s">
        <v>922</v>
      </c>
      <c r="E431" s="248">
        <v>78.14</v>
      </c>
      <c r="F431" s="249">
        <f>(E431-50)/10</f>
        <v>2.814</v>
      </c>
      <c r="G431" s="250">
        <f>_xlfn.RANK.EQ(E431,E$9:E$1214,0)</f>
        <v>365</v>
      </c>
      <c r="H431" s="251">
        <v>70</v>
      </c>
      <c r="I431" s="251">
        <v>78.14</v>
      </c>
      <c r="J431" s="251">
        <v>62.5</v>
      </c>
      <c r="K431" s="251">
        <f>H431*0.2+I431*0.7+J431*0.1</f>
        <v>74.948</v>
      </c>
      <c r="L431" s="250">
        <f>_xlfn.RANK.EQ(K431,K$9:K$1214,0)</f>
        <v>423</v>
      </c>
      <c r="M431" s="248" t="s">
        <v>23</v>
      </c>
    </row>
    <row r="432" s="241" customFormat="1" ht="23.25" customHeight="1" spans="1:13">
      <c r="A432" s="248">
        <v>424</v>
      </c>
      <c r="B432" s="248" t="s">
        <v>39</v>
      </c>
      <c r="C432" s="248" t="s">
        <v>923</v>
      </c>
      <c r="D432" s="248" t="s">
        <v>924</v>
      </c>
      <c r="E432" s="248" t="s">
        <v>925</v>
      </c>
      <c r="F432" s="249">
        <f>(E432-50)/10</f>
        <v>2.805</v>
      </c>
      <c r="G432" s="250">
        <f>_xlfn.RANK.EQ(E432,E$9:E$1214,0)</f>
        <v>366</v>
      </c>
      <c r="H432" s="251">
        <v>70</v>
      </c>
      <c r="I432" s="251">
        <v>78.05</v>
      </c>
      <c r="J432" s="251">
        <v>63</v>
      </c>
      <c r="K432" s="251">
        <f>H432*0.2+I432*0.7+J432*0.1</f>
        <v>74.935</v>
      </c>
      <c r="L432" s="250">
        <f>_xlfn.RANK.EQ(K432,K$9:K$1214,0)</f>
        <v>424</v>
      </c>
      <c r="M432" s="248" t="s">
        <v>23</v>
      </c>
    </row>
    <row r="433" s="241" customFormat="1" ht="23.25" customHeight="1" spans="1:13">
      <c r="A433" s="248">
        <v>425</v>
      </c>
      <c r="B433" s="248" t="s">
        <v>48</v>
      </c>
      <c r="C433" s="248" t="s">
        <v>926</v>
      </c>
      <c r="D433" s="248" t="s">
        <v>927</v>
      </c>
      <c r="E433" s="248" t="s">
        <v>928</v>
      </c>
      <c r="F433" s="249">
        <f>(E433-50)/10</f>
        <v>2.667</v>
      </c>
      <c r="G433" s="250">
        <f>_xlfn.RANK.EQ(E433,E$9:E$1214,0)</f>
        <v>446</v>
      </c>
      <c r="H433" s="251">
        <v>73</v>
      </c>
      <c r="I433" s="251">
        <v>76.67</v>
      </c>
      <c r="J433" s="251">
        <v>66.1</v>
      </c>
      <c r="K433" s="251">
        <f>H433*0.2+I433*0.7+J433*0.1</f>
        <v>74.879</v>
      </c>
      <c r="L433" s="250">
        <f>_xlfn.RANK.EQ(K433,K$9:K$1214,0)</f>
        <v>425</v>
      </c>
      <c r="M433" s="248" t="s">
        <v>23</v>
      </c>
    </row>
    <row r="434" s="241" customFormat="1" ht="23.25" customHeight="1" spans="1:13">
      <c r="A434" s="248">
        <v>426</v>
      </c>
      <c r="B434" s="248" t="s">
        <v>39</v>
      </c>
      <c r="C434" s="248" t="s">
        <v>929</v>
      </c>
      <c r="D434" s="248" t="s">
        <v>930</v>
      </c>
      <c r="E434" s="248" t="s">
        <v>925</v>
      </c>
      <c r="F434" s="249">
        <f>(E434-50)/10</f>
        <v>2.805</v>
      </c>
      <c r="G434" s="250">
        <f>_xlfn.RANK.EQ(E434,E$9:E$1214,0)</f>
        <v>366</v>
      </c>
      <c r="H434" s="251">
        <v>70</v>
      </c>
      <c r="I434" s="251">
        <v>78.05</v>
      </c>
      <c r="J434" s="251">
        <v>62.3</v>
      </c>
      <c r="K434" s="251">
        <f>H434*0.2+I434*0.7+J434*0.1</f>
        <v>74.865</v>
      </c>
      <c r="L434" s="250">
        <f>_xlfn.RANK.EQ(K434,K$9:K$1214,0)</f>
        <v>426</v>
      </c>
      <c r="M434" s="248" t="s">
        <v>23</v>
      </c>
    </row>
    <row r="435" s="241" customFormat="1" ht="23.25" customHeight="1" spans="1:13">
      <c r="A435" s="248">
        <v>427</v>
      </c>
      <c r="B435" s="248" t="s">
        <v>184</v>
      </c>
      <c r="C435" s="248" t="s">
        <v>931</v>
      </c>
      <c r="D435" s="248" t="s">
        <v>932</v>
      </c>
      <c r="E435" s="248">
        <v>78.04</v>
      </c>
      <c r="F435" s="249">
        <f>(E435-50)/10</f>
        <v>2.804</v>
      </c>
      <c r="G435" s="250">
        <f>_xlfn.RANK.EQ(E435,E$9:E$1214,0)</f>
        <v>367</v>
      </c>
      <c r="H435" s="251">
        <v>70</v>
      </c>
      <c r="I435" s="251">
        <v>78.04</v>
      </c>
      <c r="J435" s="251">
        <v>62.35</v>
      </c>
      <c r="K435" s="251">
        <f>H435*0.2+I435*0.7+J435*0.1</f>
        <v>74.863</v>
      </c>
      <c r="L435" s="250">
        <f>_xlfn.RANK.EQ(K435,K$9:K$1214,0)</f>
        <v>427</v>
      </c>
      <c r="M435" s="248" t="s">
        <v>23</v>
      </c>
    </row>
    <row r="436" s="241" customFormat="1" ht="23.25" customHeight="1" spans="1:13">
      <c r="A436" s="248">
        <v>428</v>
      </c>
      <c r="B436" s="248" t="s">
        <v>36</v>
      </c>
      <c r="C436" s="248" t="s">
        <v>933</v>
      </c>
      <c r="D436" s="248" t="s">
        <v>934</v>
      </c>
      <c r="E436" s="248">
        <v>78.05</v>
      </c>
      <c r="F436" s="249">
        <f>(E436-50)/10</f>
        <v>2.805</v>
      </c>
      <c r="G436" s="250">
        <f>_xlfn.RANK.EQ(E436,E$9:E$1214,0)</f>
        <v>366</v>
      </c>
      <c r="H436" s="251">
        <v>70</v>
      </c>
      <c r="I436" s="251">
        <v>78.05</v>
      </c>
      <c r="J436" s="251">
        <v>62.02</v>
      </c>
      <c r="K436" s="251">
        <f>H436*0.2+I436*0.7+J436*0.1</f>
        <v>74.837</v>
      </c>
      <c r="L436" s="250">
        <f>_xlfn.RANK.EQ(K436,K$9:K$1214,0)</f>
        <v>428</v>
      </c>
      <c r="M436" s="248" t="s">
        <v>23</v>
      </c>
    </row>
    <row r="437" s="241" customFormat="1" ht="23.25" customHeight="1" spans="1:13">
      <c r="A437" s="248">
        <v>429</v>
      </c>
      <c r="B437" s="248" t="s">
        <v>184</v>
      </c>
      <c r="C437" s="248" t="s">
        <v>935</v>
      </c>
      <c r="D437" s="248" t="s">
        <v>936</v>
      </c>
      <c r="E437" s="248">
        <v>77.87</v>
      </c>
      <c r="F437" s="249">
        <f>(E437-50)/10</f>
        <v>2.787</v>
      </c>
      <c r="G437" s="250">
        <f>_xlfn.RANK.EQ(E437,E$9:E$1214,0)</f>
        <v>371</v>
      </c>
      <c r="H437" s="251">
        <v>70</v>
      </c>
      <c r="I437" s="251">
        <v>77.87</v>
      </c>
      <c r="J437" s="251">
        <v>62.95</v>
      </c>
      <c r="K437" s="251">
        <f>H437*0.2+I437*0.7+J437*0.1</f>
        <v>74.804</v>
      </c>
      <c r="L437" s="250">
        <f>_xlfn.RANK.EQ(K437,K$9:K$1214,0)</f>
        <v>429</v>
      </c>
      <c r="M437" s="248" t="s">
        <v>23</v>
      </c>
    </row>
    <row r="438" s="241" customFormat="1" ht="23.25" customHeight="1" spans="1:13">
      <c r="A438" s="248">
        <v>430</v>
      </c>
      <c r="B438" s="248" t="s">
        <v>121</v>
      </c>
      <c r="C438" s="248" t="s">
        <v>937</v>
      </c>
      <c r="D438" s="248" t="s">
        <v>938</v>
      </c>
      <c r="E438" s="248">
        <v>77.29</v>
      </c>
      <c r="F438" s="249">
        <f>(E438-50)/10</f>
        <v>2.729</v>
      </c>
      <c r="G438" s="250">
        <f>_xlfn.RANK.EQ(E438,E$9:E$1214,0)</f>
        <v>408</v>
      </c>
      <c r="H438" s="251">
        <v>72</v>
      </c>
      <c r="I438" s="251">
        <v>77.29</v>
      </c>
      <c r="J438" s="251">
        <v>62.96</v>
      </c>
      <c r="K438" s="251">
        <f>H438*0.2+I438*0.7+J438*0.1</f>
        <v>74.799</v>
      </c>
      <c r="L438" s="250">
        <f>_xlfn.RANK.EQ(K438,K$9:K$1214,0)</f>
        <v>430</v>
      </c>
      <c r="M438" s="248" t="s">
        <v>23</v>
      </c>
    </row>
    <row r="439" s="241" customFormat="1" ht="23.25" customHeight="1" spans="1:13">
      <c r="A439" s="248">
        <v>431</v>
      </c>
      <c r="B439" s="250" t="s">
        <v>96</v>
      </c>
      <c r="C439" s="250" t="s">
        <v>939</v>
      </c>
      <c r="D439" s="250" t="s">
        <v>940</v>
      </c>
      <c r="E439" s="248">
        <v>77.82</v>
      </c>
      <c r="F439" s="249">
        <f>(E439-50)/10</f>
        <v>2.782</v>
      </c>
      <c r="G439" s="250">
        <f>_xlfn.RANK.EQ(E439,E$9:E$1214,0)</f>
        <v>374</v>
      </c>
      <c r="H439" s="255">
        <v>70</v>
      </c>
      <c r="I439" s="255">
        <v>77.82</v>
      </c>
      <c r="J439" s="255">
        <v>62.75</v>
      </c>
      <c r="K439" s="251">
        <f>H439*0.2+I439*0.7+J439*0.1</f>
        <v>74.749</v>
      </c>
      <c r="L439" s="250">
        <f>_xlfn.RANK.EQ(K439,K$9:K$1214,0)</f>
        <v>431</v>
      </c>
      <c r="M439" s="248" t="s">
        <v>23</v>
      </c>
    </row>
    <row r="440" s="241" customFormat="1" ht="23.25" customHeight="1" spans="1:13">
      <c r="A440" s="248">
        <v>432</v>
      </c>
      <c r="B440" s="248" t="s">
        <v>89</v>
      </c>
      <c r="C440" s="248" t="s">
        <v>941</v>
      </c>
      <c r="D440" s="248" t="s">
        <v>942</v>
      </c>
      <c r="E440" s="248">
        <v>77.61</v>
      </c>
      <c r="F440" s="249">
        <f>(E440-50)/10</f>
        <v>2.761</v>
      </c>
      <c r="G440" s="250">
        <f>_xlfn.RANK.EQ(E440,E$9:E$1214,0)</f>
        <v>389</v>
      </c>
      <c r="H440" s="251">
        <v>70</v>
      </c>
      <c r="I440" s="251">
        <v>77.61</v>
      </c>
      <c r="J440" s="251">
        <v>64.2</v>
      </c>
      <c r="K440" s="251">
        <f>H440*0.2+I440*0.7+J440*0.1</f>
        <v>74.747</v>
      </c>
      <c r="L440" s="250">
        <f>_xlfn.RANK.EQ(K440,K$9:K$1214,0)</f>
        <v>432</v>
      </c>
      <c r="M440" s="248" t="s">
        <v>23</v>
      </c>
    </row>
    <row r="441" s="241" customFormat="1" ht="23.25" customHeight="1" spans="1:13">
      <c r="A441" s="248">
        <v>433</v>
      </c>
      <c r="B441" s="248" t="s">
        <v>222</v>
      </c>
      <c r="C441" s="248" t="s">
        <v>943</v>
      </c>
      <c r="D441" s="248" t="s">
        <v>944</v>
      </c>
      <c r="E441" s="248">
        <v>77.74</v>
      </c>
      <c r="F441" s="249">
        <f>(E441-50)/10</f>
        <v>2.774</v>
      </c>
      <c r="G441" s="250">
        <f>_xlfn.RANK.EQ(E441,E$9:E$1214,0)</f>
        <v>377</v>
      </c>
      <c r="H441" s="251">
        <v>70</v>
      </c>
      <c r="I441" s="251">
        <v>77.74</v>
      </c>
      <c r="J441" s="251">
        <v>62.9</v>
      </c>
      <c r="K441" s="251">
        <f>H441*0.2+I441*0.7+J441*0.1</f>
        <v>74.708</v>
      </c>
      <c r="L441" s="250">
        <f>_xlfn.RANK.EQ(K441,K$9:K$1214,0)</f>
        <v>433</v>
      </c>
      <c r="M441" s="248" t="s">
        <v>23</v>
      </c>
    </row>
    <row r="442" s="241" customFormat="1" ht="23.25" customHeight="1" spans="1:13">
      <c r="A442" s="248">
        <v>434</v>
      </c>
      <c r="B442" s="250" t="s">
        <v>27</v>
      </c>
      <c r="C442" s="250" t="s">
        <v>945</v>
      </c>
      <c r="D442" s="250" t="s">
        <v>946</v>
      </c>
      <c r="E442" s="248">
        <v>75.64</v>
      </c>
      <c r="F442" s="249">
        <f>(E442-50)/10</f>
        <v>2.564</v>
      </c>
      <c r="G442" s="250">
        <f>_xlfn.RANK.EQ(E442,E$9:E$1214,0)</f>
        <v>523</v>
      </c>
      <c r="H442" s="255">
        <v>77</v>
      </c>
      <c r="I442" s="255">
        <v>75.64</v>
      </c>
      <c r="J442" s="255">
        <v>63.6</v>
      </c>
      <c r="K442" s="251">
        <f>H442*0.2+I442*0.7+J442*0.1</f>
        <v>74.708</v>
      </c>
      <c r="L442" s="250">
        <f>_xlfn.RANK.EQ(K442,K$9:K$1214,0)</f>
        <v>433</v>
      </c>
      <c r="M442" s="248" t="s">
        <v>23</v>
      </c>
    </row>
    <row r="443" s="241" customFormat="1" ht="23.25" customHeight="1" spans="1:13">
      <c r="A443" s="248">
        <v>435</v>
      </c>
      <c r="B443" s="248" t="s">
        <v>89</v>
      </c>
      <c r="C443" s="248" t="s">
        <v>947</v>
      </c>
      <c r="D443" s="248" t="s">
        <v>948</v>
      </c>
      <c r="E443" s="248" t="s">
        <v>949</v>
      </c>
      <c r="F443" s="249">
        <f>(E443-50)/10</f>
        <v>2.775</v>
      </c>
      <c r="G443" s="250">
        <f>_xlfn.RANK.EQ(E443,E$9:E$1214,0)</f>
        <v>376</v>
      </c>
      <c r="H443" s="251">
        <v>70</v>
      </c>
      <c r="I443" s="251">
        <v>77.75</v>
      </c>
      <c r="J443" s="251">
        <v>62.7</v>
      </c>
      <c r="K443" s="251">
        <f>H443*0.2+I443*0.7+J443*0.1</f>
        <v>74.695</v>
      </c>
      <c r="L443" s="250">
        <f>_xlfn.RANK.EQ(K443,K$9:K$1214,0)</f>
        <v>435</v>
      </c>
      <c r="M443" s="248" t="s">
        <v>23</v>
      </c>
    </row>
    <row r="444" s="241" customFormat="1" ht="23.25" customHeight="1" spans="1:13">
      <c r="A444" s="248">
        <v>436</v>
      </c>
      <c r="B444" s="248" t="s">
        <v>141</v>
      </c>
      <c r="C444" s="248" t="s">
        <v>950</v>
      </c>
      <c r="D444" s="248" t="s">
        <v>951</v>
      </c>
      <c r="E444" s="248">
        <v>77.62</v>
      </c>
      <c r="F444" s="249">
        <f>(E444-50)/10</f>
        <v>2.762</v>
      </c>
      <c r="G444" s="250">
        <f>_xlfn.RANK.EQ(E444,E$9:E$1214,0)</f>
        <v>387</v>
      </c>
      <c r="H444" s="251">
        <v>70</v>
      </c>
      <c r="I444" s="251">
        <v>77.62</v>
      </c>
      <c r="J444" s="251">
        <v>63.6</v>
      </c>
      <c r="K444" s="251">
        <f>H444*0.2+I444*0.7+J444*0.1</f>
        <v>74.694</v>
      </c>
      <c r="L444" s="250">
        <f>_xlfn.RANK.EQ(K444,K$9:K$1214,0)</f>
        <v>436</v>
      </c>
      <c r="M444" s="248" t="s">
        <v>23</v>
      </c>
    </row>
    <row r="445" s="241" customFormat="1" ht="23.25" customHeight="1" spans="1:13">
      <c r="A445" s="248">
        <v>437</v>
      </c>
      <c r="B445" s="248" t="s">
        <v>356</v>
      </c>
      <c r="C445" s="248" t="s">
        <v>952</v>
      </c>
      <c r="D445" s="248" t="s">
        <v>953</v>
      </c>
      <c r="E445" s="248">
        <v>77.82</v>
      </c>
      <c r="F445" s="249">
        <f>(E445-50)/10</f>
        <v>2.782</v>
      </c>
      <c r="G445" s="250">
        <f>_xlfn.RANK.EQ(E445,E$9:E$1214,0)</f>
        <v>374</v>
      </c>
      <c r="H445" s="251">
        <v>70</v>
      </c>
      <c r="I445" s="251">
        <v>77.82</v>
      </c>
      <c r="J445" s="251">
        <v>62.2</v>
      </c>
      <c r="K445" s="251">
        <f>H445*0.2+I445*0.7+J445*0.1</f>
        <v>74.694</v>
      </c>
      <c r="L445" s="250">
        <f>_xlfn.RANK.EQ(K445,K$9:K$1214,0)</f>
        <v>436</v>
      </c>
      <c r="M445" s="248" t="s">
        <v>23</v>
      </c>
    </row>
    <row r="446" s="241" customFormat="1" ht="23.25" customHeight="1" spans="1:13">
      <c r="A446" s="248">
        <v>438</v>
      </c>
      <c r="B446" s="250" t="s">
        <v>66</v>
      </c>
      <c r="C446" s="250" t="s">
        <v>954</v>
      </c>
      <c r="D446" s="250" t="s">
        <v>955</v>
      </c>
      <c r="E446" s="248">
        <v>73.38</v>
      </c>
      <c r="F446" s="249">
        <f>(E446-50)/10</f>
        <v>2.338</v>
      </c>
      <c r="G446" s="250">
        <f>_xlfn.RANK.EQ(E446,E$9:E$1214,0)</f>
        <v>705</v>
      </c>
      <c r="H446" s="255">
        <v>81</v>
      </c>
      <c r="I446" s="255">
        <v>73.38</v>
      </c>
      <c r="J446" s="255">
        <v>71.24</v>
      </c>
      <c r="K446" s="251">
        <f>H446*0.2+I446*0.7+J446*0.1</f>
        <v>74.69</v>
      </c>
      <c r="L446" s="250">
        <f>_xlfn.RANK.EQ(K446,K$9:K$1214,0)</f>
        <v>438</v>
      </c>
      <c r="M446" s="248" t="s">
        <v>23</v>
      </c>
    </row>
    <row r="447" s="241" customFormat="1" ht="23.25" customHeight="1" spans="1:13">
      <c r="A447" s="248">
        <v>439</v>
      </c>
      <c r="B447" s="248" t="s">
        <v>255</v>
      </c>
      <c r="C447" s="248" t="s">
        <v>956</v>
      </c>
      <c r="D447" s="248" t="s">
        <v>957</v>
      </c>
      <c r="E447" s="248">
        <v>77.48</v>
      </c>
      <c r="F447" s="249">
        <f>(E447-50)/10</f>
        <v>2.748</v>
      </c>
      <c r="G447" s="250">
        <f>_xlfn.RANK.EQ(E447,E$9:E$1214,0)</f>
        <v>396</v>
      </c>
      <c r="H447" s="251">
        <v>71</v>
      </c>
      <c r="I447" s="251">
        <v>77.48</v>
      </c>
      <c r="J447" s="251">
        <v>62.35</v>
      </c>
      <c r="K447" s="251">
        <f>H447*0.2+I447*0.7+J447*0.1</f>
        <v>74.671</v>
      </c>
      <c r="L447" s="250">
        <f>_xlfn.RANK.EQ(K447,K$9:K$1214,0)</f>
        <v>439</v>
      </c>
      <c r="M447" s="248" t="s">
        <v>23</v>
      </c>
    </row>
    <row r="448" s="241" customFormat="1" ht="23.25" customHeight="1" spans="1:13">
      <c r="A448" s="248">
        <v>440</v>
      </c>
      <c r="B448" s="248" t="s">
        <v>89</v>
      </c>
      <c r="C448" s="248" t="s">
        <v>958</v>
      </c>
      <c r="D448" s="248" t="s">
        <v>959</v>
      </c>
      <c r="E448" s="248" t="s">
        <v>960</v>
      </c>
      <c r="F448" s="249">
        <f>(E448-50)/10</f>
        <v>2.712</v>
      </c>
      <c r="G448" s="250">
        <f>_xlfn.RANK.EQ(E448,E$9:E$1214,0)</f>
        <v>416</v>
      </c>
      <c r="H448" s="251">
        <v>71</v>
      </c>
      <c r="I448" s="251">
        <v>77.12</v>
      </c>
      <c r="J448" s="251">
        <v>64.8</v>
      </c>
      <c r="K448" s="251">
        <f>H448*0.2+I448*0.7+J448*0.1</f>
        <v>74.664</v>
      </c>
      <c r="L448" s="250">
        <f>_xlfn.RANK.EQ(K448,K$9:K$1214,0)</f>
        <v>440</v>
      </c>
      <c r="M448" s="248" t="s">
        <v>23</v>
      </c>
    </row>
    <row r="449" s="241" customFormat="1" ht="23.25" customHeight="1" spans="1:13">
      <c r="A449" s="248">
        <v>441</v>
      </c>
      <c r="B449" s="248" t="s">
        <v>155</v>
      </c>
      <c r="C449" s="248" t="s">
        <v>961</v>
      </c>
      <c r="D449" s="248" t="s">
        <v>962</v>
      </c>
      <c r="E449" s="248">
        <v>77.33</v>
      </c>
      <c r="F449" s="249">
        <f>(E449-50)/10</f>
        <v>2.733</v>
      </c>
      <c r="G449" s="250">
        <f>_xlfn.RANK.EQ(E449,E$9:E$1214,0)</f>
        <v>404</v>
      </c>
      <c r="H449" s="251">
        <v>71</v>
      </c>
      <c r="I449" s="251">
        <v>77.33</v>
      </c>
      <c r="J449" s="251">
        <v>63.3</v>
      </c>
      <c r="K449" s="251">
        <f>H449*0.2+I449*0.7+J449*0.1</f>
        <v>74.661</v>
      </c>
      <c r="L449" s="250">
        <f>_xlfn.RANK.EQ(K449,K$9:K$1214,0)</f>
        <v>441</v>
      </c>
      <c r="M449" s="248" t="s">
        <v>23</v>
      </c>
    </row>
    <row r="450" s="241" customFormat="1" ht="23.25" customHeight="1" spans="1:13">
      <c r="A450" s="248">
        <v>442</v>
      </c>
      <c r="B450" s="248" t="s">
        <v>72</v>
      </c>
      <c r="C450" s="248" t="s">
        <v>963</v>
      </c>
      <c r="D450" s="248" t="s">
        <v>964</v>
      </c>
      <c r="E450" s="248">
        <v>76.67</v>
      </c>
      <c r="F450" s="249">
        <f>(E450-50)/10</f>
        <v>2.667</v>
      </c>
      <c r="G450" s="250">
        <f>_xlfn.RANK.EQ(E450,E$9:E$1214,0)</f>
        <v>446</v>
      </c>
      <c r="H450" s="251">
        <v>73</v>
      </c>
      <c r="I450" s="251">
        <v>76.67</v>
      </c>
      <c r="J450" s="251">
        <v>63.9</v>
      </c>
      <c r="K450" s="251">
        <f>H450*0.2+I450*0.7+J450*0.1</f>
        <v>74.659</v>
      </c>
      <c r="L450" s="250">
        <f>_xlfn.RANK.EQ(K450,K$9:K$1214,0)</f>
        <v>442</v>
      </c>
      <c r="M450" s="248" t="s">
        <v>23</v>
      </c>
    </row>
    <row r="451" s="241" customFormat="1" ht="23.25" customHeight="1" spans="1:13">
      <c r="A451" s="248">
        <v>443</v>
      </c>
      <c r="B451" s="248" t="s">
        <v>628</v>
      </c>
      <c r="C451" s="248" t="s">
        <v>965</v>
      </c>
      <c r="D451" s="248" t="s">
        <v>966</v>
      </c>
      <c r="E451" s="248">
        <v>77.85</v>
      </c>
      <c r="F451" s="249">
        <f>(E451-50)/10</f>
        <v>2.785</v>
      </c>
      <c r="G451" s="250">
        <f>_xlfn.RANK.EQ(E451,E$9:E$1214,0)</f>
        <v>373</v>
      </c>
      <c r="H451" s="251">
        <v>70</v>
      </c>
      <c r="I451" s="251">
        <v>77.85</v>
      </c>
      <c r="J451" s="251">
        <v>61.5</v>
      </c>
      <c r="K451" s="251">
        <f>H451*0.2+I451*0.7+J451*0.1</f>
        <v>74.645</v>
      </c>
      <c r="L451" s="250">
        <f>_xlfn.RANK.EQ(K451,K$9:K$1214,0)</f>
        <v>443</v>
      </c>
      <c r="M451" s="248" t="s">
        <v>23</v>
      </c>
    </row>
    <row r="452" s="241" customFormat="1" ht="23.25" customHeight="1" spans="1:13">
      <c r="A452" s="248">
        <v>444</v>
      </c>
      <c r="B452" s="250" t="s">
        <v>56</v>
      </c>
      <c r="C452" s="248" t="s">
        <v>967</v>
      </c>
      <c r="D452" s="250" t="s">
        <v>968</v>
      </c>
      <c r="E452" s="248">
        <v>77.06</v>
      </c>
      <c r="F452" s="249">
        <f>(E452-50)/10</f>
        <v>2.706</v>
      </c>
      <c r="G452" s="250">
        <f>_xlfn.RANK.EQ(E452,E$9:E$1214,0)</f>
        <v>418</v>
      </c>
      <c r="H452" s="255">
        <v>71</v>
      </c>
      <c r="I452" s="255">
        <v>77.06</v>
      </c>
      <c r="J452" s="255">
        <v>64.96</v>
      </c>
      <c r="K452" s="251">
        <f>H452*0.2+I452*0.7+J452*0.1</f>
        <v>74.638</v>
      </c>
      <c r="L452" s="250">
        <f>_xlfn.RANK.EQ(K452,K$9:K$1214,0)</f>
        <v>444</v>
      </c>
      <c r="M452" s="248" t="s">
        <v>23</v>
      </c>
    </row>
    <row r="453" s="241" customFormat="1" ht="23.25" customHeight="1" spans="1:13">
      <c r="A453" s="248">
        <v>445</v>
      </c>
      <c r="B453" s="248" t="s">
        <v>356</v>
      </c>
      <c r="C453" s="248" t="s">
        <v>969</v>
      </c>
      <c r="D453" s="248" t="s">
        <v>970</v>
      </c>
      <c r="E453" s="248">
        <v>77.02</v>
      </c>
      <c r="F453" s="249">
        <f>(E453-50)/10</f>
        <v>2.702</v>
      </c>
      <c r="G453" s="250">
        <f>_xlfn.RANK.EQ(E453,E$9:E$1214,0)</f>
        <v>423</v>
      </c>
      <c r="H453" s="251">
        <v>72</v>
      </c>
      <c r="I453" s="251">
        <v>77.02</v>
      </c>
      <c r="J453" s="251">
        <v>63.2</v>
      </c>
      <c r="K453" s="251">
        <f>H453*0.2+I453*0.7+J453*0.1</f>
        <v>74.634</v>
      </c>
      <c r="L453" s="250">
        <f>_xlfn.RANK.EQ(K453,K$9:K$1214,0)</f>
        <v>445</v>
      </c>
      <c r="M453" s="248" t="s">
        <v>23</v>
      </c>
    </row>
    <row r="454" s="241" customFormat="1" ht="23.25" customHeight="1" spans="1:13">
      <c r="A454" s="248">
        <v>446</v>
      </c>
      <c r="B454" s="248" t="s">
        <v>303</v>
      </c>
      <c r="C454" s="248" t="s">
        <v>971</v>
      </c>
      <c r="D454" s="248" t="s">
        <v>972</v>
      </c>
      <c r="E454" s="248">
        <v>77.7</v>
      </c>
      <c r="F454" s="249">
        <f>(E454-50)/10</f>
        <v>2.77</v>
      </c>
      <c r="G454" s="250">
        <f>_xlfn.RANK.EQ(E454,E$9:E$1214,0)</f>
        <v>382</v>
      </c>
      <c r="H454" s="251">
        <v>70</v>
      </c>
      <c r="I454" s="251">
        <v>77.7</v>
      </c>
      <c r="J454" s="251">
        <v>62.35</v>
      </c>
      <c r="K454" s="251">
        <f>H454*0.2+I454*0.7+J454*0.1</f>
        <v>74.625</v>
      </c>
      <c r="L454" s="250">
        <f>_xlfn.RANK.EQ(K454,K$9:K$1214,0)</f>
        <v>446</v>
      </c>
      <c r="M454" s="248" t="s">
        <v>23</v>
      </c>
    </row>
    <row r="455" s="241" customFormat="1" ht="23.25" customHeight="1" spans="1:13">
      <c r="A455" s="248">
        <v>447</v>
      </c>
      <c r="B455" s="248" t="s">
        <v>30</v>
      </c>
      <c r="C455" s="259" t="s">
        <v>973</v>
      </c>
      <c r="D455" s="248" t="s">
        <v>974</v>
      </c>
      <c r="E455" s="248">
        <v>76.52</v>
      </c>
      <c r="F455" s="249">
        <f>(E455-50)/10</f>
        <v>2.652</v>
      </c>
      <c r="G455" s="250">
        <f>_xlfn.RANK.EQ(E455,E$9:E$1214,0)</f>
        <v>453</v>
      </c>
      <c r="H455" s="251">
        <v>73</v>
      </c>
      <c r="I455" s="251">
        <v>76.52</v>
      </c>
      <c r="J455" s="251">
        <v>64.6</v>
      </c>
      <c r="K455" s="251">
        <f>H455*0.2+I455*0.7+J455*0.1</f>
        <v>74.624</v>
      </c>
      <c r="L455" s="250">
        <f>_xlfn.RANK.EQ(K455,K$9:K$1214,0)</f>
        <v>447</v>
      </c>
      <c r="M455" s="248" t="s">
        <v>23</v>
      </c>
    </row>
    <row r="456" s="241" customFormat="1" ht="23.25" customHeight="1" spans="1:13">
      <c r="A456" s="248">
        <v>448</v>
      </c>
      <c r="B456" s="248" t="s">
        <v>222</v>
      </c>
      <c r="C456" s="248" t="s">
        <v>975</v>
      </c>
      <c r="D456" s="248" t="s">
        <v>976</v>
      </c>
      <c r="E456" s="248">
        <v>77.64</v>
      </c>
      <c r="F456" s="249">
        <f>(E456-50)/10</f>
        <v>2.764</v>
      </c>
      <c r="G456" s="250">
        <f>_xlfn.RANK.EQ(E456,E$9:E$1214,0)</f>
        <v>385</v>
      </c>
      <c r="H456" s="251">
        <v>70</v>
      </c>
      <c r="I456" s="251">
        <v>77.64</v>
      </c>
      <c r="J456" s="251">
        <v>62.7</v>
      </c>
      <c r="K456" s="251">
        <f>H456*0.2+I456*0.7+J456*0.1</f>
        <v>74.618</v>
      </c>
      <c r="L456" s="250">
        <f>_xlfn.RANK.EQ(K456,K$9:K$1214,0)</f>
        <v>448</v>
      </c>
      <c r="M456" s="248" t="s">
        <v>23</v>
      </c>
    </row>
    <row r="457" s="241" customFormat="1" ht="23.25" customHeight="1" spans="1:13">
      <c r="A457" s="248">
        <v>449</v>
      </c>
      <c r="B457" s="248" t="s">
        <v>121</v>
      </c>
      <c r="C457" s="248" t="s">
        <v>977</v>
      </c>
      <c r="D457" s="248" t="s">
        <v>978</v>
      </c>
      <c r="E457" s="248">
        <v>72.94</v>
      </c>
      <c r="F457" s="249">
        <f>(E457-50)/10</f>
        <v>2.294</v>
      </c>
      <c r="G457" s="250">
        <f>_xlfn.RANK.EQ(E457,E$9:E$1214,0)</f>
        <v>737</v>
      </c>
      <c r="H457" s="251">
        <v>83</v>
      </c>
      <c r="I457" s="251">
        <v>72.94</v>
      </c>
      <c r="J457" s="251">
        <v>69.55</v>
      </c>
      <c r="K457" s="251">
        <f>H457*0.2+I457*0.7+J457*0.1</f>
        <v>74.613</v>
      </c>
      <c r="L457" s="250">
        <f>_xlfn.RANK.EQ(K457,K$9:K$1214,0)</f>
        <v>449</v>
      </c>
      <c r="M457" s="248" t="s">
        <v>23</v>
      </c>
    </row>
    <row r="458" s="241" customFormat="1" ht="23.25" customHeight="1" spans="1:13">
      <c r="A458" s="248">
        <v>450</v>
      </c>
      <c r="B458" s="248" t="s">
        <v>184</v>
      </c>
      <c r="C458" s="248" t="s">
        <v>979</v>
      </c>
      <c r="D458" s="248" t="s">
        <v>980</v>
      </c>
      <c r="E458" s="248">
        <v>77.74</v>
      </c>
      <c r="F458" s="249">
        <f>(E458-50)/10</f>
        <v>2.774</v>
      </c>
      <c r="G458" s="250">
        <f>_xlfn.RANK.EQ(E458,E$9:E$1214,0)</f>
        <v>377</v>
      </c>
      <c r="H458" s="251">
        <v>70</v>
      </c>
      <c r="I458" s="251">
        <v>77.74</v>
      </c>
      <c r="J458" s="251">
        <v>61.55</v>
      </c>
      <c r="K458" s="251">
        <f>H458*0.2+I458*0.7+J458*0.1</f>
        <v>74.573</v>
      </c>
      <c r="L458" s="250">
        <f>_xlfn.RANK.EQ(K458,K$9:K$1214,0)</f>
        <v>450</v>
      </c>
      <c r="M458" s="248" t="s">
        <v>23</v>
      </c>
    </row>
    <row r="459" s="241" customFormat="1" ht="23.25" customHeight="1" spans="1:13">
      <c r="A459" s="248">
        <v>451</v>
      </c>
      <c r="B459" s="248" t="s">
        <v>51</v>
      </c>
      <c r="C459" s="248" t="s">
        <v>981</v>
      </c>
      <c r="D459" s="248" t="s">
        <v>982</v>
      </c>
      <c r="E459" s="248">
        <v>77.68</v>
      </c>
      <c r="F459" s="249">
        <f>(E459-50)/10</f>
        <v>2.768</v>
      </c>
      <c r="G459" s="250">
        <f>_xlfn.RANK.EQ(E459,E$9:E$1214,0)</f>
        <v>383</v>
      </c>
      <c r="H459" s="251">
        <v>70</v>
      </c>
      <c r="I459" s="251">
        <v>77.68</v>
      </c>
      <c r="J459" s="251">
        <v>61.95</v>
      </c>
      <c r="K459" s="251">
        <f>H459*0.2+I459*0.7+J459*0.1</f>
        <v>74.571</v>
      </c>
      <c r="L459" s="250">
        <f>_xlfn.RANK.EQ(K459,K$9:K$1214,0)</f>
        <v>451</v>
      </c>
      <c r="M459" s="248" t="s">
        <v>23</v>
      </c>
    </row>
    <row r="460" s="241" customFormat="1" ht="23.25" customHeight="1" spans="1:13">
      <c r="A460" s="248">
        <v>452</v>
      </c>
      <c r="B460" s="250" t="s">
        <v>56</v>
      </c>
      <c r="C460" s="248" t="s">
        <v>983</v>
      </c>
      <c r="D460" s="250" t="s">
        <v>984</v>
      </c>
      <c r="E460" s="248">
        <v>77.05</v>
      </c>
      <c r="F460" s="249">
        <f>(E460-50)/10</f>
        <v>2.705</v>
      </c>
      <c r="G460" s="250">
        <f>_xlfn.RANK.EQ(E460,E$9:E$1214,0)</f>
        <v>420</v>
      </c>
      <c r="H460" s="255">
        <v>71</v>
      </c>
      <c r="I460" s="255">
        <v>77.05</v>
      </c>
      <c r="J460" s="255">
        <v>64.3</v>
      </c>
      <c r="K460" s="251">
        <f>H460*0.2+I460*0.7+J460*0.1</f>
        <v>74.565</v>
      </c>
      <c r="L460" s="250">
        <f>_xlfn.RANK.EQ(K460,K$9:K$1214,0)</f>
        <v>452</v>
      </c>
      <c r="M460" s="248" t="s">
        <v>23</v>
      </c>
    </row>
    <row r="461" s="241" customFormat="1" ht="23.25" customHeight="1" spans="1:13">
      <c r="A461" s="248">
        <v>453</v>
      </c>
      <c r="B461" s="248" t="s">
        <v>51</v>
      </c>
      <c r="C461" s="248" t="s">
        <v>985</v>
      </c>
      <c r="D461" s="248" t="s">
        <v>986</v>
      </c>
      <c r="E461" s="248">
        <v>77.62</v>
      </c>
      <c r="F461" s="249">
        <f>(E461-50)/10</f>
        <v>2.762</v>
      </c>
      <c r="G461" s="250">
        <f>_xlfn.RANK.EQ(E461,E$9:E$1214,0)</f>
        <v>387</v>
      </c>
      <c r="H461" s="251">
        <v>70</v>
      </c>
      <c r="I461" s="251">
        <v>77.62</v>
      </c>
      <c r="J461" s="251">
        <v>62.2</v>
      </c>
      <c r="K461" s="251">
        <f>H461*0.2+I461*0.7+J461*0.1</f>
        <v>74.554</v>
      </c>
      <c r="L461" s="250">
        <f>_xlfn.RANK.EQ(K461,K$9:K$1214,0)</f>
        <v>453</v>
      </c>
      <c r="M461" s="248" t="s">
        <v>23</v>
      </c>
    </row>
    <row r="462" s="241" customFormat="1" ht="23.25" customHeight="1" spans="1:13">
      <c r="A462" s="248">
        <v>454</v>
      </c>
      <c r="B462" s="248" t="s">
        <v>184</v>
      </c>
      <c r="C462" s="248" t="s">
        <v>987</v>
      </c>
      <c r="D462" s="248" t="s">
        <v>988</v>
      </c>
      <c r="E462" s="248">
        <v>77.56</v>
      </c>
      <c r="F462" s="249">
        <f>(E462-50)/10</f>
        <v>2.756</v>
      </c>
      <c r="G462" s="250">
        <f>_xlfn.RANK.EQ(E462,E$9:E$1214,0)</f>
        <v>390</v>
      </c>
      <c r="H462" s="251">
        <v>70</v>
      </c>
      <c r="I462" s="251">
        <v>77.56</v>
      </c>
      <c r="J462" s="251">
        <v>62.35</v>
      </c>
      <c r="K462" s="251">
        <f>H462*0.2+I462*0.7+J462*0.1</f>
        <v>74.527</v>
      </c>
      <c r="L462" s="250">
        <f>_xlfn.RANK.EQ(K462,K$9:K$1214,0)</f>
        <v>454</v>
      </c>
      <c r="M462" s="248" t="s">
        <v>23</v>
      </c>
    </row>
    <row r="463" s="241" customFormat="1" ht="23.25" customHeight="1" spans="1:13">
      <c r="A463" s="248">
        <v>455</v>
      </c>
      <c r="B463" s="250" t="s">
        <v>27</v>
      </c>
      <c r="C463" s="250" t="s">
        <v>989</v>
      </c>
      <c r="D463" s="250" t="s">
        <v>990</v>
      </c>
      <c r="E463" s="248">
        <v>77.21</v>
      </c>
      <c r="F463" s="249">
        <f>(E463-50)/10</f>
        <v>2.721</v>
      </c>
      <c r="G463" s="250">
        <f>_xlfn.RANK.EQ(E463,E$9:E$1214,0)</f>
        <v>412</v>
      </c>
      <c r="H463" s="255">
        <v>70</v>
      </c>
      <c r="I463" s="255">
        <v>77.21</v>
      </c>
      <c r="J463" s="255">
        <v>64.8</v>
      </c>
      <c r="K463" s="251">
        <f>H463*0.2+I463*0.7+J463*0.1</f>
        <v>74.527</v>
      </c>
      <c r="L463" s="250">
        <f>_xlfn.RANK.EQ(K463,K$9:K$1214,0)</f>
        <v>454</v>
      </c>
      <c r="M463" s="248" t="s">
        <v>23</v>
      </c>
    </row>
    <row r="464" s="241" customFormat="1" ht="23.25" customHeight="1" spans="1:13">
      <c r="A464" s="248">
        <v>456</v>
      </c>
      <c r="B464" s="248" t="s">
        <v>521</v>
      </c>
      <c r="C464" s="248" t="s">
        <v>991</v>
      </c>
      <c r="D464" s="248" t="s">
        <v>992</v>
      </c>
      <c r="E464" s="248">
        <v>77.71</v>
      </c>
      <c r="F464" s="249">
        <f>(E464-50)/10</f>
        <v>2.771</v>
      </c>
      <c r="G464" s="250">
        <f>_xlfn.RANK.EQ(E464,E$9:E$1214,0)</f>
        <v>381</v>
      </c>
      <c r="H464" s="251">
        <v>70</v>
      </c>
      <c r="I464" s="251">
        <v>77.71</v>
      </c>
      <c r="J464" s="251">
        <v>61.1</v>
      </c>
      <c r="K464" s="251">
        <f>H464*0.2+I464*0.7+J464*0.1</f>
        <v>74.507</v>
      </c>
      <c r="L464" s="250">
        <f>_xlfn.RANK.EQ(K464,K$9:K$1214,0)</f>
        <v>456</v>
      </c>
      <c r="M464" s="248" t="s">
        <v>23</v>
      </c>
    </row>
    <row r="465" s="241" customFormat="1" ht="23.25" customHeight="1" spans="1:13">
      <c r="A465" s="248">
        <v>457</v>
      </c>
      <c r="B465" s="250" t="s">
        <v>27</v>
      </c>
      <c r="C465" s="250" t="s">
        <v>993</v>
      </c>
      <c r="D465" s="250" t="s">
        <v>994</v>
      </c>
      <c r="E465" s="248">
        <v>75.24</v>
      </c>
      <c r="F465" s="249">
        <f>(E465-50)/10</f>
        <v>2.524</v>
      </c>
      <c r="G465" s="250">
        <f>_xlfn.RANK.EQ(E465,E$9:E$1214,0)</f>
        <v>553</v>
      </c>
      <c r="H465" s="255">
        <v>73</v>
      </c>
      <c r="I465" s="255">
        <v>76.24</v>
      </c>
      <c r="J465" s="255">
        <v>65.3</v>
      </c>
      <c r="K465" s="251">
        <f>H465*0.2+I465*0.7+J465*0.1</f>
        <v>74.498</v>
      </c>
      <c r="L465" s="250">
        <f>_xlfn.RANK.EQ(K465,K$9:K$1214,0)</f>
        <v>457</v>
      </c>
      <c r="M465" s="248" t="s">
        <v>23</v>
      </c>
    </row>
    <row r="466" s="241" customFormat="1" ht="23.25" customHeight="1" spans="1:13">
      <c r="A466" s="248">
        <v>458</v>
      </c>
      <c r="B466" s="250" t="s">
        <v>66</v>
      </c>
      <c r="C466" s="250" t="s">
        <v>995</v>
      </c>
      <c r="D466" s="250" t="s">
        <v>996</v>
      </c>
      <c r="E466" s="248">
        <v>77.39</v>
      </c>
      <c r="F466" s="249">
        <f>(E466-50)/10</f>
        <v>2.739</v>
      </c>
      <c r="G466" s="250">
        <f>_xlfn.RANK.EQ(E466,E$9:E$1214,0)</f>
        <v>400</v>
      </c>
      <c r="H466" s="255">
        <v>70</v>
      </c>
      <c r="I466" s="255">
        <v>77.39</v>
      </c>
      <c r="J466" s="255">
        <v>63.05</v>
      </c>
      <c r="K466" s="251">
        <f>H466*0.2+I466*0.7+J466*0.1</f>
        <v>74.478</v>
      </c>
      <c r="L466" s="250">
        <f>_xlfn.RANK.EQ(K466,K$9:K$1214,0)</f>
        <v>458</v>
      </c>
      <c r="M466" s="248" t="s">
        <v>23</v>
      </c>
    </row>
    <row r="467" s="241" customFormat="1" ht="23.25" customHeight="1" spans="1:13">
      <c r="A467" s="248">
        <v>459</v>
      </c>
      <c r="B467" s="248" t="s">
        <v>229</v>
      </c>
      <c r="C467" s="248" t="s">
        <v>997</v>
      </c>
      <c r="D467" s="248" t="s">
        <v>998</v>
      </c>
      <c r="E467" s="248">
        <v>74.37</v>
      </c>
      <c r="F467" s="249">
        <f>(E467-50)/10</f>
        <v>2.437</v>
      </c>
      <c r="G467" s="250">
        <f>_xlfn.RANK.EQ(E467,E$9:E$1214,0)</f>
        <v>631</v>
      </c>
      <c r="H467" s="251">
        <v>78</v>
      </c>
      <c r="I467" s="251">
        <v>74.37</v>
      </c>
      <c r="J467" s="251">
        <v>68.13</v>
      </c>
      <c r="K467" s="251">
        <f>H467*0.2+I467*0.7+J467*0.1</f>
        <v>74.472</v>
      </c>
      <c r="L467" s="250">
        <f>_xlfn.RANK.EQ(K467,K$9:K$1214,0)</f>
        <v>459</v>
      </c>
      <c r="M467" s="248" t="s">
        <v>23</v>
      </c>
    </row>
    <row r="468" s="241" customFormat="1" ht="23.25" customHeight="1" spans="1:13">
      <c r="A468" s="248">
        <v>460</v>
      </c>
      <c r="B468" s="248" t="s">
        <v>48</v>
      </c>
      <c r="C468" s="248" t="s">
        <v>999</v>
      </c>
      <c r="D468" s="248" t="s">
        <v>1000</v>
      </c>
      <c r="E468" s="248">
        <v>74.24</v>
      </c>
      <c r="F468" s="249">
        <f>(E468-50)/10</f>
        <v>2.424</v>
      </c>
      <c r="G468" s="250">
        <f>_xlfn.RANK.EQ(E468,E$9:E$1214,0)</f>
        <v>642</v>
      </c>
      <c r="H468" s="251">
        <v>74</v>
      </c>
      <c r="I468" s="251">
        <v>75.24</v>
      </c>
      <c r="J468" s="251">
        <v>69.9</v>
      </c>
      <c r="K468" s="251">
        <f>H468*0.2+I468*0.7+J468*0.1</f>
        <v>74.458</v>
      </c>
      <c r="L468" s="250">
        <f>_xlfn.RANK.EQ(K468,K$9:K$1214,0)</f>
        <v>460</v>
      </c>
      <c r="M468" s="248" t="s">
        <v>23</v>
      </c>
    </row>
    <row r="469" s="241" customFormat="1" ht="23.25" customHeight="1" spans="1:13">
      <c r="A469" s="248">
        <v>461</v>
      </c>
      <c r="B469" s="248" t="s">
        <v>48</v>
      </c>
      <c r="C469" s="248" t="s">
        <v>1001</v>
      </c>
      <c r="D469" s="248" t="s">
        <v>1002</v>
      </c>
      <c r="E469" s="248" t="s">
        <v>1003</v>
      </c>
      <c r="F469" s="249">
        <f>(E469-50)/10</f>
        <v>2.681</v>
      </c>
      <c r="G469" s="250">
        <f>_xlfn.RANK.EQ(E469,E$9:E$1214,0)</f>
        <v>437</v>
      </c>
      <c r="H469" s="251">
        <v>71</v>
      </c>
      <c r="I469" s="251">
        <v>76.81</v>
      </c>
      <c r="J469" s="251">
        <v>64.8</v>
      </c>
      <c r="K469" s="251">
        <f>H469*0.2+I469*0.7+J469*0.1</f>
        <v>74.447</v>
      </c>
      <c r="L469" s="250">
        <f>_xlfn.RANK.EQ(K469,K$9:K$1214,0)</f>
        <v>461</v>
      </c>
      <c r="M469" s="248" t="s">
        <v>23</v>
      </c>
    </row>
    <row r="470" s="241" customFormat="1" ht="23.25" customHeight="1" spans="1:13">
      <c r="A470" s="248">
        <v>462</v>
      </c>
      <c r="B470" s="248" t="s">
        <v>222</v>
      </c>
      <c r="C470" s="248" t="s">
        <v>1004</v>
      </c>
      <c r="D470" s="248" t="s">
        <v>1005</v>
      </c>
      <c r="E470" s="248">
        <v>77.35</v>
      </c>
      <c r="F470" s="249">
        <f>(E470-50)/10</f>
        <v>2.735</v>
      </c>
      <c r="G470" s="250">
        <f>_xlfn.RANK.EQ(E470,E$9:E$1214,0)</f>
        <v>402</v>
      </c>
      <c r="H470" s="251">
        <v>70</v>
      </c>
      <c r="I470" s="251">
        <v>77.35</v>
      </c>
      <c r="J470" s="251">
        <v>63</v>
      </c>
      <c r="K470" s="251">
        <f>H470*0.2+I470*0.7+J470*0.1</f>
        <v>74.445</v>
      </c>
      <c r="L470" s="250">
        <f>_xlfn.RANK.EQ(K470,K$9:K$1214,0)</f>
        <v>462</v>
      </c>
      <c r="M470" s="248" t="s">
        <v>23</v>
      </c>
    </row>
    <row r="471" s="241" customFormat="1" ht="23.25" customHeight="1" spans="1:13">
      <c r="A471" s="248">
        <v>463</v>
      </c>
      <c r="B471" s="248" t="s">
        <v>334</v>
      </c>
      <c r="C471" s="248" t="s">
        <v>1006</v>
      </c>
      <c r="D471" s="248" t="s">
        <v>1007</v>
      </c>
      <c r="E471" s="248">
        <v>77.32</v>
      </c>
      <c r="F471" s="249">
        <f>(E471-50)/10</f>
        <v>2.732</v>
      </c>
      <c r="G471" s="250">
        <f>_xlfn.RANK.EQ(E471,E$9:E$1214,0)</f>
        <v>406</v>
      </c>
      <c r="H471" s="251">
        <v>70</v>
      </c>
      <c r="I471" s="251">
        <v>77.32</v>
      </c>
      <c r="J471" s="251">
        <v>63.2</v>
      </c>
      <c r="K471" s="251">
        <f>H471*0.2+I471*0.7+J471*0.1</f>
        <v>74.444</v>
      </c>
      <c r="L471" s="250">
        <f>_xlfn.RANK.EQ(K471,K$9:K$1214,0)</f>
        <v>463</v>
      </c>
      <c r="M471" s="248" t="s">
        <v>23</v>
      </c>
    </row>
    <row r="472" s="241" customFormat="1" ht="23.25" customHeight="1" spans="1:13">
      <c r="A472" s="248">
        <v>464</v>
      </c>
      <c r="B472" s="248" t="s">
        <v>146</v>
      </c>
      <c r="C472" s="248" t="s">
        <v>1008</v>
      </c>
      <c r="D472" s="248" t="s">
        <v>1009</v>
      </c>
      <c r="E472" s="248">
        <v>76.92</v>
      </c>
      <c r="F472" s="249">
        <f>(E472-50)/10</f>
        <v>2.692</v>
      </c>
      <c r="G472" s="250">
        <f>_xlfn.RANK.EQ(E472,E$9:E$1214,0)</f>
        <v>430</v>
      </c>
      <c r="H472" s="251">
        <v>70</v>
      </c>
      <c r="I472" s="251">
        <v>76.92</v>
      </c>
      <c r="J472" s="251">
        <v>65.9</v>
      </c>
      <c r="K472" s="251">
        <f>H472*0.2+I472*0.7+J472*0.1</f>
        <v>74.434</v>
      </c>
      <c r="L472" s="250">
        <f>_xlfn.RANK.EQ(K472,K$9:K$1214,0)</f>
        <v>464</v>
      </c>
      <c r="M472" s="248" t="s">
        <v>23</v>
      </c>
    </row>
    <row r="473" s="241" customFormat="1" ht="23.25" customHeight="1" spans="1:13">
      <c r="A473" s="248">
        <v>465</v>
      </c>
      <c r="B473" s="248" t="s">
        <v>48</v>
      </c>
      <c r="C473" s="248" t="s">
        <v>1010</v>
      </c>
      <c r="D473" s="248" t="s">
        <v>1011</v>
      </c>
      <c r="E473" s="248" t="s">
        <v>1012</v>
      </c>
      <c r="F473" s="249">
        <f>(E473-50)/10</f>
        <v>2.735</v>
      </c>
      <c r="G473" s="250">
        <f>_xlfn.RANK.EQ(E473,E$9:E$1214,0)</f>
        <v>402</v>
      </c>
      <c r="H473" s="251">
        <v>70</v>
      </c>
      <c r="I473" s="251">
        <v>77.35</v>
      </c>
      <c r="J473" s="251">
        <v>62.7</v>
      </c>
      <c r="K473" s="251">
        <f>H473*0.2+I473*0.7+J473*0.1</f>
        <v>74.415</v>
      </c>
      <c r="L473" s="250">
        <f>_xlfn.RANK.EQ(K473,K$9:K$1214,0)</f>
        <v>465</v>
      </c>
      <c r="M473" s="248" t="s">
        <v>23</v>
      </c>
    </row>
    <row r="474" s="241" customFormat="1" ht="23.25" customHeight="1" spans="1:13">
      <c r="A474" s="248">
        <v>466</v>
      </c>
      <c r="B474" s="248" t="s">
        <v>36</v>
      </c>
      <c r="C474" s="248" t="s">
        <v>1013</v>
      </c>
      <c r="D474" s="248" t="s">
        <v>1014</v>
      </c>
      <c r="E474" s="248">
        <v>76.6</v>
      </c>
      <c r="F474" s="249">
        <f>(E474-50)/10</f>
        <v>2.66</v>
      </c>
      <c r="G474" s="250">
        <f>_xlfn.RANK.EQ(E474,E$9:E$1214,0)</f>
        <v>450</v>
      </c>
      <c r="H474" s="251">
        <v>71.5</v>
      </c>
      <c r="I474" s="251">
        <v>76.6</v>
      </c>
      <c r="J474" s="251">
        <v>64.95</v>
      </c>
      <c r="K474" s="251">
        <f>H474*0.2+I474*0.7+J474*0.1</f>
        <v>74.415</v>
      </c>
      <c r="L474" s="250">
        <f>_xlfn.RANK.EQ(K474,K$9:K$1214,0)</f>
        <v>465</v>
      </c>
      <c r="M474" s="248" t="s">
        <v>23</v>
      </c>
    </row>
    <row r="475" s="241" customFormat="1" ht="23.25" customHeight="1" spans="1:13">
      <c r="A475" s="248">
        <v>467</v>
      </c>
      <c r="B475" s="248" t="s">
        <v>30</v>
      </c>
      <c r="C475" s="248" t="s">
        <v>1015</v>
      </c>
      <c r="D475" s="248" t="s">
        <v>1016</v>
      </c>
      <c r="E475" s="248">
        <v>75.98</v>
      </c>
      <c r="F475" s="249">
        <f>(E475-50)/10</f>
        <v>2.598</v>
      </c>
      <c r="G475" s="250">
        <f>_xlfn.RANK.EQ(E475,E$9:E$1214,0)</f>
        <v>503</v>
      </c>
      <c r="H475" s="251">
        <v>74</v>
      </c>
      <c r="I475" s="251">
        <v>75.98</v>
      </c>
      <c r="J475" s="251">
        <v>64.15</v>
      </c>
      <c r="K475" s="251">
        <f>H475*0.2+I475*0.7+J475*0.1</f>
        <v>74.401</v>
      </c>
      <c r="L475" s="250">
        <f>_xlfn.RANK.EQ(K475,K$9:K$1214,0)</f>
        <v>467</v>
      </c>
      <c r="M475" s="248" t="s">
        <v>23</v>
      </c>
    </row>
    <row r="476" s="241" customFormat="1" ht="23.25" customHeight="1" spans="1:13">
      <c r="A476" s="248">
        <v>468</v>
      </c>
      <c r="B476" s="248" t="s">
        <v>184</v>
      </c>
      <c r="C476" s="248" t="s">
        <v>1017</v>
      </c>
      <c r="D476" s="248" t="s">
        <v>1018</v>
      </c>
      <c r="E476" s="248">
        <v>77.46</v>
      </c>
      <c r="F476" s="249">
        <f>(E476-50)/10</f>
        <v>2.746</v>
      </c>
      <c r="G476" s="250">
        <f>_xlfn.RANK.EQ(E476,E$9:E$1214,0)</f>
        <v>398</v>
      </c>
      <c r="H476" s="251">
        <v>70</v>
      </c>
      <c r="I476" s="251">
        <v>77.46</v>
      </c>
      <c r="J476" s="251">
        <v>61.75</v>
      </c>
      <c r="K476" s="251">
        <f>H476*0.2+I476*0.7+J476*0.1</f>
        <v>74.397</v>
      </c>
      <c r="L476" s="250">
        <f>_xlfn.RANK.EQ(K476,K$9:K$1214,0)</f>
        <v>468</v>
      </c>
      <c r="M476" s="248" t="s">
        <v>23</v>
      </c>
    </row>
    <row r="477" s="241" customFormat="1" ht="23.25" customHeight="1" spans="1:13">
      <c r="A477" s="248">
        <v>469</v>
      </c>
      <c r="B477" s="248" t="s">
        <v>222</v>
      </c>
      <c r="C477" s="248" t="s">
        <v>1019</v>
      </c>
      <c r="D477" s="248" t="s">
        <v>1020</v>
      </c>
      <c r="E477" s="248">
        <v>77.35</v>
      </c>
      <c r="F477" s="249">
        <f>(E477-50)/10</f>
        <v>2.735</v>
      </c>
      <c r="G477" s="250">
        <f>_xlfn.RANK.EQ(E477,E$9:E$1214,0)</f>
        <v>402</v>
      </c>
      <c r="H477" s="251">
        <v>70</v>
      </c>
      <c r="I477" s="251">
        <v>77.35</v>
      </c>
      <c r="J477" s="251">
        <v>62.2</v>
      </c>
      <c r="K477" s="251">
        <f>H477*0.2+I477*0.7+J477*0.1</f>
        <v>74.365</v>
      </c>
      <c r="L477" s="250">
        <f>_xlfn.RANK.EQ(K477,K$9:K$1214,0)</f>
        <v>469</v>
      </c>
      <c r="M477" s="248" t="s">
        <v>23</v>
      </c>
    </row>
    <row r="478" s="241" customFormat="1" ht="23.25" customHeight="1" spans="1:13">
      <c r="A478" s="248">
        <v>470</v>
      </c>
      <c r="B478" s="248" t="s">
        <v>20</v>
      </c>
      <c r="C478" s="248" t="s">
        <v>1021</v>
      </c>
      <c r="D478" s="248" t="s">
        <v>1022</v>
      </c>
      <c r="E478" s="248">
        <v>77.06</v>
      </c>
      <c r="F478" s="249">
        <f>(E478-50)/10</f>
        <v>2.706</v>
      </c>
      <c r="G478" s="250">
        <f>_xlfn.RANK.EQ(E478,E$9:E$1214,0)</f>
        <v>418</v>
      </c>
      <c r="H478" s="251">
        <v>70</v>
      </c>
      <c r="I478" s="251">
        <v>77.06</v>
      </c>
      <c r="J478" s="251">
        <v>63.85</v>
      </c>
      <c r="K478" s="251">
        <f>H478*0.2+I478*0.7+J478*0.1</f>
        <v>74.327</v>
      </c>
      <c r="L478" s="250">
        <f>_xlfn.RANK.EQ(K478,K$9:K$1214,0)</f>
        <v>470</v>
      </c>
      <c r="M478" s="248" t="s">
        <v>23</v>
      </c>
    </row>
    <row r="479" s="241" customFormat="1" ht="23.25" customHeight="1" spans="1:13">
      <c r="A479" s="248">
        <v>471</v>
      </c>
      <c r="B479" s="248" t="s">
        <v>138</v>
      </c>
      <c r="C479" s="248" t="s">
        <v>1023</v>
      </c>
      <c r="D479" s="248" t="s">
        <v>1024</v>
      </c>
      <c r="E479" s="248">
        <v>76.42</v>
      </c>
      <c r="F479" s="249">
        <f>(E479-50)/10</f>
        <v>2.642</v>
      </c>
      <c r="G479" s="250">
        <f>_xlfn.RANK.EQ(E479,E$9:E$1214,0)</f>
        <v>470</v>
      </c>
      <c r="H479" s="251">
        <v>73</v>
      </c>
      <c r="I479" s="251">
        <v>76.42</v>
      </c>
      <c r="J479" s="251">
        <v>62.3</v>
      </c>
      <c r="K479" s="251">
        <f>H479*0.2+I479*0.7+J479*0.1</f>
        <v>74.324</v>
      </c>
      <c r="L479" s="250">
        <f>_xlfn.RANK.EQ(K479,K$9:K$1214,0)</f>
        <v>471</v>
      </c>
      <c r="M479" s="248" t="s">
        <v>23</v>
      </c>
    </row>
    <row r="480" s="241" customFormat="1" ht="23.25" customHeight="1" spans="1:13">
      <c r="A480" s="248">
        <v>472</v>
      </c>
      <c r="B480" s="248" t="s">
        <v>138</v>
      </c>
      <c r="C480" s="248" t="s">
        <v>1025</v>
      </c>
      <c r="D480" s="248" t="s">
        <v>1026</v>
      </c>
      <c r="E480" s="248">
        <v>76.49</v>
      </c>
      <c r="F480" s="249">
        <f>(E480-50)/10</f>
        <v>2.649</v>
      </c>
      <c r="G480" s="250">
        <f>_xlfn.RANK.EQ(E480,E$9:E$1214,0)</f>
        <v>461</v>
      </c>
      <c r="H480" s="251">
        <v>73</v>
      </c>
      <c r="I480" s="251">
        <v>76.49</v>
      </c>
      <c r="J480" s="251">
        <v>61.6</v>
      </c>
      <c r="K480" s="251">
        <f>H480*0.2+I480*0.7+J480*0.1</f>
        <v>74.303</v>
      </c>
      <c r="L480" s="250">
        <f>_xlfn.RANK.EQ(K480,K$9:K$1214,0)</f>
        <v>472</v>
      </c>
      <c r="M480" s="248" t="s">
        <v>23</v>
      </c>
    </row>
    <row r="481" s="241" customFormat="1" ht="23.25" customHeight="1" spans="1:13">
      <c r="A481" s="248">
        <v>473</v>
      </c>
      <c r="B481" s="248" t="s">
        <v>303</v>
      </c>
      <c r="C481" s="248" t="s">
        <v>1027</v>
      </c>
      <c r="D481" s="248" t="s">
        <v>1028</v>
      </c>
      <c r="E481" s="248">
        <v>77.23</v>
      </c>
      <c r="F481" s="249">
        <f>(E481-50)/10</f>
        <v>2.723</v>
      </c>
      <c r="G481" s="250">
        <f>_xlfn.RANK.EQ(E481,E$9:E$1214,0)</f>
        <v>411</v>
      </c>
      <c r="H481" s="251">
        <v>70</v>
      </c>
      <c r="I481" s="251">
        <v>77.23</v>
      </c>
      <c r="J481" s="251">
        <v>62.35</v>
      </c>
      <c r="K481" s="251">
        <f>H481*0.2+I481*0.7+J481*0.1</f>
        <v>74.296</v>
      </c>
      <c r="L481" s="250">
        <f>_xlfn.RANK.EQ(K481,K$9:K$1214,0)</f>
        <v>473</v>
      </c>
      <c r="M481" s="248" t="s">
        <v>23</v>
      </c>
    </row>
    <row r="482" s="241" customFormat="1" ht="23.25" customHeight="1" spans="1:13">
      <c r="A482" s="248">
        <v>474</v>
      </c>
      <c r="B482" s="248" t="s">
        <v>69</v>
      </c>
      <c r="C482" s="248" t="s">
        <v>1029</v>
      </c>
      <c r="D482" s="248" t="s">
        <v>1030</v>
      </c>
      <c r="E482" s="248">
        <v>77.2</v>
      </c>
      <c r="F482" s="249">
        <f>(E482-50)/10</f>
        <v>2.72</v>
      </c>
      <c r="G482" s="250">
        <f>_xlfn.RANK.EQ(E482,E$9:E$1214,0)</f>
        <v>413</v>
      </c>
      <c r="H482" s="251">
        <v>70</v>
      </c>
      <c r="I482" s="251">
        <v>77.2</v>
      </c>
      <c r="J482" s="251">
        <v>62.56</v>
      </c>
      <c r="K482" s="251">
        <f>H482*0.2+I482*0.7+J482*0.1</f>
        <v>74.296</v>
      </c>
      <c r="L482" s="250">
        <f>_xlfn.RANK.EQ(K482,K$9:K$1214,0)</f>
        <v>473</v>
      </c>
      <c r="M482" s="248" t="s">
        <v>23</v>
      </c>
    </row>
    <row r="483" s="241" customFormat="1" ht="23.25" customHeight="1" spans="1:13">
      <c r="A483" s="248">
        <v>475</v>
      </c>
      <c r="B483" s="248" t="s">
        <v>303</v>
      </c>
      <c r="C483" s="248" t="s">
        <v>1031</v>
      </c>
      <c r="D483" s="248" t="s">
        <v>1032</v>
      </c>
      <c r="E483" s="248">
        <v>77.31</v>
      </c>
      <c r="F483" s="249">
        <f>(E483-50)/10</f>
        <v>2.731</v>
      </c>
      <c r="G483" s="250">
        <f>_xlfn.RANK.EQ(E483,E$9:E$1214,0)</f>
        <v>407</v>
      </c>
      <c r="H483" s="251">
        <v>70</v>
      </c>
      <c r="I483" s="251">
        <v>77.31</v>
      </c>
      <c r="J483" s="251">
        <v>61.75</v>
      </c>
      <c r="K483" s="251">
        <f>H483*0.2+I483*0.7+J483*0.1</f>
        <v>74.292</v>
      </c>
      <c r="L483" s="250">
        <f>_xlfn.RANK.EQ(K483,K$9:K$1214,0)</f>
        <v>475</v>
      </c>
      <c r="M483" s="248" t="s">
        <v>23</v>
      </c>
    </row>
    <row r="484" s="241" customFormat="1" ht="23.25" customHeight="1" spans="1:13">
      <c r="A484" s="248">
        <v>476</v>
      </c>
      <c r="B484" s="248" t="s">
        <v>195</v>
      </c>
      <c r="C484" s="248" t="s">
        <v>1033</v>
      </c>
      <c r="D484" s="248" t="s">
        <v>1034</v>
      </c>
      <c r="E484" s="248">
        <v>76.96</v>
      </c>
      <c r="F484" s="249">
        <f>(E484-50)/10</f>
        <v>2.696</v>
      </c>
      <c r="G484" s="250">
        <f>_xlfn.RANK.EQ(E484,E$9:E$1214,0)</f>
        <v>426</v>
      </c>
      <c r="H484" s="251">
        <v>71</v>
      </c>
      <c r="I484" s="251">
        <v>76.96</v>
      </c>
      <c r="J484" s="251">
        <v>62.05</v>
      </c>
      <c r="K484" s="251">
        <f>H484*0.2+I484*0.7+J484*0.1</f>
        <v>74.277</v>
      </c>
      <c r="L484" s="250">
        <f>_xlfn.RANK.EQ(K484,K$9:K$1214,0)</f>
        <v>476</v>
      </c>
      <c r="M484" s="248" t="s">
        <v>23</v>
      </c>
    </row>
    <row r="485" s="241" customFormat="1" ht="23.25" customHeight="1" spans="1:13">
      <c r="A485" s="248">
        <v>477</v>
      </c>
      <c r="B485" s="248" t="s">
        <v>242</v>
      </c>
      <c r="C485" s="248" t="s">
        <v>1035</v>
      </c>
      <c r="D485" s="248" t="s">
        <v>1036</v>
      </c>
      <c r="E485" s="248">
        <v>77.26</v>
      </c>
      <c r="F485" s="249">
        <f>(E485-50)/10</f>
        <v>2.726</v>
      </c>
      <c r="G485" s="250">
        <f>_xlfn.RANK.EQ(E485,E$9:E$1214,0)</f>
        <v>409</v>
      </c>
      <c r="H485" s="251">
        <v>70</v>
      </c>
      <c r="I485" s="251">
        <v>77.26</v>
      </c>
      <c r="J485" s="251">
        <v>61.8</v>
      </c>
      <c r="K485" s="251">
        <f>H485*0.2+I485*0.7+J485*0.1</f>
        <v>74.262</v>
      </c>
      <c r="L485" s="250">
        <f>_xlfn.RANK.EQ(K485,K$9:K$1214,0)</f>
        <v>477</v>
      </c>
      <c r="M485" s="248" t="s">
        <v>23</v>
      </c>
    </row>
    <row r="486" s="241" customFormat="1" ht="23.25" customHeight="1" spans="1:13">
      <c r="A486" s="248">
        <v>478</v>
      </c>
      <c r="B486" s="248" t="s">
        <v>30</v>
      </c>
      <c r="C486" s="248" t="s">
        <v>1037</v>
      </c>
      <c r="D486" s="248" t="s">
        <v>1038</v>
      </c>
      <c r="E486" s="248">
        <v>77.49</v>
      </c>
      <c r="F486" s="249">
        <f>(E486-50)/10</f>
        <v>2.749</v>
      </c>
      <c r="G486" s="250">
        <f>_xlfn.RANK.EQ(E486,E$9:E$1214,0)</f>
        <v>395</v>
      </c>
      <c r="H486" s="251">
        <v>70</v>
      </c>
      <c r="I486" s="251">
        <v>77.49</v>
      </c>
      <c r="J486" s="251">
        <v>60</v>
      </c>
      <c r="K486" s="251">
        <f>H486*0.2+I486*0.7+J486*0.1</f>
        <v>74.243</v>
      </c>
      <c r="L486" s="250">
        <f>_xlfn.RANK.EQ(K486,K$9:K$1214,0)</f>
        <v>478</v>
      </c>
      <c r="M486" s="248" t="s">
        <v>23</v>
      </c>
    </row>
    <row r="487" s="241" customFormat="1" ht="23.25" customHeight="1" spans="1:13">
      <c r="A487" s="248">
        <v>479</v>
      </c>
      <c r="B487" s="248" t="s">
        <v>303</v>
      </c>
      <c r="C487" s="248" t="s">
        <v>1039</v>
      </c>
      <c r="D487" s="248" t="s">
        <v>1040</v>
      </c>
      <c r="E487" s="248">
        <v>76.37</v>
      </c>
      <c r="F487" s="249">
        <f>(E487-50)/10</f>
        <v>2.637</v>
      </c>
      <c r="G487" s="250">
        <f>_xlfn.RANK.EQ(E487,E$9:E$1214,0)</f>
        <v>472</v>
      </c>
      <c r="H487" s="251">
        <v>73</v>
      </c>
      <c r="I487" s="251">
        <v>76.37</v>
      </c>
      <c r="J487" s="251">
        <v>61.55</v>
      </c>
      <c r="K487" s="251">
        <f>H487*0.2+I487*0.7+J487*0.1</f>
        <v>74.214</v>
      </c>
      <c r="L487" s="250">
        <f>_xlfn.RANK.EQ(K487,K$9:K$1214,0)</f>
        <v>479</v>
      </c>
      <c r="M487" s="248" t="s">
        <v>23</v>
      </c>
    </row>
    <row r="488" s="241" customFormat="1" ht="23.25" customHeight="1" spans="1:13">
      <c r="A488" s="248">
        <v>480</v>
      </c>
      <c r="B488" s="248" t="s">
        <v>356</v>
      </c>
      <c r="C488" s="248" t="s">
        <v>1041</v>
      </c>
      <c r="D488" s="248" t="s">
        <v>1042</v>
      </c>
      <c r="E488" s="248">
        <v>76.24</v>
      </c>
      <c r="F488" s="249">
        <f>(E488-50)/10</f>
        <v>2.624</v>
      </c>
      <c r="G488" s="250">
        <f>_xlfn.RANK.EQ(E488,E$9:E$1214,0)</f>
        <v>481</v>
      </c>
      <c r="H488" s="251">
        <v>73</v>
      </c>
      <c r="I488" s="251">
        <v>76.24</v>
      </c>
      <c r="J488" s="251">
        <v>62.35</v>
      </c>
      <c r="K488" s="251">
        <f>H488*0.2+I488*0.7+J488*0.1</f>
        <v>74.203</v>
      </c>
      <c r="L488" s="250">
        <f>_xlfn.RANK.EQ(K488,K$9:K$1214,0)</f>
        <v>480</v>
      </c>
      <c r="M488" s="248" t="s">
        <v>23</v>
      </c>
    </row>
    <row r="489" s="241" customFormat="1" ht="23.25" customHeight="1" spans="1:13">
      <c r="A489" s="248">
        <v>481</v>
      </c>
      <c r="B489" s="248" t="s">
        <v>628</v>
      </c>
      <c r="C489" s="248" t="s">
        <v>1043</v>
      </c>
      <c r="D489" s="248" t="s">
        <v>1044</v>
      </c>
      <c r="E489" s="248">
        <v>77.14</v>
      </c>
      <c r="F489" s="249">
        <f>(E489-50)/10</f>
        <v>2.714</v>
      </c>
      <c r="G489" s="250">
        <f>_xlfn.RANK.EQ(E489,E$9:E$1214,0)</f>
        <v>414</v>
      </c>
      <c r="H489" s="251">
        <v>70</v>
      </c>
      <c r="I489" s="251">
        <v>77.14</v>
      </c>
      <c r="J489" s="251">
        <v>62</v>
      </c>
      <c r="K489" s="251">
        <f>H489*0.2+I489*0.7+J489*0.1</f>
        <v>74.198</v>
      </c>
      <c r="L489" s="250">
        <f>_xlfn.RANK.EQ(K489,K$9:K$1214,0)</f>
        <v>481</v>
      </c>
      <c r="M489" s="248" t="s">
        <v>23</v>
      </c>
    </row>
    <row r="490" s="241" customFormat="1" ht="23.25" customHeight="1" spans="1:13">
      <c r="A490" s="248">
        <v>482</v>
      </c>
      <c r="B490" s="248" t="s">
        <v>72</v>
      </c>
      <c r="C490" s="248" t="s">
        <v>1045</v>
      </c>
      <c r="D490" s="248" t="s">
        <v>1046</v>
      </c>
      <c r="E490" s="248">
        <v>77.05</v>
      </c>
      <c r="F490" s="249">
        <f>(E490-50)/10</f>
        <v>2.705</v>
      </c>
      <c r="G490" s="250">
        <f>_xlfn.RANK.EQ(E490,E$9:E$1214,0)</f>
        <v>420</v>
      </c>
      <c r="H490" s="251">
        <v>70</v>
      </c>
      <c r="I490" s="251">
        <v>77.05</v>
      </c>
      <c r="J490" s="251">
        <v>62.6</v>
      </c>
      <c r="K490" s="251">
        <f>H490*0.2+I490*0.7+J490*0.1</f>
        <v>74.195</v>
      </c>
      <c r="L490" s="250">
        <f>_xlfn.RANK.EQ(K490,K$9:K$1214,0)</f>
        <v>482</v>
      </c>
      <c r="M490" s="248" t="s">
        <v>23</v>
      </c>
    </row>
    <row r="491" s="241" customFormat="1" ht="23.25" customHeight="1" spans="1:13">
      <c r="A491" s="248">
        <v>483</v>
      </c>
      <c r="B491" s="248" t="s">
        <v>303</v>
      </c>
      <c r="C491" s="248" t="s">
        <v>1047</v>
      </c>
      <c r="D491" s="248" t="s">
        <v>1048</v>
      </c>
      <c r="E491" s="248">
        <v>77.14</v>
      </c>
      <c r="F491" s="249">
        <f>(E491-50)/10</f>
        <v>2.714</v>
      </c>
      <c r="G491" s="250">
        <f>_xlfn.RANK.EQ(E491,E$9:E$1214,0)</f>
        <v>414</v>
      </c>
      <c r="H491" s="251">
        <v>70</v>
      </c>
      <c r="I491" s="251">
        <v>77.14</v>
      </c>
      <c r="J491" s="251">
        <v>61.85</v>
      </c>
      <c r="K491" s="251">
        <f>H491*0.2+I491*0.7+J491*0.1</f>
        <v>74.183</v>
      </c>
      <c r="L491" s="250">
        <f>_xlfn.RANK.EQ(K491,K$9:K$1214,0)</f>
        <v>483</v>
      </c>
      <c r="M491" s="248" t="s">
        <v>23</v>
      </c>
    </row>
    <row r="492" s="241" customFormat="1" ht="23.25" customHeight="1" spans="1:13">
      <c r="A492" s="248">
        <v>484</v>
      </c>
      <c r="B492" s="248" t="s">
        <v>45</v>
      </c>
      <c r="C492" s="248" t="s">
        <v>1049</v>
      </c>
      <c r="D492" s="248" t="s">
        <v>1050</v>
      </c>
      <c r="E492" s="248">
        <v>77.05</v>
      </c>
      <c r="F492" s="249">
        <f>(E492-50)/10</f>
        <v>2.705</v>
      </c>
      <c r="G492" s="250">
        <f>_xlfn.RANK.EQ(E492,E$9:E$1214,0)</f>
        <v>420</v>
      </c>
      <c r="H492" s="251">
        <v>70</v>
      </c>
      <c r="I492" s="251">
        <v>77.05</v>
      </c>
      <c r="J492" s="251">
        <v>62.4</v>
      </c>
      <c r="K492" s="251">
        <f>H492*0.2+I492*0.7+J492*0.1</f>
        <v>74.175</v>
      </c>
      <c r="L492" s="250">
        <f>_xlfn.RANK.EQ(K492,K$9:K$1214,0)</f>
        <v>484</v>
      </c>
      <c r="M492" s="248" t="s">
        <v>23</v>
      </c>
    </row>
    <row r="493" s="241" customFormat="1" ht="23.25" customHeight="1" spans="1:13">
      <c r="A493" s="248">
        <v>485</v>
      </c>
      <c r="B493" s="248" t="s">
        <v>112</v>
      </c>
      <c r="C493" s="248" t="s">
        <v>1051</v>
      </c>
      <c r="D493" s="248" t="s">
        <v>1052</v>
      </c>
      <c r="E493" s="248">
        <v>76.73</v>
      </c>
      <c r="F493" s="249">
        <f>(E493-50)/10</f>
        <v>2.673</v>
      </c>
      <c r="G493" s="250">
        <f>_xlfn.RANK.EQ(E493,E$9:E$1214,0)</f>
        <v>443</v>
      </c>
      <c r="H493" s="251">
        <v>71</v>
      </c>
      <c r="I493" s="251">
        <v>76.73</v>
      </c>
      <c r="J493" s="251">
        <v>62.6</v>
      </c>
      <c r="K493" s="251">
        <f>H493*0.2+I493*0.7+J493*0.1</f>
        <v>74.171</v>
      </c>
      <c r="L493" s="250">
        <f>_xlfn.RANK.EQ(K493,K$9:K$1214,0)</f>
        <v>485</v>
      </c>
      <c r="M493" s="248" t="s">
        <v>23</v>
      </c>
    </row>
    <row r="494" s="241" customFormat="1" ht="23.25" customHeight="1" spans="1:13">
      <c r="A494" s="248">
        <v>486</v>
      </c>
      <c r="B494" s="248" t="s">
        <v>89</v>
      </c>
      <c r="C494" s="248" t="s">
        <v>1053</v>
      </c>
      <c r="D494" s="248" t="s">
        <v>1054</v>
      </c>
      <c r="E494" s="248" t="s">
        <v>1055</v>
      </c>
      <c r="F494" s="249">
        <f>(E494-50)/10</f>
        <v>2.65</v>
      </c>
      <c r="G494" s="250">
        <f>_xlfn.RANK.EQ(E494,E$9:E$1214,0)</f>
        <v>459</v>
      </c>
      <c r="H494" s="251">
        <v>71</v>
      </c>
      <c r="I494" s="251">
        <v>76.5</v>
      </c>
      <c r="J494" s="251">
        <v>64</v>
      </c>
      <c r="K494" s="251">
        <f>H494*0.2+I494*0.7+J494*0.1</f>
        <v>74.15</v>
      </c>
      <c r="L494" s="250">
        <f>_xlfn.RANK.EQ(K494,K$9:K$1214,0)</f>
        <v>486</v>
      </c>
      <c r="M494" s="248" t="s">
        <v>23</v>
      </c>
    </row>
    <row r="495" s="241" customFormat="1" ht="23.25" customHeight="1" spans="1:13">
      <c r="A495" s="248">
        <v>487</v>
      </c>
      <c r="B495" s="248" t="s">
        <v>51</v>
      </c>
      <c r="C495" s="248" t="s">
        <v>1056</v>
      </c>
      <c r="D495" s="248" t="s">
        <v>1057</v>
      </c>
      <c r="E495" s="248">
        <v>76.89</v>
      </c>
      <c r="F495" s="249">
        <f>(E495-50)/10</f>
        <v>2.689</v>
      </c>
      <c r="G495" s="250">
        <f>_xlfn.RANK.EQ(E495,E$9:E$1214,0)</f>
        <v>433</v>
      </c>
      <c r="H495" s="251">
        <v>70</v>
      </c>
      <c r="I495" s="251">
        <v>76.89</v>
      </c>
      <c r="J495" s="251">
        <v>63.25</v>
      </c>
      <c r="K495" s="251">
        <f>H495*0.2+I495*0.7+J495*0.1</f>
        <v>74.148</v>
      </c>
      <c r="L495" s="250">
        <f>_xlfn.RANK.EQ(K495,K$9:K$1214,0)</f>
        <v>487</v>
      </c>
      <c r="M495" s="248" t="s">
        <v>23</v>
      </c>
    </row>
    <row r="496" s="241" customFormat="1" ht="23.25" customHeight="1" spans="1:13">
      <c r="A496" s="248">
        <v>488</v>
      </c>
      <c r="B496" s="250" t="s">
        <v>27</v>
      </c>
      <c r="C496" s="250" t="s">
        <v>1058</v>
      </c>
      <c r="D496" s="250" t="s">
        <v>1059</v>
      </c>
      <c r="E496" s="248">
        <v>76.43</v>
      </c>
      <c r="F496" s="249">
        <f>(E496-50)/10</f>
        <v>2.643</v>
      </c>
      <c r="G496" s="250">
        <f>_xlfn.RANK.EQ(E496,E$9:E$1214,0)</f>
        <v>467</v>
      </c>
      <c r="H496" s="255">
        <v>71</v>
      </c>
      <c r="I496" s="255">
        <v>76.43</v>
      </c>
      <c r="J496" s="255">
        <v>64.45</v>
      </c>
      <c r="K496" s="251">
        <f>H496*0.2+I496*0.7+J496*0.1</f>
        <v>74.146</v>
      </c>
      <c r="L496" s="250">
        <f>_xlfn.RANK.EQ(K496,K$9:K$1214,0)</f>
        <v>488</v>
      </c>
      <c r="M496" s="248" t="s">
        <v>23</v>
      </c>
    </row>
    <row r="497" s="241" customFormat="1" ht="23.25" customHeight="1" spans="1:13">
      <c r="A497" s="248">
        <v>489</v>
      </c>
      <c r="B497" s="248" t="s">
        <v>84</v>
      </c>
      <c r="C497" s="248" t="s">
        <v>1060</v>
      </c>
      <c r="D497" s="248" t="s">
        <v>1061</v>
      </c>
      <c r="E497" s="248">
        <v>76.92</v>
      </c>
      <c r="F497" s="249">
        <f>(E497-50)/10</f>
        <v>2.692</v>
      </c>
      <c r="G497" s="250">
        <f>_xlfn.RANK.EQ(E497,E$9:E$1214,0)</f>
        <v>430</v>
      </c>
      <c r="H497" s="251">
        <v>70</v>
      </c>
      <c r="I497" s="251">
        <v>76.92</v>
      </c>
      <c r="J497" s="251">
        <v>63</v>
      </c>
      <c r="K497" s="251">
        <f>H497*0.2+I497*0.7+J497*0.1</f>
        <v>74.144</v>
      </c>
      <c r="L497" s="250">
        <f>_xlfn.RANK.EQ(K497,K$9:K$1214,0)</f>
        <v>489</v>
      </c>
      <c r="M497" s="248" t="s">
        <v>23</v>
      </c>
    </row>
    <row r="498" s="241" customFormat="1" ht="23.25" customHeight="1" spans="1:13">
      <c r="A498" s="248">
        <v>490</v>
      </c>
      <c r="B498" s="248" t="s">
        <v>155</v>
      </c>
      <c r="C498" s="248" t="s">
        <v>1062</v>
      </c>
      <c r="D498" s="248" t="s">
        <v>1063</v>
      </c>
      <c r="E498" s="248">
        <v>76.81</v>
      </c>
      <c r="F498" s="249">
        <f>(E498-50)/10</f>
        <v>2.681</v>
      </c>
      <c r="G498" s="250">
        <f>_xlfn.RANK.EQ(E498,E$9:E$1214,0)</f>
        <v>437</v>
      </c>
      <c r="H498" s="251">
        <v>70</v>
      </c>
      <c r="I498" s="251">
        <v>76.81</v>
      </c>
      <c r="J498" s="251">
        <v>63.75</v>
      </c>
      <c r="K498" s="251">
        <f>H498*0.2+I498*0.7+J498*0.1</f>
        <v>74.142</v>
      </c>
      <c r="L498" s="250">
        <f>_xlfn.RANK.EQ(K498,K$9:K$1214,0)</f>
        <v>490</v>
      </c>
      <c r="M498" s="248" t="s">
        <v>23</v>
      </c>
    </row>
    <row r="499" s="241" customFormat="1" ht="23.25" customHeight="1" spans="1:13">
      <c r="A499" s="248">
        <v>491</v>
      </c>
      <c r="B499" s="248" t="s">
        <v>155</v>
      </c>
      <c r="C499" s="248" t="s">
        <v>1064</v>
      </c>
      <c r="D499" s="248" t="s">
        <v>1065</v>
      </c>
      <c r="E499" s="248">
        <v>76.93</v>
      </c>
      <c r="F499" s="249">
        <f>(E499-50)/10</f>
        <v>2.693</v>
      </c>
      <c r="G499" s="250">
        <f>_xlfn.RANK.EQ(E499,E$9:E$1214,0)</f>
        <v>428</v>
      </c>
      <c r="H499" s="251">
        <v>70</v>
      </c>
      <c r="I499" s="251">
        <v>76.93</v>
      </c>
      <c r="J499" s="251">
        <v>62.7</v>
      </c>
      <c r="K499" s="251">
        <f>H499*0.2+I499*0.7+J499*0.1</f>
        <v>74.121</v>
      </c>
      <c r="L499" s="250">
        <f>_xlfn.RANK.EQ(K499,K$9:K$1214,0)</f>
        <v>491</v>
      </c>
      <c r="M499" s="248" t="s">
        <v>23</v>
      </c>
    </row>
    <row r="500" s="241" customFormat="1" ht="23.25" customHeight="1" spans="1:13">
      <c r="A500" s="248">
        <v>492</v>
      </c>
      <c r="B500" s="250" t="s">
        <v>27</v>
      </c>
      <c r="C500" s="250" t="s">
        <v>1066</v>
      </c>
      <c r="D500" s="250" t="s">
        <v>1067</v>
      </c>
      <c r="E500" s="248">
        <v>76.68</v>
      </c>
      <c r="F500" s="249">
        <f>(E500-50)/10</f>
        <v>2.668</v>
      </c>
      <c r="G500" s="250">
        <f>_xlfn.RANK.EQ(E500,E$9:E$1214,0)</f>
        <v>445</v>
      </c>
      <c r="H500" s="255">
        <v>70</v>
      </c>
      <c r="I500" s="255">
        <v>76.68</v>
      </c>
      <c r="J500" s="255">
        <v>64.4</v>
      </c>
      <c r="K500" s="251">
        <f>H500*0.2+I500*0.7+J500*0.1</f>
        <v>74.116</v>
      </c>
      <c r="L500" s="250">
        <f>_xlfn.RANK.EQ(K500,K$9:K$1214,0)</f>
        <v>492</v>
      </c>
      <c r="M500" s="248" t="s">
        <v>23</v>
      </c>
    </row>
    <row r="501" s="241" customFormat="1" ht="23.25" customHeight="1" spans="1:13">
      <c r="A501" s="248">
        <v>493</v>
      </c>
      <c r="B501" s="248" t="s">
        <v>69</v>
      </c>
      <c r="C501" s="248" t="s">
        <v>1068</v>
      </c>
      <c r="D501" s="248" t="s">
        <v>1069</v>
      </c>
      <c r="E501" s="248">
        <v>76.8</v>
      </c>
      <c r="F501" s="249">
        <f>(E501-50)/10</f>
        <v>2.68</v>
      </c>
      <c r="G501" s="250">
        <f>_xlfn.RANK.EQ(E501,E$9:E$1214,0)</f>
        <v>438</v>
      </c>
      <c r="H501" s="251">
        <v>70</v>
      </c>
      <c r="I501" s="251">
        <v>76.8</v>
      </c>
      <c r="J501" s="251">
        <v>63.5</v>
      </c>
      <c r="K501" s="251">
        <f>H501*0.2+I501*0.7+J501*0.1</f>
        <v>74.11</v>
      </c>
      <c r="L501" s="250">
        <f>_xlfn.RANK.EQ(K501,K$9:K$1214,0)</f>
        <v>493</v>
      </c>
      <c r="M501" s="248" t="s">
        <v>23</v>
      </c>
    </row>
    <row r="502" s="241" customFormat="1" ht="23.25" customHeight="1" spans="1:13">
      <c r="A502" s="248">
        <v>494</v>
      </c>
      <c r="B502" s="248" t="s">
        <v>30</v>
      </c>
      <c r="C502" s="248" t="s">
        <v>1070</v>
      </c>
      <c r="D502" s="248" t="s">
        <v>1071</v>
      </c>
      <c r="E502" s="248">
        <v>76.87</v>
      </c>
      <c r="F502" s="249">
        <f>(E502-50)/10</f>
        <v>2.687</v>
      </c>
      <c r="G502" s="250">
        <f>_xlfn.RANK.EQ(E502,E$9:E$1214,0)</f>
        <v>435</v>
      </c>
      <c r="H502" s="251">
        <v>70</v>
      </c>
      <c r="I502" s="251">
        <v>76.87</v>
      </c>
      <c r="J502" s="251">
        <v>62.9</v>
      </c>
      <c r="K502" s="251">
        <f>H502*0.2+I502*0.7+J502*0.1</f>
        <v>74.099</v>
      </c>
      <c r="L502" s="250">
        <f>_xlfn.RANK.EQ(K502,K$9:K$1214,0)</f>
        <v>494</v>
      </c>
      <c r="M502" s="248" t="s">
        <v>23</v>
      </c>
    </row>
    <row r="503" s="241" customFormat="1" ht="23.25" customHeight="1" spans="1:13">
      <c r="A503" s="248">
        <v>495</v>
      </c>
      <c r="B503" s="248" t="s">
        <v>628</v>
      </c>
      <c r="C503" s="248" t="s">
        <v>1072</v>
      </c>
      <c r="D503" s="248" t="s">
        <v>1073</v>
      </c>
      <c r="E503" s="248">
        <v>77.1</v>
      </c>
      <c r="F503" s="249">
        <f>(E503-50)/10</f>
        <v>2.71</v>
      </c>
      <c r="G503" s="250">
        <f>_xlfn.RANK.EQ(E503,E$9:E$1214,0)</f>
        <v>417</v>
      </c>
      <c r="H503" s="251">
        <v>70</v>
      </c>
      <c r="I503" s="251">
        <v>77.1</v>
      </c>
      <c r="J503" s="251">
        <v>61.05</v>
      </c>
      <c r="K503" s="251">
        <f>H503*0.2+I503*0.7+J503*0.1</f>
        <v>74.075</v>
      </c>
      <c r="L503" s="250">
        <f>_xlfn.RANK.EQ(K503,K$9:K$1214,0)</f>
        <v>495</v>
      </c>
      <c r="M503" s="248" t="s">
        <v>23</v>
      </c>
    </row>
    <row r="504" s="241" customFormat="1" ht="23.25" customHeight="1" spans="1:13">
      <c r="A504" s="248">
        <v>496</v>
      </c>
      <c r="B504" s="248" t="s">
        <v>30</v>
      </c>
      <c r="C504" s="248" t="s">
        <v>1074</v>
      </c>
      <c r="D504" s="248" t="s">
        <v>1075</v>
      </c>
      <c r="E504" s="248">
        <v>76.93</v>
      </c>
      <c r="F504" s="249">
        <f>(E504-50)/10</f>
        <v>2.693</v>
      </c>
      <c r="G504" s="250">
        <f>_xlfn.RANK.EQ(E504,E$9:E$1214,0)</f>
        <v>428</v>
      </c>
      <c r="H504" s="251">
        <v>70</v>
      </c>
      <c r="I504" s="251">
        <v>76.93</v>
      </c>
      <c r="J504" s="251">
        <v>62.1</v>
      </c>
      <c r="K504" s="251">
        <f>H504*0.2+I504*0.7+J504*0.1</f>
        <v>74.061</v>
      </c>
      <c r="L504" s="250">
        <f>_xlfn.RANK.EQ(K504,K$9:K$1214,0)</f>
        <v>496</v>
      </c>
      <c r="M504" s="248" t="s">
        <v>23</v>
      </c>
    </row>
    <row r="505" s="241" customFormat="1" ht="23.25" customHeight="1" spans="1:13">
      <c r="A505" s="248">
        <v>497</v>
      </c>
      <c r="B505" s="248" t="s">
        <v>628</v>
      </c>
      <c r="C505" s="248" t="s">
        <v>1076</v>
      </c>
      <c r="D505" s="248" t="s">
        <v>1077</v>
      </c>
      <c r="E505" s="248">
        <v>76.9</v>
      </c>
      <c r="F505" s="249">
        <f>(E505-50)/10</f>
        <v>2.69</v>
      </c>
      <c r="G505" s="250">
        <f>_xlfn.RANK.EQ(E505,E$9:E$1214,0)</f>
        <v>432</v>
      </c>
      <c r="H505" s="251">
        <v>70</v>
      </c>
      <c r="I505" s="251">
        <v>76.9</v>
      </c>
      <c r="J505" s="251">
        <v>62.1</v>
      </c>
      <c r="K505" s="251">
        <f>H505*0.2+I505*0.7+J505*0.1</f>
        <v>74.04</v>
      </c>
      <c r="L505" s="250">
        <f>_xlfn.RANK.EQ(K505,K$9:K$1214,0)</f>
        <v>497</v>
      </c>
      <c r="M505" s="248" t="s">
        <v>23</v>
      </c>
    </row>
    <row r="506" s="241" customFormat="1" ht="23.25" customHeight="1" spans="1:13">
      <c r="A506" s="248">
        <v>498</v>
      </c>
      <c r="B506" s="248" t="s">
        <v>112</v>
      </c>
      <c r="C506" s="248" t="s">
        <v>1078</v>
      </c>
      <c r="D506" s="248" t="s">
        <v>1079</v>
      </c>
      <c r="E506" s="248">
        <v>76.79</v>
      </c>
      <c r="F506" s="249">
        <f>(E506-50)/10</f>
        <v>2.679</v>
      </c>
      <c r="G506" s="250">
        <f>_xlfn.RANK.EQ(E506,E$9:E$1214,0)</f>
        <v>439</v>
      </c>
      <c r="H506" s="251">
        <v>70</v>
      </c>
      <c r="I506" s="251">
        <v>76.79</v>
      </c>
      <c r="J506" s="251">
        <v>62.5</v>
      </c>
      <c r="K506" s="251">
        <f>H506*0.2+I506*0.7+J506*0.1</f>
        <v>74.003</v>
      </c>
      <c r="L506" s="250">
        <f>_xlfn.RANK.EQ(K506,K$9:K$1214,0)</f>
        <v>498</v>
      </c>
      <c r="M506" s="248" t="s">
        <v>23</v>
      </c>
    </row>
    <row r="507" s="241" customFormat="1" ht="23.25" customHeight="1" spans="1:13">
      <c r="A507" s="248">
        <v>499</v>
      </c>
      <c r="B507" s="248" t="s">
        <v>69</v>
      </c>
      <c r="C507" s="248" t="s">
        <v>1080</v>
      </c>
      <c r="D507" s="248" t="s">
        <v>1081</v>
      </c>
      <c r="E507" s="248">
        <v>76.98</v>
      </c>
      <c r="F507" s="249">
        <f>(E507-50)/10</f>
        <v>2.698</v>
      </c>
      <c r="G507" s="250">
        <f>_xlfn.RANK.EQ(E507,E$9:E$1214,0)</f>
        <v>424</v>
      </c>
      <c r="H507" s="251">
        <v>70</v>
      </c>
      <c r="I507" s="251">
        <v>76.98</v>
      </c>
      <c r="J507" s="251">
        <v>61.15</v>
      </c>
      <c r="K507" s="251">
        <f>H507*0.2+I507*0.7+J507*0.1</f>
        <v>74.001</v>
      </c>
      <c r="L507" s="250">
        <f>_xlfn.RANK.EQ(K507,K$9:K$1214,0)</f>
        <v>499</v>
      </c>
      <c r="M507" s="248" t="s">
        <v>23</v>
      </c>
    </row>
    <row r="508" s="241" customFormat="1" ht="23.25" customHeight="1" spans="1:13">
      <c r="A508" s="248">
        <v>500</v>
      </c>
      <c r="B508" s="248" t="s">
        <v>84</v>
      </c>
      <c r="C508" s="248" t="s">
        <v>1082</v>
      </c>
      <c r="D508" s="248" t="s">
        <v>1083</v>
      </c>
      <c r="E508" s="248">
        <v>76.85</v>
      </c>
      <c r="F508" s="249">
        <f>(E508-50)/10</f>
        <v>2.685</v>
      </c>
      <c r="G508" s="250">
        <f>_xlfn.RANK.EQ(E508,E$9:E$1214,0)</f>
        <v>436</v>
      </c>
      <c r="H508" s="251">
        <v>70</v>
      </c>
      <c r="I508" s="251">
        <v>76.85</v>
      </c>
      <c r="J508" s="251">
        <v>62</v>
      </c>
      <c r="K508" s="251">
        <f>H508*0.2+I508*0.7+J508*0.1</f>
        <v>73.995</v>
      </c>
      <c r="L508" s="250">
        <f>_xlfn.RANK.EQ(K508,K$9:K$1214,0)</f>
        <v>500</v>
      </c>
      <c r="M508" s="248" t="s">
        <v>23</v>
      </c>
    </row>
    <row r="509" s="241" customFormat="1" ht="23.25" customHeight="1" spans="1:13">
      <c r="A509" s="248">
        <v>501</v>
      </c>
      <c r="B509" s="248" t="s">
        <v>39</v>
      </c>
      <c r="C509" s="248" t="s">
        <v>1084</v>
      </c>
      <c r="D509" s="248" t="s">
        <v>1085</v>
      </c>
      <c r="E509" s="248" t="s">
        <v>1086</v>
      </c>
      <c r="F509" s="249">
        <f>(E509-50)/10</f>
        <v>2.643</v>
      </c>
      <c r="G509" s="250">
        <f>_xlfn.RANK.EQ(E509,E$9:E$1214,0)</f>
        <v>467</v>
      </c>
      <c r="H509" s="251">
        <v>70</v>
      </c>
      <c r="I509" s="251">
        <v>76.43</v>
      </c>
      <c r="J509" s="251">
        <v>64.91</v>
      </c>
      <c r="K509" s="251">
        <f>H509*0.2+I509*0.7+J509*0.1</f>
        <v>73.992</v>
      </c>
      <c r="L509" s="250">
        <f>_xlfn.RANK.EQ(K509,K$9:K$1214,0)</f>
        <v>501</v>
      </c>
      <c r="M509" s="248" t="s">
        <v>75</v>
      </c>
    </row>
    <row r="510" s="241" customFormat="1" ht="23.25" customHeight="1" spans="1:13">
      <c r="A510" s="248">
        <v>502</v>
      </c>
      <c r="B510" s="248" t="s">
        <v>255</v>
      </c>
      <c r="C510" s="248" t="s">
        <v>1087</v>
      </c>
      <c r="D510" s="248" t="s">
        <v>1088</v>
      </c>
      <c r="E510" s="248">
        <v>76.73</v>
      </c>
      <c r="F510" s="249">
        <f>(E510-50)/10</f>
        <v>2.673</v>
      </c>
      <c r="G510" s="250">
        <f>_xlfn.RANK.EQ(E510,E$9:E$1214,0)</f>
        <v>443</v>
      </c>
      <c r="H510" s="251">
        <v>70</v>
      </c>
      <c r="I510" s="251">
        <v>76.73</v>
      </c>
      <c r="J510" s="251">
        <v>62.7</v>
      </c>
      <c r="K510" s="251">
        <f>H510*0.2+I510*0.7+J510*0.1</f>
        <v>73.981</v>
      </c>
      <c r="L510" s="250">
        <f>_xlfn.RANK.EQ(K510,K$9:K$1214,0)</f>
        <v>502</v>
      </c>
      <c r="M510" s="248" t="s">
        <v>23</v>
      </c>
    </row>
    <row r="511" s="241" customFormat="1" ht="23.25" customHeight="1" spans="1:13">
      <c r="A511" s="248">
        <v>503</v>
      </c>
      <c r="B511" s="248" t="s">
        <v>45</v>
      </c>
      <c r="C511" s="248" t="s">
        <v>1089</v>
      </c>
      <c r="D511" s="248" t="s">
        <v>1090</v>
      </c>
      <c r="E511" s="248">
        <v>76.77</v>
      </c>
      <c r="F511" s="249">
        <f>(E511-50)/10</f>
        <v>2.677</v>
      </c>
      <c r="G511" s="250">
        <f>_xlfn.RANK.EQ(E511,E$9:E$1214,0)</f>
        <v>440</v>
      </c>
      <c r="H511" s="251">
        <v>70</v>
      </c>
      <c r="I511" s="251">
        <v>76.77</v>
      </c>
      <c r="J511" s="251">
        <v>62.4</v>
      </c>
      <c r="K511" s="251">
        <f>H511*0.2+I511*0.7+J511*0.1</f>
        <v>73.979</v>
      </c>
      <c r="L511" s="250">
        <f>_xlfn.RANK.EQ(K511,K$9:K$1214,0)</f>
        <v>503</v>
      </c>
      <c r="M511" s="248" t="s">
        <v>23</v>
      </c>
    </row>
    <row r="512" s="241" customFormat="1" ht="23.25" customHeight="1" spans="1:13">
      <c r="A512" s="248">
        <v>504</v>
      </c>
      <c r="B512" s="248" t="s">
        <v>303</v>
      </c>
      <c r="C512" s="248" t="s">
        <v>1091</v>
      </c>
      <c r="D512" s="248" t="s">
        <v>1092</v>
      </c>
      <c r="E512" s="248">
        <v>75.5</v>
      </c>
      <c r="F512" s="249">
        <f>(E512-50)/10</f>
        <v>2.55</v>
      </c>
      <c r="G512" s="250">
        <f>_xlfn.RANK.EQ(E512,E$9:E$1214,0)</f>
        <v>535</v>
      </c>
      <c r="H512" s="251">
        <v>74</v>
      </c>
      <c r="I512" s="251">
        <v>75.5</v>
      </c>
      <c r="J512" s="251">
        <v>63.17</v>
      </c>
      <c r="K512" s="251">
        <f>H512*0.2+I512*0.7+J512*0.1</f>
        <v>73.967</v>
      </c>
      <c r="L512" s="250">
        <f>_xlfn.RANK.EQ(K512,K$9:K$1214,0)</f>
        <v>504</v>
      </c>
      <c r="M512" s="248" t="s">
        <v>23</v>
      </c>
    </row>
    <row r="513" s="241" customFormat="1" ht="23.25" customHeight="1" spans="1:13">
      <c r="A513" s="248">
        <v>505</v>
      </c>
      <c r="B513" s="248" t="s">
        <v>155</v>
      </c>
      <c r="C513" s="248" t="s">
        <v>1093</v>
      </c>
      <c r="D513" s="248" t="s">
        <v>1094</v>
      </c>
      <c r="E513" s="248">
        <v>76.45</v>
      </c>
      <c r="F513" s="249">
        <f>(E513-50)/10</f>
        <v>2.645</v>
      </c>
      <c r="G513" s="250">
        <f>_xlfn.RANK.EQ(E513,E$9:E$1214,0)</f>
        <v>464</v>
      </c>
      <c r="H513" s="251">
        <v>70</v>
      </c>
      <c r="I513" s="251">
        <v>76.45</v>
      </c>
      <c r="J513" s="251">
        <v>64.5</v>
      </c>
      <c r="K513" s="251">
        <f>H513*0.2+I513*0.7+J513*0.1</f>
        <v>73.965</v>
      </c>
      <c r="L513" s="250">
        <f>_xlfn.RANK.EQ(K513,K$9:K$1214,0)</f>
        <v>505</v>
      </c>
      <c r="M513" s="248" t="s">
        <v>23</v>
      </c>
    </row>
    <row r="514" s="241" customFormat="1" ht="23.25" customHeight="1" spans="1:13">
      <c r="A514" s="248">
        <v>506</v>
      </c>
      <c r="B514" s="248" t="s">
        <v>30</v>
      </c>
      <c r="C514" s="248" t="s">
        <v>1095</v>
      </c>
      <c r="D514" s="248" t="s">
        <v>1096</v>
      </c>
      <c r="E514" s="248">
        <v>75.04</v>
      </c>
      <c r="F514" s="249">
        <f>(E514-50)/10</f>
        <v>2.504</v>
      </c>
      <c r="G514" s="250">
        <f>_xlfn.RANK.EQ(E514,E$9:E$1214,0)</f>
        <v>570</v>
      </c>
      <c r="H514" s="251">
        <v>75</v>
      </c>
      <c r="I514" s="251">
        <v>75.04</v>
      </c>
      <c r="J514" s="251">
        <v>64.1</v>
      </c>
      <c r="K514" s="251">
        <f>H514*0.2+I514*0.7+J514*0.1</f>
        <v>73.938</v>
      </c>
      <c r="L514" s="250">
        <f>_xlfn.RANK.EQ(K514,K$9:K$1214,0)</f>
        <v>506</v>
      </c>
      <c r="M514" s="248" t="s">
        <v>23</v>
      </c>
    </row>
    <row r="515" s="241" customFormat="1" ht="23.25" customHeight="1" spans="1:13">
      <c r="A515" s="248">
        <v>507</v>
      </c>
      <c r="B515" s="248" t="s">
        <v>155</v>
      </c>
      <c r="C515" s="248" t="s">
        <v>1097</v>
      </c>
      <c r="D515" s="248" t="s">
        <v>1098</v>
      </c>
      <c r="E515" s="248">
        <v>76.6</v>
      </c>
      <c r="F515" s="249">
        <f>(E515-50)/10</f>
        <v>2.66</v>
      </c>
      <c r="G515" s="250">
        <f>_xlfn.RANK.EQ(E515,E$9:E$1214,0)</f>
        <v>450</v>
      </c>
      <c r="H515" s="251">
        <v>70</v>
      </c>
      <c r="I515" s="251">
        <v>76.6</v>
      </c>
      <c r="J515" s="251">
        <v>62.95</v>
      </c>
      <c r="K515" s="251">
        <f>H515*0.2+I515*0.7+J515*0.1</f>
        <v>73.915</v>
      </c>
      <c r="L515" s="250">
        <f>_xlfn.RANK.EQ(K515,K$9:K$1214,0)</f>
        <v>507</v>
      </c>
      <c r="M515" s="248" t="s">
        <v>23</v>
      </c>
    </row>
    <row r="516" s="241" customFormat="1" ht="23.25" customHeight="1" spans="1:13">
      <c r="A516" s="248">
        <v>508</v>
      </c>
      <c r="B516" s="248" t="s">
        <v>69</v>
      </c>
      <c r="C516" s="248" t="s">
        <v>1099</v>
      </c>
      <c r="D516" s="248" t="s">
        <v>1100</v>
      </c>
      <c r="E516" s="248">
        <v>76.51</v>
      </c>
      <c r="F516" s="249">
        <f>(E516-50)/10</f>
        <v>2.651</v>
      </c>
      <c r="G516" s="250">
        <f>_xlfn.RANK.EQ(E516,E$9:E$1214,0)</f>
        <v>457</v>
      </c>
      <c r="H516" s="251">
        <v>70</v>
      </c>
      <c r="I516" s="251">
        <v>76.51</v>
      </c>
      <c r="J516" s="251">
        <v>63.55</v>
      </c>
      <c r="K516" s="251">
        <f>H516*0.2+I516*0.7+J516*0.1</f>
        <v>73.912</v>
      </c>
      <c r="L516" s="250">
        <f>_xlfn.RANK.EQ(K516,K$9:K$1214,0)</f>
        <v>508</v>
      </c>
      <c r="M516" s="248" t="s">
        <v>23</v>
      </c>
    </row>
    <row r="517" s="241" customFormat="1" ht="23.25" customHeight="1" spans="1:13">
      <c r="A517" s="248">
        <v>509</v>
      </c>
      <c r="B517" s="248" t="s">
        <v>39</v>
      </c>
      <c r="C517" s="248" t="s">
        <v>1101</v>
      </c>
      <c r="D517" s="248" t="s">
        <v>1102</v>
      </c>
      <c r="E517" s="248">
        <v>76.6</v>
      </c>
      <c r="F517" s="249">
        <f>(E517-50)/10</f>
        <v>2.66</v>
      </c>
      <c r="G517" s="250">
        <f>_xlfn.RANK.EQ(E517,E$9:E$1214,0)</f>
        <v>450</v>
      </c>
      <c r="H517" s="251">
        <v>70</v>
      </c>
      <c r="I517" s="251">
        <v>76.6</v>
      </c>
      <c r="J517" s="251">
        <v>62.86</v>
      </c>
      <c r="K517" s="251">
        <f>H517*0.2+I517*0.7+J517*0.1</f>
        <v>73.906</v>
      </c>
      <c r="L517" s="250">
        <f>_xlfn.RANK.EQ(K517,K$9:K$1214,0)</f>
        <v>509</v>
      </c>
      <c r="M517" s="248" t="s">
        <v>23</v>
      </c>
    </row>
    <row r="518" s="241" customFormat="1" ht="23.25" customHeight="1" spans="1:13">
      <c r="A518" s="248">
        <v>510</v>
      </c>
      <c r="B518" s="248" t="s">
        <v>468</v>
      </c>
      <c r="C518" s="248" t="s">
        <v>1103</v>
      </c>
      <c r="D518" s="248" t="s">
        <v>1104</v>
      </c>
      <c r="E518" s="248">
        <v>76.51</v>
      </c>
      <c r="F518" s="249">
        <f>(E518-50)/10</f>
        <v>2.651</v>
      </c>
      <c r="G518" s="250">
        <f>_xlfn.RANK.EQ(E518,E$9:E$1214,0)</f>
        <v>457</v>
      </c>
      <c r="H518" s="251">
        <v>70</v>
      </c>
      <c r="I518" s="251">
        <v>76.51</v>
      </c>
      <c r="J518" s="251">
        <v>63.4</v>
      </c>
      <c r="K518" s="251">
        <f>H518*0.2+I518*0.7+J518*0.1</f>
        <v>73.897</v>
      </c>
      <c r="L518" s="250">
        <f>_xlfn.RANK.EQ(K518,K$9:K$1214,0)</f>
        <v>510</v>
      </c>
      <c r="M518" s="248" t="s">
        <v>23</v>
      </c>
    </row>
    <row r="519" s="241" customFormat="1" ht="23.25" customHeight="1" spans="1:13">
      <c r="A519" s="248">
        <v>511</v>
      </c>
      <c r="B519" s="250" t="s">
        <v>56</v>
      </c>
      <c r="C519" s="248" t="s">
        <v>1105</v>
      </c>
      <c r="D519" s="250" t="s">
        <v>1106</v>
      </c>
      <c r="E519" s="248">
        <v>76.65</v>
      </c>
      <c r="F519" s="249">
        <f>(E519-50)/10</f>
        <v>2.665</v>
      </c>
      <c r="G519" s="250">
        <f>_xlfn.RANK.EQ(E519,E$9:E$1214,0)</f>
        <v>447</v>
      </c>
      <c r="H519" s="255">
        <v>70</v>
      </c>
      <c r="I519" s="255">
        <v>76.65</v>
      </c>
      <c r="J519" s="255">
        <v>62.2</v>
      </c>
      <c r="K519" s="251">
        <f>H519*0.2+I519*0.7+J519*0.1</f>
        <v>73.875</v>
      </c>
      <c r="L519" s="250">
        <f>_xlfn.RANK.EQ(K519,K$9:K$1214,0)</f>
        <v>511</v>
      </c>
      <c r="M519" s="248" t="s">
        <v>23</v>
      </c>
    </row>
    <row r="520" s="241" customFormat="1" ht="23.25" customHeight="1" spans="1:13">
      <c r="A520" s="248">
        <v>512</v>
      </c>
      <c r="B520" s="248" t="s">
        <v>155</v>
      </c>
      <c r="C520" s="248" t="s">
        <v>1107</v>
      </c>
      <c r="D520" s="248" t="s">
        <v>1108</v>
      </c>
      <c r="E520" s="248">
        <v>76.5</v>
      </c>
      <c r="F520" s="249">
        <f>(E520-50)/10</f>
        <v>2.65</v>
      </c>
      <c r="G520" s="250">
        <f>_xlfn.RANK.EQ(E520,E$9:E$1214,0)</f>
        <v>459</v>
      </c>
      <c r="H520" s="251">
        <v>70</v>
      </c>
      <c r="I520" s="251">
        <v>76.5</v>
      </c>
      <c r="J520" s="251">
        <v>63.2</v>
      </c>
      <c r="K520" s="251">
        <f>H520*0.2+I520*0.7+J520*0.1</f>
        <v>73.87</v>
      </c>
      <c r="L520" s="250">
        <f>_xlfn.RANK.EQ(K520,K$9:K$1214,0)</f>
        <v>512</v>
      </c>
      <c r="M520" s="248" t="s">
        <v>23</v>
      </c>
    </row>
    <row r="521" s="241" customFormat="1" ht="23.25" customHeight="1" spans="1:13">
      <c r="A521" s="248">
        <v>513</v>
      </c>
      <c r="B521" s="248" t="s">
        <v>155</v>
      </c>
      <c r="C521" s="248" t="s">
        <v>1109</v>
      </c>
      <c r="D521" s="248" t="s">
        <v>1110</v>
      </c>
      <c r="E521" s="248">
        <v>76.52</v>
      </c>
      <c r="F521" s="249">
        <f>(E521-50)/10</f>
        <v>2.652</v>
      </c>
      <c r="G521" s="250">
        <f>_xlfn.RANK.EQ(E521,E$9:E$1214,0)</f>
        <v>453</v>
      </c>
      <c r="H521" s="251">
        <v>70</v>
      </c>
      <c r="I521" s="251">
        <v>76.52</v>
      </c>
      <c r="J521" s="251">
        <v>63.05</v>
      </c>
      <c r="K521" s="251">
        <f>H521*0.2+I521*0.7+J521*0.1</f>
        <v>73.869</v>
      </c>
      <c r="L521" s="250">
        <f>_xlfn.RANK.EQ(K521,K$9:K$1214,0)</f>
        <v>513</v>
      </c>
      <c r="M521" s="248" t="s">
        <v>75</v>
      </c>
    </row>
    <row r="522" s="241" customFormat="1" ht="23.25" customHeight="1" spans="1:13">
      <c r="A522" s="248">
        <v>514</v>
      </c>
      <c r="B522" s="248" t="s">
        <v>45</v>
      </c>
      <c r="C522" s="248" t="s">
        <v>1111</v>
      </c>
      <c r="D522" s="248" t="s">
        <v>1112</v>
      </c>
      <c r="E522" s="248">
        <v>76.52</v>
      </c>
      <c r="F522" s="249">
        <f>(E522-50)/10</f>
        <v>2.652</v>
      </c>
      <c r="G522" s="250">
        <f>_xlfn.RANK.EQ(E522,E$9:E$1214,0)</f>
        <v>453</v>
      </c>
      <c r="H522" s="251">
        <v>70</v>
      </c>
      <c r="I522" s="251">
        <v>76.52</v>
      </c>
      <c r="J522" s="251">
        <v>62.95</v>
      </c>
      <c r="K522" s="251">
        <f>H522*0.2+I522*0.7+J522*0.1</f>
        <v>73.859</v>
      </c>
      <c r="L522" s="250">
        <f>_xlfn.RANK.EQ(K522,K$9:K$1214,0)</f>
        <v>514</v>
      </c>
      <c r="M522" s="248" t="s">
        <v>23</v>
      </c>
    </row>
    <row r="523" s="241" customFormat="1" ht="23.25" customHeight="1" spans="1:13">
      <c r="A523" s="248">
        <v>515</v>
      </c>
      <c r="B523" s="248" t="s">
        <v>141</v>
      </c>
      <c r="C523" s="248" t="s">
        <v>1113</v>
      </c>
      <c r="D523" s="248" t="s">
        <v>1114</v>
      </c>
      <c r="E523" s="248">
        <v>75.52</v>
      </c>
      <c r="F523" s="249">
        <f>(E523-50)/10</f>
        <v>2.552</v>
      </c>
      <c r="G523" s="250">
        <f>_xlfn.RANK.EQ(E523,E$9:E$1214,0)</f>
        <v>532</v>
      </c>
      <c r="H523" s="251">
        <v>73</v>
      </c>
      <c r="I523" s="251">
        <v>75.52</v>
      </c>
      <c r="J523" s="251">
        <v>63.7</v>
      </c>
      <c r="K523" s="251">
        <f>H523*0.2+I523*0.7+J523*0.1</f>
        <v>73.834</v>
      </c>
      <c r="L523" s="250">
        <f>_xlfn.RANK.EQ(K523,K$9:K$1214,0)</f>
        <v>515</v>
      </c>
      <c r="M523" s="248" t="s">
        <v>23</v>
      </c>
    </row>
    <row r="524" s="241" customFormat="1" ht="23.25" customHeight="1" spans="1:13">
      <c r="A524" s="248">
        <v>516</v>
      </c>
      <c r="B524" s="248" t="s">
        <v>184</v>
      </c>
      <c r="C524" s="248" t="s">
        <v>1115</v>
      </c>
      <c r="D524" s="248" t="s">
        <v>1116</v>
      </c>
      <c r="E524" s="248">
        <v>76.62</v>
      </c>
      <c r="F524" s="249">
        <f>(E524-50)/10</f>
        <v>2.662</v>
      </c>
      <c r="G524" s="250">
        <f>_xlfn.RANK.EQ(E524,E$9:E$1214,0)</f>
        <v>449</v>
      </c>
      <c r="H524" s="251">
        <v>70</v>
      </c>
      <c r="I524" s="251">
        <v>76.62</v>
      </c>
      <c r="J524" s="251">
        <v>61.85</v>
      </c>
      <c r="K524" s="251">
        <f>H524*0.2+I524*0.7+J524*0.1</f>
        <v>73.819</v>
      </c>
      <c r="L524" s="250">
        <f>_xlfn.RANK.EQ(K524,K$9:K$1214,0)</f>
        <v>516</v>
      </c>
      <c r="M524" s="248" t="s">
        <v>23</v>
      </c>
    </row>
    <row r="525" s="241" customFormat="1" ht="23.25" customHeight="1" spans="1:13">
      <c r="A525" s="248">
        <v>517</v>
      </c>
      <c r="B525" s="248" t="s">
        <v>141</v>
      </c>
      <c r="C525" s="248" t="s">
        <v>1117</v>
      </c>
      <c r="D525" s="248" t="s">
        <v>1118</v>
      </c>
      <c r="E525" s="248">
        <v>75.98</v>
      </c>
      <c r="F525" s="249">
        <f>(E525-50)/10</f>
        <v>2.598</v>
      </c>
      <c r="G525" s="250">
        <f>_xlfn.RANK.EQ(E525,E$9:E$1214,0)</f>
        <v>503</v>
      </c>
      <c r="H525" s="251">
        <v>72</v>
      </c>
      <c r="I525" s="251">
        <v>75.98</v>
      </c>
      <c r="J525" s="251">
        <v>62.3</v>
      </c>
      <c r="K525" s="251">
        <f>H525*0.2+I525*0.7+J525*0.1</f>
        <v>73.816</v>
      </c>
      <c r="L525" s="250">
        <f>_xlfn.RANK.EQ(K525,K$9:K$1214,0)</f>
        <v>517</v>
      </c>
      <c r="M525" s="248" t="s">
        <v>23</v>
      </c>
    </row>
    <row r="526" s="241" customFormat="1" ht="23.25" customHeight="1" spans="1:13">
      <c r="A526" s="248">
        <v>518</v>
      </c>
      <c r="B526" s="248" t="s">
        <v>141</v>
      </c>
      <c r="C526" s="248" t="s">
        <v>1119</v>
      </c>
      <c r="D526" s="248" t="s">
        <v>1120</v>
      </c>
      <c r="E526" s="248">
        <v>76.43</v>
      </c>
      <c r="F526" s="249">
        <f>(E526-50)/10</f>
        <v>2.643</v>
      </c>
      <c r="G526" s="250">
        <f>_xlfn.RANK.EQ(E526,E$9:E$1214,0)</f>
        <v>467</v>
      </c>
      <c r="H526" s="251">
        <v>70</v>
      </c>
      <c r="I526" s="251">
        <v>76.43</v>
      </c>
      <c r="J526" s="251">
        <v>63.1</v>
      </c>
      <c r="K526" s="251">
        <f>H526*0.2+I526*0.7+J526*0.1</f>
        <v>73.811</v>
      </c>
      <c r="L526" s="250">
        <f>_xlfn.RANK.EQ(K526,K$9:K$1214,0)</f>
        <v>518</v>
      </c>
      <c r="M526" s="248" t="s">
        <v>23</v>
      </c>
    </row>
    <row r="527" s="241" customFormat="1" ht="23.25" customHeight="1" spans="1:13">
      <c r="A527" s="248">
        <v>519</v>
      </c>
      <c r="B527" s="248" t="s">
        <v>222</v>
      </c>
      <c r="C527" s="248" t="s">
        <v>1121</v>
      </c>
      <c r="D527" s="248" t="s">
        <v>1122</v>
      </c>
      <c r="E527" s="248">
        <v>76.24</v>
      </c>
      <c r="F527" s="249">
        <f>(E527-50)/10</f>
        <v>2.624</v>
      </c>
      <c r="G527" s="250">
        <f>_xlfn.RANK.EQ(E527,E$9:E$1214,0)</f>
        <v>481</v>
      </c>
      <c r="H527" s="251">
        <v>70</v>
      </c>
      <c r="I527" s="251">
        <v>76.24</v>
      </c>
      <c r="J527" s="251">
        <v>64.4</v>
      </c>
      <c r="K527" s="251">
        <f>H527*0.2+I527*0.7+J527*0.1</f>
        <v>73.808</v>
      </c>
      <c r="L527" s="250">
        <f>_xlfn.RANK.EQ(K527,K$9:K$1214,0)</f>
        <v>519</v>
      </c>
      <c r="M527" s="248" t="s">
        <v>23</v>
      </c>
    </row>
    <row r="528" s="241" customFormat="1" ht="23.25" customHeight="1" spans="1:13">
      <c r="A528" s="248">
        <v>520</v>
      </c>
      <c r="B528" s="248" t="s">
        <v>72</v>
      </c>
      <c r="C528" s="259" t="s">
        <v>1123</v>
      </c>
      <c r="D528" s="248" t="s">
        <v>1124</v>
      </c>
      <c r="E528" s="248">
        <v>76.36</v>
      </c>
      <c r="F528" s="249">
        <f>(E528-50)/10</f>
        <v>2.636</v>
      </c>
      <c r="G528" s="250">
        <f>_xlfn.RANK.EQ(E528,E$9:E$1214,0)</f>
        <v>473</v>
      </c>
      <c r="H528" s="251">
        <v>70</v>
      </c>
      <c r="I528" s="251">
        <v>76.36</v>
      </c>
      <c r="J528" s="251">
        <v>63.55</v>
      </c>
      <c r="K528" s="251">
        <f>H528*0.2+I528*0.7+J528*0.1</f>
        <v>73.807</v>
      </c>
      <c r="L528" s="250">
        <f>_xlfn.RANK.EQ(K528,K$9:K$1214,0)</f>
        <v>520</v>
      </c>
      <c r="M528" s="248" t="s">
        <v>23</v>
      </c>
    </row>
    <row r="529" s="241" customFormat="1" ht="23.25" customHeight="1" spans="1:13">
      <c r="A529" s="248">
        <v>521</v>
      </c>
      <c r="B529" s="248" t="s">
        <v>242</v>
      </c>
      <c r="C529" s="248" t="s">
        <v>1125</v>
      </c>
      <c r="D529" s="248" t="s">
        <v>1126</v>
      </c>
      <c r="E529" s="248">
        <v>76.11</v>
      </c>
      <c r="F529" s="249">
        <f>(E529-50)/10</f>
        <v>2.611</v>
      </c>
      <c r="G529" s="250">
        <f>_xlfn.RANK.EQ(E529,E$9:E$1214,0)</f>
        <v>491</v>
      </c>
      <c r="H529" s="251">
        <v>72</v>
      </c>
      <c r="I529" s="251">
        <v>76.11</v>
      </c>
      <c r="J529" s="251">
        <v>61.3</v>
      </c>
      <c r="K529" s="251">
        <f>H529*0.2+I529*0.7+J529*0.1</f>
        <v>73.807</v>
      </c>
      <c r="L529" s="250">
        <f>_xlfn.RANK.EQ(K529,K$9:K$1214,0)</f>
        <v>520</v>
      </c>
      <c r="M529" s="248" t="s">
        <v>23</v>
      </c>
    </row>
    <row r="530" s="241" customFormat="1" ht="23.25" customHeight="1" spans="1:13">
      <c r="A530" s="248">
        <v>522</v>
      </c>
      <c r="B530" s="248" t="s">
        <v>222</v>
      </c>
      <c r="C530" s="248" t="s">
        <v>1127</v>
      </c>
      <c r="D530" s="248" t="s">
        <v>1128</v>
      </c>
      <c r="E530" s="248">
        <v>76.49</v>
      </c>
      <c r="F530" s="249">
        <f>(E530-50)/10</f>
        <v>2.649</v>
      </c>
      <c r="G530" s="250">
        <f>_xlfn.RANK.EQ(E530,E$9:E$1214,0)</f>
        <v>461</v>
      </c>
      <c r="H530" s="251">
        <v>70</v>
      </c>
      <c r="I530" s="251">
        <v>76.49</v>
      </c>
      <c r="J530" s="251">
        <v>62.6</v>
      </c>
      <c r="K530" s="251">
        <f>H530*0.2+I530*0.7+J530*0.1</f>
        <v>73.803</v>
      </c>
      <c r="L530" s="250">
        <f>_xlfn.RANK.EQ(K530,K$9:K$1214,0)</f>
        <v>522</v>
      </c>
      <c r="M530" s="248" t="s">
        <v>23</v>
      </c>
    </row>
    <row r="531" s="241" customFormat="1" ht="23.25" customHeight="1" spans="1:13">
      <c r="A531" s="248">
        <v>523</v>
      </c>
      <c r="B531" s="248" t="s">
        <v>121</v>
      </c>
      <c r="C531" s="248" t="s">
        <v>1129</v>
      </c>
      <c r="D531" s="248" t="s">
        <v>1130</v>
      </c>
      <c r="E531" s="248">
        <v>76.5</v>
      </c>
      <c r="F531" s="249">
        <f>(E531-50)/10</f>
        <v>2.65</v>
      </c>
      <c r="G531" s="250">
        <f>_xlfn.RANK.EQ(E531,E$9:E$1214,0)</f>
        <v>459</v>
      </c>
      <c r="H531" s="251">
        <v>70</v>
      </c>
      <c r="I531" s="251">
        <v>76.5</v>
      </c>
      <c r="J531" s="251">
        <v>62.5</v>
      </c>
      <c r="K531" s="251">
        <f>H531*0.2+I531*0.7+J531*0.1</f>
        <v>73.8</v>
      </c>
      <c r="L531" s="250">
        <f>_xlfn.RANK.EQ(K531,K$9:K$1214,0)</f>
        <v>523</v>
      </c>
      <c r="M531" s="248" t="s">
        <v>23</v>
      </c>
    </row>
    <row r="532" s="241" customFormat="1" ht="23.25" customHeight="1" spans="1:13">
      <c r="A532" s="248">
        <v>524</v>
      </c>
      <c r="B532" s="248" t="s">
        <v>468</v>
      </c>
      <c r="C532" s="248" t="s">
        <v>1131</v>
      </c>
      <c r="D532" s="248" t="s">
        <v>1132</v>
      </c>
      <c r="E532" s="248">
        <v>76.12</v>
      </c>
      <c r="F532" s="249">
        <f>(E532-50)/10</f>
        <v>2.612</v>
      </c>
      <c r="G532" s="250">
        <f>_xlfn.RANK.EQ(E532,E$9:E$1214,0)</f>
        <v>488</v>
      </c>
      <c r="H532" s="251">
        <v>71</v>
      </c>
      <c r="I532" s="251">
        <v>76.12</v>
      </c>
      <c r="J532" s="251">
        <v>63</v>
      </c>
      <c r="K532" s="251">
        <f>H532*0.2+I532*0.7+J532*0.1</f>
        <v>73.784</v>
      </c>
      <c r="L532" s="250">
        <f>_xlfn.RANK.EQ(K532,K$9:K$1214,0)</f>
        <v>524</v>
      </c>
      <c r="M532" s="248" t="s">
        <v>23</v>
      </c>
    </row>
    <row r="533" s="241" customFormat="1" ht="23.25" customHeight="1" spans="1:13">
      <c r="A533" s="248">
        <v>525</v>
      </c>
      <c r="B533" s="248" t="s">
        <v>222</v>
      </c>
      <c r="C533" s="248" t="s">
        <v>1133</v>
      </c>
      <c r="D533" s="248" t="s">
        <v>1134</v>
      </c>
      <c r="E533" s="248">
        <v>76.3</v>
      </c>
      <c r="F533" s="249">
        <f>(E533-50)/10</f>
        <v>2.63</v>
      </c>
      <c r="G533" s="250">
        <f>_xlfn.RANK.EQ(E533,E$9:E$1214,0)</f>
        <v>479</v>
      </c>
      <c r="H533" s="251">
        <v>70</v>
      </c>
      <c r="I533" s="251">
        <v>76.3</v>
      </c>
      <c r="J533" s="251">
        <v>63.65</v>
      </c>
      <c r="K533" s="251">
        <f>H533*0.2+I533*0.7+J533*0.1</f>
        <v>73.775</v>
      </c>
      <c r="L533" s="250">
        <f>_xlfn.RANK.EQ(K533,K$9:K$1214,0)</f>
        <v>525</v>
      </c>
      <c r="M533" s="248" t="s">
        <v>23</v>
      </c>
    </row>
    <row r="534" s="241" customFormat="1" ht="23.25" customHeight="1" spans="1:13">
      <c r="A534" s="248">
        <v>526</v>
      </c>
      <c r="B534" s="250" t="s">
        <v>96</v>
      </c>
      <c r="C534" s="250" t="s">
        <v>1135</v>
      </c>
      <c r="D534" s="250" t="s">
        <v>1136</v>
      </c>
      <c r="E534" s="248">
        <v>74.05</v>
      </c>
      <c r="F534" s="249">
        <f>(E534-50)/10</f>
        <v>2.405</v>
      </c>
      <c r="G534" s="250">
        <f>_xlfn.RANK.EQ(E534,E$9:E$1214,0)</f>
        <v>659</v>
      </c>
      <c r="H534" s="255">
        <v>74</v>
      </c>
      <c r="I534" s="255">
        <v>75.05</v>
      </c>
      <c r="J534" s="255">
        <v>64.3</v>
      </c>
      <c r="K534" s="251">
        <f>H534*0.2+I534*0.7+J534*0.1</f>
        <v>73.765</v>
      </c>
      <c r="L534" s="250">
        <f>_xlfn.RANK.EQ(K534,K$9:K$1214,0)</f>
        <v>526</v>
      </c>
      <c r="M534" s="248" t="s">
        <v>75</v>
      </c>
    </row>
    <row r="535" s="241" customFormat="1" ht="23.25" customHeight="1" spans="1:13">
      <c r="A535" s="248">
        <v>527</v>
      </c>
      <c r="B535" s="248" t="s">
        <v>146</v>
      </c>
      <c r="C535" s="248" t="s">
        <v>1137</v>
      </c>
      <c r="D535" s="248" t="s">
        <v>1138</v>
      </c>
      <c r="E535" s="248">
        <v>76.52</v>
      </c>
      <c r="F535" s="249">
        <f>(E535-50)/10</f>
        <v>2.652</v>
      </c>
      <c r="G535" s="250">
        <f>_xlfn.RANK.EQ(E535,E$9:E$1214,0)</f>
        <v>453</v>
      </c>
      <c r="H535" s="251">
        <v>70</v>
      </c>
      <c r="I535" s="251">
        <v>76.52</v>
      </c>
      <c r="J535" s="251">
        <v>62</v>
      </c>
      <c r="K535" s="251">
        <f>H535*0.2+I535*0.7+J535*0.1</f>
        <v>73.764</v>
      </c>
      <c r="L535" s="250">
        <f>_xlfn.RANK.EQ(K535,K$9:K$1214,0)</f>
        <v>527</v>
      </c>
      <c r="M535" s="248" t="s">
        <v>23</v>
      </c>
    </row>
    <row r="536" s="241" customFormat="1" ht="23.25" customHeight="1" spans="1:13">
      <c r="A536" s="248">
        <v>528</v>
      </c>
      <c r="B536" s="248" t="s">
        <v>45</v>
      </c>
      <c r="C536" s="248" t="s">
        <v>1139</v>
      </c>
      <c r="D536" s="248" t="s">
        <v>1140</v>
      </c>
      <c r="E536" s="248">
        <v>75.54</v>
      </c>
      <c r="F536" s="249">
        <f>(E536-50)/10</f>
        <v>2.554</v>
      </c>
      <c r="G536" s="250">
        <f>_xlfn.RANK.EQ(E536,E$9:E$1214,0)</f>
        <v>530</v>
      </c>
      <c r="H536" s="251">
        <v>73</v>
      </c>
      <c r="I536" s="251">
        <v>75.54</v>
      </c>
      <c r="J536" s="251">
        <v>62.85</v>
      </c>
      <c r="K536" s="251">
        <f>H536*0.2+I536*0.7+J536*0.1</f>
        <v>73.763</v>
      </c>
      <c r="L536" s="250">
        <f>_xlfn.RANK.EQ(K536,K$9:K$1214,0)</f>
        <v>528</v>
      </c>
      <c r="M536" s="248" t="s">
        <v>23</v>
      </c>
    </row>
    <row r="537" s="241" customFormat="1" ht="23.25" customHeight="1" spans="1:13">
      <c r="A537" s="248">
        <v>529</v>
      </c>
      <c r="B537" s="248" t="s">
        <v>112</v>
      </c>
      <c r="C537" s="248" t="s">
        <v>1141</v>
      </c>
      <c r="D537" s="248" t="s">
        <v>1142</v>
      </c>
      <c r="E537" s="248">
        <v>76.05</v>
      </c>
      <c r="F537" s="249">
        <f>(E537-50)/10</f>
        <v>2.605</v>
      </c>
      <c r="G537" s="250">
        <f>_xlfn.RANK.EQ(E537,E$9:E$1214,0)</f>
        <v>497</v>
      </c>
      <c r="H537" s="251">
        <v>71</v>
      </c>
      <c r="I537" s="251">
        <v>76.05</v>
      </c>
      <c r="J537" s="251">
        <v>63</v>
      </c>
      <c r="K537" s="251">
        <f>H537*0.2+I537*0.7+J537*0.1</f>
        <v>73.735</v>
      </c>
      <c r="L537" s="250">
        <f>_xlfn.RANK.EQ(K537,K$9:K$1214,0)</f>
        <v>529</v>
      </c>
      <c r="M537" s="248" t="s">
        <v>23</v>
      </c>
    </row>
    <row r="538" s="241" customFormat="1" ht="23.25" customHeight="1" spans="1:13">
      <c r="A538" s="248">
        <v>530</v>
      </c>
      <c r="B538" s="248" t="s">
        <v>69</v>
      </c>
      <c r="C538" s="248" t="s">
        <v>1143</v>
      </c>
      <c r="D538" s="248" t="s">
        <v>1144</v>
      </c>
      <c r="E538" s="248">
        <v>76.46</v>
      </c>
      <c r="F538" s="249">
        <f>(E538-50)/10</f>
        <v>2.646</v>
      </c>
      <c r="G538" s="250">
        <f>_xlfn.RANK.EQ(E538,E$9:E$1214,0)</f>
        <v>463</v>
      </c>
      <c r="H538" s="251">
        <v>70</v>
      </c>
      <c r="I538" s="251">
        <v>76.46</v>
      </c>
      <c r="J538" s="251">
        <v>61.85</v>
      </c>
      <c r="K538" s="251">
        <f>H538*0.2+I538*0.7+J538*0.1</f>
        <v>73.707</v>
      </c>
      <c r="L538" s="250">
        <f>_xlfn.RANK.EQ(K538,K$9:K$1214,0)</f>
        <v>530</v>
      </c>
      <c r="M538" s="248" t="s">
        <v>23</v>
      </c>
    </row>
    <row r="539" s="241" customFormat="1" ht="23.25" customHeight="1" spans="1:13">
      <c r="A539" s="248">
        <v>531</v>
      </c>
      <c r="B539" s="248" t="s">
        <v>121</v>
      </c>
      <c r="C539" s="248" t="s">
        <v>1145</v>
      </c>
      <c r="D539" s="248" t="s">
        <v>1146</v>
      </c>
      <c r="E539" s="248">
        <v>75.42</v>
      </c>
      <c r="F539" s="249">
        <f>(E539-50)/10</f>
        <v>2.542</v>
      </c>
      <c r="G539" s="250">
        <f>_xlfn.RANK.EQ(E539,E$9:E$1214,0)</f>
        <v>538</v>
      </c>
      <c r="H539" s="251">
        <v>72.5</v>
      </c>
      <c r="I539" s="251">
        <v>75.42</v>
      </c>
      <c r="J539" s="251">
        <v>64.1</v>
      </c>
      <c r="K539" s="251">
        <f>H539*0.2+I539*0.7+J539*0.1</f>
        <v>73.704</v>
      </c>
      <c r="L539" s="250">
        <f>_xlfn.RANK.EQ(K539,K$9:K$1214,0)</f>
        <v>531</v>
      </c>
      <c r="M539" s="248" t="s">
        <v>23</v>
      </c>
    </row>
    <row r="540" s="241" customFormat="1" ht="23.25" customHeight="1" spans="1:13">
      <c r="A540" s="248">
        <v>532</v>
      </c>
      <c r="B540" s="248" t="s">
        <v>51</v>
      </c>
      <c r="C540" s="248" t="s">
        <v>1147</v>
      </c>
      <c r="D540" s="248" t="s">
        <v>1148</v>
      </c>
      <c r="E540" s="248">
        <v>76.39</v>
      </c>
      <c r="F540" s="249">
        <f>(E540-50)/10</f>
        <v>2.639</v>
      </c>
      <c r="G540" s="250">
        <f>_xlfn.RANK.EQ(E540,E$9:E$1214,0)</f>
        <v>471</v>
      </c>
      <c r="H540" s="251">
        <v>70</v>
      </c>
      <c r="I540" s="251">
        <v>76.39</v>
      </c>
      <c r="J540" s="251">
        <v>62.25</v>
      </c>
      <c r="K540" s="251">
        <f>H540*0.2+I540*0.7+J540*0.1</f>
        <v>73.698</v>
      </c>
      <c r="L540" s="250">
        <f>_xlfn.RANK.EQ(K540,K$9:K$1214,0)</f>
        <v>532</v>
      </c>
      <c r="M540" s="248" t="s">
        <v>23</v>
      </c>
    </row>
    <row r="541" s="241" customFormat="1" ht="23.25" customHeight="1" spans="1:13">
      <c r="A541" s="248">
        <v>533</v>
      </c>
      <c r="B541" s="248" t="s">
        <v>146</v>
      </c>
      <c r="C541" s="248" t="s">
        <v>1149</v>
      </c>
      <c r="D541" s="248" t="s">
        <v>1150</v>
      </c>
      <c r="E541" s="248">
        <v>75.71</v>
      </c>
      <c r="F541" s="249">
        <f>(E541-50)/10</f>
        <v>2.571</v>
      </c>
      <c r="G541" s="250">
        <f>_xlfn.RANK.EQ(E541,E$9:E$1214,0)</f>
        <v>519</v>
      </c>
      <c r="H541" s="251">
        <v>72</v>
      </c>
      <c r="I541" s="251">
        <v>75.71</v>
      </c>
      <c r="J541" s="251">
        <v>63</v>
      </c>
      <c r="K541" s="251">
        <f>H541*0.2+I541*0.7+J541*0.1</f>
        <v>73.697</v>
      </c>
      <c r="L541" s="250">
        <f>_xlfn.RANK.EQ(K541,K$9:K$1214,0)</f>
        <v>533</v>
      </c>
      <c r="M541" s="248" t="s">
        <v>23</v>
      </c>
    </row>
    <row r="542" s="241" customFormat="1" ht="23.25" customHeight="1" spans="1:13">
      <c r="A542" s="248">
        <v>534</v>
      </c>
      <c r="B542" s="248" t="s">
        <v>30</v>
      </c>
      <c r="C542" s="248" t="s">
        <v>1151</v>
      </c>
      <c r="D542" s="248" t="s">
        <v>1152</v>
      </c>
      <c r="E542" s="248">
        <v>74.54</v>
      </c>
      <c r="F542" s="249">
        <f>(E542-50)/10</f>
        <v>2.454</v>
      </c>
      <c r="G542" s="250">
        <f>_xlfn.RANK.EQ(E542,E$9:E$1214,0)</f>
        <v>618</v>
      </c>
      <c r="H542" s="251">
        <v>75</v>
      </c>
      <c r="I542" s="251">
        <v>74.54</v>
      </c>
      <c r="J542" s="251">
        <v>65.16</v>
      </c>
      <c r="K542" s="251">
        <f>H542*0.2+I542*0.7+J542*0.1</f>
        <v>73.694</v>
      </c>
      <c r="L542" s="250">
        <f>_xlfn.RANK.EQ(K542,K$9:K$1214,0)</f>
        <v>534</v>
      </c>
      <c r="M542" s="248" t="s">
        <v>23</v>
      </c>
    </row>
    <row r="543" s="241" customFormat="1" ht="23.25" customHeight="1" spans="1:13">
      <c r="A543" s="248">
        <v>535</v>
      </c>
      <c r="B543" s="248" t="s">
        <v>155</v>
      </c>
      <c r="C543" s="248" t="s">
        <v>1153</v>
      </c>
      <c r="D543" s="248" t="s">
        <v>1154</v>
      </c>
      <c r="E543" s="248">
        <v>76.35</v>
      </c>
      <c r="F543" s="249">
        <f>(E543-50)/10</f>
        <v>2.635</v>
      </c>
      <c r="G543" s="250">
        <f>_xlfn.RANK.EQ(E543,E$9:E$1214,0)</f>
        <v>474</v>
      </c>
      <c r="H543" s="251">
        <v>70</v>
      </c>
      <c r="I543" s="251">
        <v>76.35</v>
      </c>
      <c r="J543" s="251">
        <v>62.45</v>
      </c>
      <c r="K543" s="251">
        <f>H543*0.2+I543*0.7+J543*0.1</f>
        <v>73.69</v>
      </c>
      <c r="L543" s="250">
        <f>_xlfn.RANK.EQ(K543,K$9:K$1214,0)</f>
        <v>535</v>
      </c>
      <c r="M543" s="248" t="s">
        <v>23</v>
      </c>
    </row>
    <row r="544" s="241" customFormat="1" ht="23.25" customHeight="1" spans="1:13">
      <c r="A544" s="248">
        <v>536</v>
      </c>
      <c r="B544" s="248" t="s">
        <v>36</v>
      </c>
      <c r="C544" s="248" t="s">
        <v>1155</v>
      </c>
      <c r="D544" s="248" t="s">
        <v>1156</v>
      </c>
      <c r="E544" s="248">
        <v>76.19</v>
      </c>
      <c r="F544" s="249">
        <f>(E544-50)/10</f>
        <v>2.619</v>
      </c>
      <c r="G544" s="250">
        <f>_xlfn.RANK.EQ(E544,E$9:E$1214,0)</f>
        <v>484</v>
      </c>
      <c r="H544" s="251">
        <v>70</v>
      </c>
      <c r="I544" s="251">
        <v>76.19</v>
      </c>
      <c r="J544" s="251">
        <v>63.35</v>
      </c>
      <c r="K544" s="251">
        <f>H544*0.2+I544*0.7+J544*0.1</f>
        <v>73.668</v>
      </c>
      <c r="L544" s="250">
        <f>_xlfn.RANK.EQ(K544,K$9:K$1214,0)</f>
        <v>536</v>
      </c>
      <c r="M544" s="248" t="s">
        <v>23</v>
      </c>
    </row>
    <row r="545" s="241" customFormat="1" ht="23.25" customHeight="1" spans="1:13">
      <c r="A545" s="248">
        <v>537</v>
      </c>
      <c r="B545" s="248" t="s">
        <v>138</v>
      </c>
      <c r="C545" s="248" t="s">
        <v>1157</v>
      </c>
      <c r="D545" s="248" t="s">
        <v>1158</v>
      </c>
      <c r="E545" s="248">
        <v>76.45</v>
      </c>
      <c r="F545" s="249">
        <f>(E545-50)/10</f>
        <v>2.645</v>
      </c>
      <c r="G545" s="250">
        <f>_xlfn.RANK.EQ(E545,E$9:E$1214,0)</f>
        <v>464</v>
      </c>
      <c r="H545" s="251">
        <v>70</v>
      </c>
      <c r="I545" s="251">
        <v>76.45</v>
      </c>
      <c r="J545" s="251">
        <v>61.45</v>
      </c>
      <c r="K545" s="251">
        <f>H545*0.2+I545*0.7+J545*0.1</f>
        <v>73.66</v>
      </c>
      <c r="L545" s="250">
        <f>_xlfn.RANK.EQ(K545,K$9:K$1214,0)</f>
        <v>537</v>
      </c>
      <c r="M545" s="248" t="s">
        <v>23</v>
      </c>
    </row>
    <row r="546" s="241" customFormat="1" ht="23.25" customHeight="1" spans="1:13">
      <c r="A546" s="248">
        <v>538</v>
      </c>
      <c r="B546" s="248" t="s">
        <v>84</v>
      </c>
      <c r="C546" s="248" t="s">
        <v>1159</v>
      </c>
      <c r="D546" s="248" t="s">
        <v>1160</v>
      </c>
      <c r="E546" s="248">
        <v>76.17</v>
      </c>
      <c r="F546" s="249">
        <f>(E546-50)/10</f>
        <v>2.617</v>
      </c>
      <c r="G546" s="250">
        <f>_xlfn.RANK.EQ(E546,E$9:E$1214,0)</f>
        <v>485</v>
      </c>
      <c r="H546" s="251">
        <v>70</v>
      </c>
      <c r="I546" s="251">
        <v>76.17</v>
      </c>
      <c r="J546" s="251">
        <v>63.4</v>
      </c>
      <c r="K546" s="251">
        <f>H546*0.2+I546*0.7+J546*0.1</f>
        <v>73.659</v>
      </c>
      <c r="L546" s="250">
        <f>_xlfn.RANK.EQ(K546,K$9:K$1214,0)</f>
        <v>538</v>
      </c>
      <c r="M546" s="248" t="s">
        <v>23</v>
      </c>
    </row>
    <row r="547" s="241" customFormat="1" ht="23.25" customHeight="1" spans="1:13">
      <c r="A547" s="248">
        <v>539</v>
      </c>
      <c r="B547" s="248" t="s">
        <v>39</v>
      </c>
      <c r="C547" s="248" t="s">
        <v>1161</v>
      </c>
      <c r="D547" s="248" t="s">
        <v>1162</v>
      </c>
      <c r="E547" s="248" t="s">
        <v>1163</v>
      </c>
      <c r="F547" s="249">
        <f>(E547-50)/10</f>
        <v>2.499</v>
      </c>
      <c r="G547" s="250">
        <f>_xlfn.RANK.EQ(E547,E$9:E$1214,0)</f>
        <v>575</v>
      </c>
      <c r="H547" s="251">
        <v>70</v>
      </c>
      <c r="I547" s="251">
        <v>74.99</v>
      </c>
      <c r="J547" s="251">
        <v>71.6</v>
      </c>
      <c r="K547" s="251">
        <f>H547*0.2+I547*0.7+J547*0.1</f>
        <v>73.653</v>
      </c>
      <c r="L547" s="250">
        <f>_xlfn.RANK.EQ(K547,K$9:K$1214,0)</f>
        <v>539</v>
      </c>
      <c r="M547" s="248" t="s">
        <v>23</v>
      </c>
    </row>
    <row r="548" s="241" customFormat="1" ht="23.25" customHeight="1" spans="1:13">
      <c r="A548" s="248">
        <v>540</v>
      </c>
      <c r="B548" s="248" t="s">
        <v>84</v>
      </c>
      <c r="C548" s="248" t="s">
        <v>1164</v>
      </c>
      <c r="D548" s="248" t="s">
        <v>1165</v>
      </c>
      <c r="E548" s="248">
        <v>76.31</v>
      </c>
      <c r="F548" s="249">
        <f>(E548-50)/10</f>
        <v>2.631</v>
      </c>
      <c r="G548" s="250">
        <f>_xlfn.RANK.EQ(E548,E$9:E$1214,0)</f>
        <v>477</v>
      </c>
      <c r="H548" s="251">
        <v>70</v>
      </c>
      <c r="I548" s="251">
        <v>76.31</v>
      </c>
      <c r="J548" s="251">
        <v>62.3</v>
      </c>
      <c r="K548" s="251">
        <f>H548*0.2+I548*0.7+J548*0.1</f>
        <v>73.647</v>
      </c>
      <c r="L548" s="250">
        <f>_xlfn.RANK.EQ(K548,K$9:K$1214,0)</f>
        <v>540</v>
      </c>
      <c r="M548" s="248" t="s">
        <v>23</v>
      </c>
    </row>
    <row r="549" s="241" customFormat="1" ht="23.25" customHeight="1" spans="1:13">
      <c r="A549" s="248">
        <v>541</v>
      </c>
      <c r="B549" s="248" t="s">
        <v>242</v>
      </c>
      <c r="C549" s="248" t="s">
        <v>1166</v>
      </c>
      <c r="D549" s="248" t="s">
        <v>1167</v>
      </c>
      <c r="E549" s="248">
        <v>75.96</v>
      </c>
      <c r="F549" s="249">
        <f>(E549-50)/10</f>
        <v>2.596</v>
      </c>
      <c r="G549" s="250">
        <f>_xlfn.RANK.EQ(E549,E$9:E$1214,0)</f>
        <v>505</v>
      </c>
      <c r="H549" s="251">
        <v>71</v>
      </c>
      <c r="I549" s="251">
        <v>75.96</v>
      </c>
      <c r="J549" s="251">
        <v>62.7</v>
      </c>
      <c r="K549" s="251">
        <f>H549*0.2+I549*0.7+J549*0.1</f>
        <v>73.642</v>
      </c>
      <c r="L549" s="250">
        <f>_xlfn.RANK.EQ(K549,K$9:K$1214,0)</f>
        <v>541</v>
      </c>
      <c r="M549" s="248" t="s">
        <v>23</v>
      </c>
    </row>
    <row r="550" s="241" customFormat="1" ht="23.25" customHeight="1" spans="1:13">
      <c r="A550" s="248">
        <v>542</v>
      </c>
      <c r="B550" s="248" t="s">
        <v>72</v>
      </c>
      <c r="C550" s="248" t="s">
        <v>1168</v>
      </c>
      <c r="D550" s="248" t="s">
        <v>1169</v>
      </c>
      <c r="E550" s="248">
        <v>76.13</v>
      </c>
      <c r="F550" s="249">
        <f>(E550-50)/10</f>
        <v>2.613</v>
      </c>
      <c r="G550" s="250">
        <f>_xlfn.RANK.EQ(E550,E$9:E$1214,0)</f>
        <v>486</v>
      </c>
      <c r="H550" s="251">
        <v>70</v>
      </c>
      <c r="I550" s="251">
        <v>76.13</v>
      </c>
      <c r="J550" s="251">
        <v>63.5</v>
      </c>
      <c r="K550" s="251">
        <f>H550*0.2+I550*0.7+J550*0.1</f>
        <v>73.641</v>
      </c>
      <c r="L550" s="250">
        <f>_xlfn.RANK.EQ(K550,K$9:K$1214,0)</f>
        <v>542</v>
      </c>
      <c r="M550" s="248" t="s">
        <v>23</v>
      </c>
    </row>
    <row r="551" s="241" customFormat="1" ht="23.25" customHeight="1" spans="1:13">
      <c r="A551" s="248">
        <v>543</v>
      </c>
      <c r="B551" s="248" t="s">
        <v>303</v>
      </c>
      <c r="C551" s="248" t="s">
        <v>1170</v>
      </c>
      <c r="D551" s="248" t="s">
        <v>1171</v>
      </c>
      <c r="E551" s="248">
        <v>76.31</v>
      </c>
      <c r="F551" s="249">
        <f>(E551-50)/10</f>
        <v>2.631</v>
      </c>
      <c r="G551" s="250">
        <f>_xlfn.RANK.EQ(E551,E$9:E$1214,0)</f>
        <v>477</v>
      </c>
      <c r="H551" s="251">
        <v>70</v>
      </c>
      <c r="I551" s="251">
        <v>76.31</v>
      </c>
      <c r="J551" s="251">
        <v>62.05</v>
      </c>
      <c r="K551" s="251">
        <f>H551*0.2+I551*0.7+J551*0.1</f>
        <v>73.622</v>
      </c>
      <c r="L551" s="250">
        <f>_xlfn.RANK.EQ(K551,K$9:K$1214,0)</f>
        <v>543</v>
      </c>
      <c r="M551" s="248" t="s">
        <v>23</v>
      </c>
    </row>
    <row r="552" s="241" customFormat="1" ht="23.25" customHeight="1" spans="1:13">
      <c r="A552" s="248">
        <v>544</v>
      </c>
      <c r="B552" s="248" t="s">
        <v>121</v>
      </c>
      <c r="C552" s="248" t="s">
        <v>1172</v>
      </c>
      <c r="D552" s="248" t="s">
        <v>1173</v>
      </c>
      <c r="E552" s="248">
        <v>74.06</v>
      </c>
      <c r="F552" s="249">
        <f>(E552-50)/10</f>
        <v>2.406</v>
      </c>
      <c r="G552" s="250">
        <f>_xlfn.RANK.EQ(E552,E$9:E$1214,0)</f>
        <v>657</v>
      </c>
      <c r="H552" s="251">
        <v>70</v>
      </c>
      <c r="I552" s="251">
        <v>76.06</v>
      </c>
      <c r="J552" s="251">
        <v>63.6</v>
      </c>
      <c r="K552" s="251">
        <f>H552*0.2+I552*0.7+J552*0.1</f>
        <v>73.602</v>
      </c>
      <c r="L552" s="250">
        <f>_xlfn.RANK.EQ(K552,K$9:K$1214,0)</f>
        <v>544</v>
      </c>
      <c r="M552" s="248" t="s">
        <v>23</v>
      </c>
    </row>
    <row r="553" s="241" customFormat="1" ht="23.25" customHeight="1" spans="1:13">
      <c r="A553" s="248">
        <v>545</v>
      </c>
      <c r="B553" s="248" t="s">
        <v>39</v>
      </c>
      <c r="C553" s="248" t="s">
        <v>1174</v>
      </c>
      <c r="D553" s="248" t="s">
        <v>1175</v>
      </c>
      <c r="E553" s="248">
        <v>76.2</v>
      </c>
      <c r="F553" s="249">
        <f>(E553-50)/10</f>
        <v>2.62</v>
      </c>
      <c r="G553" s="250">
        <f>_xlfn.RANK.EQ(E553,E$9:E$1214,0)</f>
        <v>483</v>
      </c>
      <c r="H553" s="251">
        <v>70</v>
      </c>
      <c r="I553" s="251">
        <v>76.2</v>
      </c>
      <c r="J553" s="251">
        <v>62.56</v>
      </c>
      <c r="K553" s="251">
        <f>H553*0.2+I553*0.7+J553*0.1</f>
        <v>73.596</v>
      </c>
      <c r="L553" s="250">
        <f>_xlfn.RANK.EQ(K553,K$9:K$1214,0)</f>
        <v>545</v>
      </c>
      <c r="M553" s="248" t="s">
        <v>23</v>
      </c>
    </row>
    <row r="554" s="241" customFormat="1" ht="23.25" customHeight="1" spans="1:13">
      <c r="A554" s="248">
        <v>546</v>
      </c>
      <c r="B554" s="248" t="s">
        <v>303</v>
      </c>
      <c r="C554" s="248" t="s">
        <v>1176</v>
      </c>
      <c r="D554" s="248" t="s">
        <v>1177</v>
      </c>
      <c r="E554" s="248">
        <v>76.33</v>
      </c>
      <c r="F554" s="249">
        <f>(E554-50)/10</f>
        <v>2.633</v>
      </c>
      <c r="G554" s="250">
        <f>_xlfn.RANK.EQ(E554,E$9:E$1214,0)</f>
        <v>475</v>
      </c>
      <c r="H554" s="251">
        <v>70</v>
      </c>
      <c r="I554" s="251">
        <v>76.33</v>
      </c>
      <c r="J554" s="251">
        <v>61.6</v>
      </c>
      <c r="K554" s="251">
        <f>H554*0.2+I554*0.7+J554*0.1</f>
        <v>73.591</v>
      </c>
      <c r="L554" s="250">
        <f>_xlfn.RANK.EQ(K554,K$9:K$1214,0)</f>
        <v>546</v>
      </c>
      <c r="M554" s="248" t="s">
        <v>23</v>
      </c>
    </row>
    <row r="555" s="241" customFormat="1" ht="23.25" customHeight="1" spans="1:13">
      <c r="A555" s="248">
        <v>547</v>
      </c>
      <c r="B555" s="248" t="s">
        <v>229</v>
      </c>
      <c r="C555" s="248" t="s">
        <v>1178</v>
      </c>
      <c r="D555" s="248" t="s">
        <v>1179</v>
      </c>
      <c r="E555" s="248">
        <v>76</v>
      </c>
      <c r="F555" s="249">
        <f>(E555-50)/10</f>
        <v>2.6</v>
      </c>
      <c r="G555" s="250">
        <f>_xlfn.RANK.EQ(E555,E$9:E$1214,0)</f>
        <v>500</v>
      </c>
      <c r="H555" s="251">
        <v>71</v>
      </c>
      <c r="I555" s="251">
        <v>76</v>
      </c>
      <c r="J555" s="251">
        <v>61.9</v>
      </c>
      <c r="K555" s="251">
        <f>H555*0.2+I555*0.7+J555*0.1</f>
        <v>73.59</v>
      </c>
      <c r="L555" s="250">
        <f>_xlfn.RANK.EQ(K555,K$9:K$1214,0)</f>
        <v>547</v>
      </c>
      <c r="M555" s="248" t="s">
        <v>23</v>
      </c>
    </row>
    <row r="556" s="241" customFormat="1" ht="23.25" customHeight="1" spans="1:13">
      <c r="A556" s="248">
        <v>548</v>
      </c>
      <c r="B556" s="248" t="s">
        <v>36</v>
      </c>
      <c r="C556" s="248" t="s">
        <v>1180</v>
      </c>
      <c r="D556" s="248" t="s">
        <v>1181</v>
      </c>
      <c r="E556" s="248">
        <v>75.75</v>
      </c>
      <c r="F556" s="249">
        <f>(E556-50)/10</f>
        <v>2.575</v>
      </c>
      <c r="G556" s="250">
        <f>_xlfn.RANK.EQ(E556,E$9:E$1214,0)</f>
        <v>516</v>
      </c>
      <c r="H556" s="251">
        <v>71</v>
      </c>
      <c r="I556" s="251">
        <v>75.75</v>
      </c>
      <c r="J556" s="251">
        <v>63.45</v>
      </c>
      <c r="K556" s="251">
        <f>H556*0.2+I556*0.7+J556*0.1</f>
        <v>73.57</v>
      </c>
      <c r="L556" s="250">
        <f>_xlfn.RANK.EQ(K556,K$9:K$1214,0)</f>
        <v>548</v>
      </c>
      <c r="M556" s="248" t="s">
        <v>23</v>
      </c>
    </row>
    <row r="557" s="241" customFormat="1" ht="23.25" customHeight="1" spans="1:13">
      <c r="A557" s="248">
        <v>549</v>
      </c>
      <c r="B557" s="248" t="s">
        <v>255</v>
      </c>
      <c r="C557" s="248" t="s">
        <v>1182</v>
      </c>
      <c r="D557" s="248" t="s">
        <v>1183</v>
      </c>
      <c r="E557" s="248">
        <v>76.12</v>
      </c>
      <c r="F557" s="249">
        <f>(E557-50)/10</f>
        <v>2.612</v>
      </c>
      <c r="G557" s="250">
        <f>_xlfn.RANK.EQ(E557,E$9:E$1214,0)</f>
        <v>488</v>
      </c>
      <c r="H557" s="251">
        <v>70</v>
      </c>
      <c r="I557" s="251">
        <v>76.12</v>
      </c>
      <c r="J557" s="251">
        <v>62.75</v>
      </c>
      <c r="K557" s="251">
        <f>H557*0.2+I557*0.7+J557*0.1</f>
        <v>73.559</v>
      </c>
      <c r="L557" s="250">
        <f>_xlfn.RANK.EQ(K557,K$9:K$1214,0)</f>
        <v>549</v>
      </c>
      <c r="M557" s="248" t="s">
        <v>23</v>
      </c>
    </row>
    <row r="558" s="241" customFormat="1" ht="23.25" customHeight="1" spans="1:13">
      <c r="A558" s="248">
        <v>550</v>
      </c>
      <c r="B558" s="248" t="s">
        <v>20</v>
      </c>
      <c r="C558" s="248" t="s">
        <v>1184</v>
      </c>
      <c r="D558" s="248" t="s">
        <v>1185</v>
      </c>
      <c r="E558" s="248">
        <v>74.93</v>
      </c>
      <c r="F558" s="249">
        <f>(E558-50)/10</f>
        <v>2.493</v>
      </c>
      <c r="G558" s="250">
        <f>_xlfn.RANK.EQ(E558,E$9:E$1214,0)</f>
        <v>582</v>
      </c>
      <c r="H558" s="251">
        <v>74</v>
      </c>
      <c r="I558" s="251">
        <v>74.93</v>
      </c>
      <c r="J558" s="251">
        <v>63</v>
      </c>
      <c r="K558" s="251">
        <f>H558*0.2+I558*0.7+J558*0.1</f>
        <v>73.551</v>
      </c>
      <c r="L558" s="250">
        <f>_xlfn.RANK.EQ(K558,K$9:K$1214,0)</f>
        <v>550</v>
      </c>
      <c r="M558" s="248" t="s">
        <v>23</v>
      </c>
    </row>
    <row r="559" s="241" customFormat="1" ht="23.25" customHeight="1" spans="1:13">
      <c r="A559" s="248">
        <v>551</v>
      </c>
      <c r="B559" s="248" t="s">
        <v>303</v>
      </c>
      <c r="C559" s="248" t="s">
        <v>1186</v>
      </c>
      <c r="D559" s="248" t="s">
        <v>1187</v>
      </c>
      <c r="E559" s="248">
        <v>76.27</v>
      </c>
      <c r="F559" s="249">
        <f>(E559-50)/10</f>
        <v>2.627</v>
      </c>
      <c r="G559" s="250">
        <f>_xlfn.RANK.EQ(E559,E$9:E$1214,0)</f>
        <v>480</v>
      </c>
      <c r="H559" s="251">
        <v>70</v>
      </c>
      <c r="I559" s="251">
        <v>76.27</v>
      </c>
      <c r="J559" s="251">
        <v>61.55</v>
      </c>
      <c r="K559" s="251">
        <f>H559*0.2+I559*0.7+J559*0.1</f>
        <v>73.544</v>
      </c>
      <c r="L559" s="250">
        <f>_xlfn.RANK.EQ(K559,K$9:K$1214,0)</f>
        <v>551</v>
      </c>
      <c r="M559" s="248" t="s">
        <v>23</v>
      </c>
    </row>
    <row r="560" s="241" customFormat="1" ht="23.25" customHeight="1" spans="1:13">
      <c r="A560" s="248">
        <v>552</v>
      </c>
      <c r="B560" s="250" t="s">
        <v>27</v>
      </c>
      <c r="C560" s="250" t="s">
        <v>1188</v>
      </c>
      <c r="D560" s="250" t="s">
        <v>1189</v>
      </c>
      <c r="E560" s="248">
        <v>75.17</v>
      </c>
      <c r="F560" s="249">
        <f>(E560-50)/10</f>
        <v>2.517</v>
      </c>
      <c r="G560" s="250">
        <f>_xlfn.RANK.EQ(E560,E$9:E$1214,0)</f>
        <v>557</v>
      </c>
      <c r="H560" s="255">
        <v>73</v>
      </c>
      <c r="I560" s="255">
        <v>75.17</v>
      </c>
      <c r="J560" s="255">
        <v>63.1</v>
      </c>
      <c r="K560" s="251">
        <f>H560*0.2+I560*0.7+J560*0.1</f>
        <v>73.529</v>
      </c>
      <c r="L560" s="250">
        <f>_xlfn.RANK.EQ(K560,K$9:K$1214,0)</f>
        <v>552</v>
      </c>
      <c r="M560" s="248" t="s">
        <v>23</v>
      </c>
    </row>
    <row r="561" s="241" customFormat="1" ht="23.25" customHeight="1" spans="1:13">
      <c r="A561" s="248">
        <v>553</v>
      </c>
      <c r="B561" s="248" t="s">
        <v>521</v>
      </c>
      <c r="C561" s="248" t="s">
        <v>1190</v>
      </c>
      <c r="D561" s="248" t="s">
        <v>1191</v>
      </c>
      <c r="E561" s="248">
        <v>75.96</v>
      </c>
      <c r="F561" s="249">
        <f>(E561-50)/10</f>
        <v>2.596</v>
      </c>
      <c r="G561" s="250">
        <f>_xlfn.RANK.EQ(E561,E$9:E$1214,0)</f>
        <v>505</v>
      </c>
      <c r="H561" s="251">
        <v>71</v>
      </c>
      <c r="I561" s="251">
        <v>75.96</v>
      </c>
      <c r="J561" s="251">
        <v>61.55</v>
      </c>
      <c r="K561" s="251">
        <f>H561*0.2+I561*0.7+J561*0.1</f>
        <v>73.527</v>
      </c>
      <c r="L561" s="250">
        <f>_xlfn.RANK.EQ(K561,K$9:K$1214,0)</f>
        <v>553</v>
      </c>
      <c r="M561" s="248" t="s">
        <v>23</v>
      </c>
    </row>
    <row r="562" s="241" customFormat="1" ht="23.25" customHeight="1" spans="1:13">
      <c r="A562" s="248">
        <v>554</v>
      </c>
      <c r="B562" s="250" t="s">
        <v>33</v>
      </c>
      <c r="C562" s="250" t="s">
        <v>1192</v>
      </c>
      <c r="D562" s="250" t="s">
        <v>1193</v>
      </c>
      <c r="E562" s="248">
        <v>74.4</v>
      </c>
      <c r="F562" s="249">
        <f>(E562-50)/10</f>
        <v>2.44</v>
      </c>
      <c r="G562" s="250">
        <f>_xlfn.RANK.EQ(E562,E$9:E$1214,0)</f>
        <v>629</v>
      </c>
      <c r="H562" s="255">
        <v>70</v>
      </c>
      <c r="I562" s="255">
        <v>74.4</v>
      </c>
      <c r="J562" s="255">
        <v>74.4</v>
      </c>
      <c r="K562" s="251">
        <f>H562*0.2+I562*0.7+J562*0.1</f>
        <v>73.52</v>
      </c>
      <c r="L562" s="250">
        <f>_xlfn.RANK.EQ(K562,K$9:K$1214,0)</f>
        <v>554</v>
      </c>
      <c r="M562" s="248" t="s">
        <v>23</v>
      </c>
    </row>
    <row r="563" s="241" customFormat="1" ht="23.25" customHeight="1" spans="1:13">
      <c r="A563" s="248">
        <v>555</v>
      </c>
      <c r="B563" s="248" t="s">
        <v>59</v>
      </c>
      <c r="C563" s="248" t="s">
        <v>1194</v>
      </c>
      <c r="D563" s="248" t="s">
        <v>1195</v>
      </c>
      <c r="E563" s="248">
        <v>76.11</v>
      </c>
      <c r="F563" s="249">
        <f>(E563-50)/10</f>
        <v>2.611</v>
      </c>
      <c r="G563" s="250">
        <f>_xlfn.RANK.EQ(E563,E$9:E$1214,0)</f>
        <v>491</v>
      </c>
      <c r="H563" s="251">
        <v>70</v>
      </c>
      <c r="I563" s="251">
        <v>76.11</v>
      </c>
      <c r="J563" s="251">
        <v>62.3</v>
      </c>
      <c r="K563" s="251">
        <f>H563*0.2+I563*0.7+J563*0.1</f>
        <v>73.507</v>
      </c>
      <c r="L563" s="250">
        <f>_xlfn.RANK.EQ(K563,K$9:K$1214,0)</f>
        <v>555</v>
      </c>
      <c r="M563" s="248" t="s">
        <v>23</v>
      </c>
    </row>
    <row r="564" s="241" customFormat="1" ht="23.25" customHeight="1" spans="1:13">
      <c r="A564" s="248">
        <v>556</v>
      </c>
      <c r="B564" s="248" t="s">
        <v>155</v>
      </c>
      <c r="C564" s="248" t="s">
        <v>1196</v>
      </c>
      <c r="D564" s="248" t="s">
        <v>1197</v>
      </c>
      <c r="E564" s="248">
        <v>75.73</v>
      </c>
      <c r="F564" s="249">
        <f>(E564-50)/10</f>
        <v>2.573</v>
      </c>
      <c r="G564" s="250">
        <f>_xlfn.RANK.EQ(E564,E$9:E$1214,0)</f>
        <v>518</v>
      </c>
      <c r="H564" s="251">
        <v>71</v>
      </c>
      <c r="I564" s="251">
        <v>75.73</v>
      </c>
      <c r="J564" s="251">
        <v>62.85</v>
      </c>
      <c r="K564" s="251">
        <f>H564*0.2+I564*0.7+J564*0.1</f>
        <v>73.496</v>
      </c>
      <c r="L564" s="250">
        <f>_xlfn.RANK.EQ(K564,K$9:K$1214,0)</f>
        <v>556</v>
      </c>
      <c r="M564" s="248" t="s">
        <v>23</v>
      </c>
    </row>
    <row r="565" s="241" customFormat="1" ht="23.25" customHeight="1" spans="1:13">
      <c r="A565" s="248">
        <v>557</v>
      </c>
      <c r="B565" s="248" t="s">
        <v>222</v>
      </c>
      <c r="C565" s="248" t="s">
        <v>1198</v>
      </c>
      <c r="D565" s="248" t="s">
        <v>1199</v>
      </c>
      <c r="E565" s="248">
        <v>76.12</v>
      </c>
      <c r="F565" s="249">
        <f>(E565-50)/10</f>
        <v>2.612</v>
      </c>
      <c r="G565" s="250">
        <f>_xlfn.RANK.EQ(E565,E$9:E$1214,0)</f>
        <v>488</v>
      </c>
      <c r="H565" s="251">
        <v>70</v>
      </c>
      <c r="I565" s="251">
        <v>76.12</v>
      </c>
      <c r="J565" s="251">
        <v>62</v>
      </c>
      <c r="K565" s="251">
        <f>H565*0.2+I565*0.7+J565*0.1</f>
        <v>73.484</v>
      </c>
      <c r="L565" s="250">
        <f>_xlfn.RANK.EQ(K565,K$9:K$1214,0)</f>
        <v>557</v>
      </c>
      <c r="M565" s="248" t="s">
        <v>23</v>
      </c>
    </row>
    <row r="566" s="241" customFormat="1" ht="23.25" customHeight="1" spans="1:13">
      <c r="A566" s="248">
        <v>558</v>
      </c>
      <c r="B566" s="248" t="s">
        <v>521</v>
      </c>
      <c r="C566" s="259" t="s">
        <v>1200</v>
      </c>
      <c r="D566" s="248" t="s">
        <v>1201</v>
      </c>
      <c r="E566" s="248">
        <v>76.01</v>
      </c>
      <c r="F566" s="249">
        <f>(E566-50)/10</f>
        <v>2.601</v>
      </c>
      <c r="G566" s="250">
        <f>_xlfn.RANK.EQ(E566,E$9:E$1214,0)</f>
        <v>498</v>
      </c>
      <c r="H566" s="251">
        <v>70</v>
      </c>
      <c r="I566" s="251">
        <v>76.01</v>
      </c>
      <c r="J566" s="251">
        <v>62.6</v>
      </c>
      <c r="K566" s="251">
        <f>H566*0.2+I566*0.7+J566*0.1</f>
        <v>73.467</v>
      </c>
      <c r="L566" s="250">
        <f>_xlfn.RANK.EQ(K566,K$9:K$1214,0)</f>
        <v>558</v>
      </c>
      <c r="M566" s="248" t="s">
        <v>23</v>
      </c>
    </row>
    <row r="567" s="241" customFormat="1" ht="23.25" customHeight="1" spans="1:13">
      <c r="A567" s="248">
        <v>559</v>
      </c>
      <c r="B567" s="248" t="s">
        <v>468</v>
      </c>
      <c r="C567" s="248" t="s">
        <v>1202</v>
      </c>
      <c r="D567" s="248" t="s">
        <v>1203</v>
      </c>
      <c r="E567" s="248">
        <v>76.08</v>
      </c>
      <c r="F567" s="249">
        <f>(E567-50)/10</f>
        <v>2.608</v>
      </c>
      <c r="G567" s="250">
        <f>_xlfn.RANK.EQ(E567,E$9:E$1214,0)</f>
        <v>494</v>
      </c>
      <c r="H567" s="251">
        <v>70</v>
      </c>
      <c r="I567" s="251">
        <v>76.08</v>
      </c>
      <c r="J567" s="251">
        <v>62.1</v>
      </c>
      <c r="K567" s="251">
        <f>H567*0.2+I567*0.7+J567*0.1</f>
        <v>73.466</v>
      </c>
      <c r="L567" s="250">
        <f>_xlfn.RANK.EQ(K567,K$9:K$1214,0)</f>
        <v>559</v>
      </c>
      <c r="M567" s="248" t="s">
        <v>23</v>
      </c>
    </row>
    <row r="568" s="241" customFormat="1" ht="23.25" customHeight="1" spans="1:13">
      <c r="A568" s="248">
        <v>560</v>
      </c>
      <c r="B568" s="250" t="s">
        <v>66</v>
      </c>
      <c r="C568" s="250" t="s">
        <v>1204</v>
      </c>
      <c r="D568" s="250" t="s">
        <v>1205</v>
      </c>
      <c r="E568" s="248">
        <v>76</v>
      </c>
      <c r="F568" s="249">
        <f>(E568-50)/10</f>
        <v>2.6</v>
      </c>
      <c r="G568" s="250">
        <f>_xlfn.RANK.EQ(E568,E$9:E$1214,0)</f>
        <v>500</v>
      </c>
      <c r="H568" s="255">
        <v>70</v>
      </c>
      <c r="I568" s="255">
        <v>76</v>
      </c>
      <c r="J568" s="255">
        <v>62.65</v>
      </c>
      <c r="K568" s="251">
        <f>H568*0.2+I568*0.7+J568*0.1</f>
        <v>73.465</v>
      </c>
      <c r="L568" s="250">
        <f>_xlfn.RANK.EQ(K568,K$9:K$1214,0)</f>
        <v>560</v>
      </c>
      <c r="M568" s="248" t="s">
        <v>23</v>
      </c>
    </row>
    <row r="569" s="241" customFormat="1" ht="23.25" customHeight="1" spans="1:13">
      <c r="A569" s="248">
        <v>561</v>
      </c>
      <c r="B569" s="250" t="s">
        <v>27</v>
      </c>
      <c r="C569" s="250" t="s">
        <v>1206</v>
      </c>
      <c r="D569" s="250" t="s">
        <v>1207</v>
      </c>
      <c r="E569" s="248">
        <v>75.99</v>
      </c>
      <c r="F569" s="249">
        <f>(E569-50)/10</f>
        <v>2.599</v>
      </c>
      <c r="G569" s="250">
        <f>_xlfn.RANK.EQ(E569,E$9:E$1214,0)</f>
        <v>502</v>
      </c>
      <c r="H569" s="255">
        <v>70</v>
      </c>
      <c r="I569" s="255">
        <v>75.99</v>
      </c>
      <c r="J569" s="255">
        <v>62.6</v>
      </c>
      <c r="K569" s="251">
        <f>H569*0.2+I569*0.7+J569*0.1</f>
        <v>73.453</v>
      </c>
      <c r="L569" s="250">
        <f>_xlfn.RANK.EQ(K569,K$9:K$1214,0)</f>
        <v>561</v>
      </c>
      <c r="M569" s="248" t="s">
        <v>23</v>
      </c>
    </row>
    <row r="570" s="241" customFormat="1" ht="23.25" customHeight="1" spans="1:13">
      <c r="A570" s="248">
        <v>562</v>
      </c>
      <c r="B570" s="248" t="s">
        <v>334</v>
      </c>
      <c r="C570" s="248" t="s">
        <v>1208</v>
      </c>
      <c r="D570" s="248" t="s">
        <v>1209</v>
      </c>
      <c r="E570" s="248">
        <v>71.99</v>
      </c>
      <c r="F570" s="249">
        <f>(E570-50)/10</f>
        <v>2.199</v>
      </c>
      <c r="G570" s="250">
        <f>_xlfn.RANK.EQ(E570,E$9:E$1214,0)</f>
        <v>798</v>
      </c>
      <c r="H570" s="251">
        <v>83</v>
      </c>
      <c r="I570" s="251">
        <v>71.99</v>
      </c>
      <c r="J570" s="251">
        <v>64.6</v>
      </c>
      <c r="K570" s="251">
        <f>H570*0.2+I570*0.7+J570*0.1</f>
        <v>73.453</v>
      </c>
      <c r="L570" s="250">
        <f>_xlfn.RANK.EQ(K570,K$9:K$1214,0)</f>
        <v>561</v>
      </c>
      <c r="M570" s="248" t="s">
        <v>23</v>
      </c>
    </row>
    <row r="571" s="241" customFormat="1" ht="23.25" customHeight="1" spans="1:13">
      <c r="A571" s="248">
        <v>563</v>
      </c>
      <c r="B571" s="248" t="s">
        <v>229</v>
      </c>
      <c r="C571" s="248" t="s">
        <v>1210</v>
      </c>
      <c r="D571" s="248" t="s">
        <v>1211</v>
      </c>
      <c r="E571" s="248">
        <v>76.08</v>
      </c>
      <c r="F571" s="249">
        <f>(E571-50)/10</f>
        <v>2.608</v>
      </c>
      <c r="G571" s="250">
        <f>_xlfn.RANK.EQ(E571,E$9:E$1214,0)</f>
        <v>494</v>
      </c>
      <c r="H571" s="251">
        <v>70</v>
      </c>
      <c r="I571" s="251">
        <v>76.08</v>
      </c>
      <c r="J571" s="251">
        <v>61.9</v>
      </c>
      <c r="K571" s="251">
        <f>H571*0.2+I571*0.7+J571*0.1</f>
        <v>73.446</v>
      </c>
      <c r="L571" s="250">
        <f>_xlfn.RANK.EQ(K571,K$9:K$1214,0)</f>
        <v>563</v>
      </c>
      <c r="M571" s="248" t="s">
        <v>23</v>
      </c>
    </row>
    <row r="572" s="241" customFormat="1" ht="23.25" customHeight="1" spans="1:13">
      <c r="A572" s="248">
        <v>564</v>
      </c>
      <c r="B572" s="248" t="s">
        <v>242</v>
      </c>
      <c r="C572" s="248" t="s">
        <v>1212</v>
      </c>
      <c r="D572" s="248" t="s">
        <v>1213</v>
      </c>
      <c r="E572" s="248">
        <v>75.12</v>
      </c>
      <c r="F572" s="249">
        <f>(E572-50)/10</f>
        <v>2.512</v>
      </c>
      <c r="G572" s="250">
        <f>_xlfn.RANK.EQ(E572,E$9:E$1214,0)</f>
        <v>561</v>
      </c>
      <c r="H572" s="251">
        <v>70</v>
      </c>
      <c r="I572" s="251">
        <v>75.12</v>
      </c>
      <c r="J572" s="251">
        <v>68.5</v>
      </c>
      <c r="K572" s="251">
        <f>H572*0.2+I572*0.7+J572*0.1</f>
        <v>73.434</v>
      </c>
      <c r="L572" s="250">
        <f>_xlfn.RANK.EQ(K572,K$9:K$1214,0)</f>
        <v>564</v>
      </c>
      <c r="M572" s="248" t="s">
        <v>23</v>
      </c>
    </row>
    <row r="573" s="241" customFormat="1" ht="23.25" customHeight="1" spans="1:13">
      <c r="A573" s="248">
        <v>565</v>
      </c>
      <c r="B573" s="248" t="s">
        <v>39</v>
      </c>
      <c r="C573" s="248" t="s">
        <v>1214</v>
      </c>
      <c r="D573" s="248" t="s">
        <v>1215</v>
      </c>
      <c r="E573" s="248" t="s">
        <v>1216</v>
      </c>
      <c r="F573" s="249">
        <f>(E573-50)/10</f>
        <v>2.608</v>
      </c>
      <c r="G573" s="250">
        <f>_xlfn.RANK.EQ(E573,E$9:E$1214,0)</f>
        <v>494</v>
      </c>
      <c r="H573" s="251">
        <v>70</v>
      </c>
      <c r="I573" s="251">
        <v>76.08</v>
      </c>
      <c r="J573" s="251">
        <v>61.5</v>
      </c>
      <c r="K573" s="251">
        <f>H573*0.2+I573*0.7+J573*0.1</f>
        <v>73.406</v>
      </c>
      <c r="L573" s="250">
        <f>_xlfn.RANK.EQ(K573,K$9:K$1214,0)</f>
        <v>565</v>
      </c>
      <c r="M573" s="248" t="s">
        <v>23</v>
      </c>
    </row>
    <row r="574" s="241" customFormat="1" ht="23.25" customHeight="1" spans="1:13">
      <c r="A574" s="248">
        <v>566</v>
      </c>
      <c r="B574" s="248" t="s">
        <v>628</v>
      </c>
      <c r="C574" s="248" t="s">
        <v>1217</v>
      </c>
      <c r="D574" s="248" t="s">
        <v>1218</v>
      </c>
      <c r="E574" s="248">
        <v>76.06</v>
      </c>
      <c r="F574" s="249">
        <f>(E574-50)/10</f>
        <v>2.606</v>
      </c>
      <c r="G574" s="250">
        <f>_xlfn.RANK.EQ(E574,E$9:E$1214,0)</f>
        <v>496</v>
      </c>
      <c r="H574" s="251">
        <v>70</v>
      </c>
      <c r="I574" s="251">
        <v>76.06</v>
      </c>
      <c r="J574" s="251">
        <v>61.6</v>
      </c>
      <c r="K574" s="251">
        <f>H574*0.2+I574*0.7+J574*0.1</f>
        <v>73.402</v>
      </c>
      <c r="L574" s="250">
        <f>_xlfn.RANK.EQ(K574,K$9:K$1214,0)</f>
        <v>566</v>
      </c>
      <c r="M574" s="248" t="s">
        <v>23</v>
      </c>
    </row>
    <row r="575" s="241" customFormat="1" ht="23.25" customHeight="1" spans="1:13">
      <c r="A575" s="248">
        <v>567</v>
      </c>
      <c r="B575" s="248" t="s">
        <v>356</v>
      </c>
      <c r="C575" s="248" t="s">
        <v>1219</v>
      </c>
      <c r="D575" s="248" t="s">
        <v>1220</v>
      </c>
      <c r="E575" s="248">
        <v>75.77</v>
      </c>
      <c r="F575" s="249">
        <f>(E575-50)/10</f>
        <v>2.577</v>
      </c>
      <c r="G575" s="250">
        <f>_xlfn.RANK.EQ(E575,E$9:E$1214,0)</f>
        <v>515</v>
      </c>
      <c r="H575" s="251">
        <v>70</v>
      </c>
      <c r="I575" s="251">
        <v>75.77</v>
      </c>
      <c r="J575" s="251">
        <v>63.5</v>
      </c>
      <c r="K575" s="251">
        <f>H575*0.2+I575*0.7+J575*0.1</f>
        <v>73.389</v>
      </c>
      <c r="L575" s="250">
        <f>_xlfn.RANK.EQ(K575,K$9:K$1214,0)</f>
        <v>567</v>
      </c>
      <c r="M575" s="248" t="s">
        <v>23</v>
      </c>
    </row>
    <row r="576" s="241" customFormat="1" ht="23.25" customHeight="1" spans="1:13">
      <c r="A576" s="248">
        <v>568</v>
      </c>
      <c r="B576" s="248" t="s">
        <v>155</v>
      </c>
      <c r="C576" s="248" t="s">
        <v>1221</v>
      </c>
      <c r="D576" s="248" t="s">
        <v>1222</v>
      </c>
      <c r="E576" s="248">
        <v>75.19</v>
      </c>
      <c r="F576" s="249">
        <f>(E576-50)/10</f>
        <v>2.519</v>
      </c>
      <c r="G576" s="250">
        <f>_xlfn.RANK.EQ(E576,E$9:E$1214,0)</f>
        <v>554</v>
      </c>
      <c r="H576" s="251">
        <v>72</v>
      </c>
      <c r="I576" s="251">
        <v>75.19</v>
      </c>
      <c r="J576" s="251">
        <v>63.55</v>
      </c>
      <c r="K576" s="251">
        <f>H576*0.2+I576*0.7+J576*0.1</f>
        <v>73.388</v>
      </c>
      <c r="L576" s="250">
        <f>_xlfn.RANK.EQ(K576,K$9:K$1214,0)</f>
        <v>568</v>
      </c>
      <c r="M576" s="248" t="s">
        <v>23</v>
      </c>
    </row>
    <row r="577" s="241" customFormat="1" ht="23.25" customHeight="1" spans="1:13">
      <c r="A577" s="248">
        <v>569</v>
      </c>
      <c r="B577" s="248" t="s">
        <v>229</v>
      </c>
      <c r="C577" s="259" t="s">
        <v>1223</v>
      </c>
      <c r="D577" s="248" t="s">
        <v>1224</v>
      </c>
      <c r="E577" s="248">
        <v>75.9</v>
      </c>
      <c r="F577" s="249">
        <f>(E577-50)/10</f>
        <v>2.59</v>
      </c>
      <c r="G577" s="250">
        <f>_xlfn.RANK.EQ(E577,E$9:E$1214,0)</f>
        <v>507</v>
      </c>
      <c r="H577" s="251">
        <v>70</v>
      </c>
      <c r="I577" s="251">
        <v>75.9</v>
      </c>
      <c r="J577" s="251">
        <v>62.45</v>
      </c>
      <c r="K577" s="251">
        <f>H577*0.2+I577*0.7+J577*0.1</f>
        <v>73.375</v>
      </c>
      <c r="L577" s="250">
        <f>_xlfn.RANK.EQ(K577,K$9:K$1214,0)</f>
        <v>569</v>
      </c>
      <c r="M577" s="248" t="s">
        <v>23</v>
      </c>
    </row>
    <row r="578" s="241" customFormat="1" ht="23.25" customHeight="1" spans="1:13">
      <c r="A578" s="248">
        <v>570</v>
      </c>
      <c r="B578" s="248" t="s">
        <v>628</v>
      </c>
      <c r="C578" s="248" t="s">
        <v>1225</v>
      </c>
      <c r="D578" s="248" t="s">
        <v>1226</v>
      </c>
      <c r="E578" s="248">
        <v>76.13</v>
      </c>
      <c r="F578" s="249">
        <f>(E578-50)/10</f>
        <v>2.613</v>
      </c>
      <c r="G578" s="250">
        <f>_xlfn.RANK.EQ(E578,E$9:E$1214,0)</f>
        <v>486</v>
      </c>
      <c r="H578" s="251">
        <v>70</v>
      </c>
      <c r="I578" s="251">
        <v>76.13</v>
      </c>
      <c r="J578" s="251">
        <v>60.8</v>
      </c>
      <c r="K578" s="251">
        <f>H578*0.2+I578*0.7+J578*0.1</f>
        <v>73.371</v>
      </c>
      <c r="L578" s="250">
        <f>_xlfn.RANK.EQ(K578,K$9:K$1214,0)</f>
        <v>570</v>
      </c>
      <c r="M578" s="248" t="s">
        <v>23</v>
      </c>
    </row>
    <row r="579" s="241" customFormat="1" ht="23.25" customHeight="1" spans="1:13">
      <c r="A579" s="248">
        <v>571</v>
      </c>
      <c r="B579" s="248" t="s">
        <v>229</v>
      </c>
      <c r="C579" s="248" t="s">
        <v>1227</v>
      </c>
      <c r="D579" s="248" t="s">
        <v>1228</v>
      </c>
      <c r="E579" s="248">
        <v>76.01</v>
      </c>
      <c r="F579" s="249">
        <f>(E579-50)/10</f>
        <v>2.601</v>
      </c>
      <c r="G579" s="250">
        <f>_xlfn.RANK.EQ(E579,E$9:E$1214,0)</f>
        <v>498</v>
      </c>
      <c r="H579" s="251">
        <v>70</v>
      </c>
      <c r="I579" s="251">
        <v>76.01</v>
      </c>
      <c r="J579" s="251">
        <v>61.45</v>
      </c>
      <c r="K579" s="251">
        <f>H579*0.2+I579*0.7+J579*0.1</f>
        <v>73.352</v>
      </c>
      <c r="L579" s="250">
        <f>_xlfn.RANK.EQ(K579,K$9:K$1214,0)</f>
        <v>571</v>
      </c>
      <c r="M579" s="248" t="s">
        <v>23</v>
      </c>
    </row>
    <row r="580" s="241" customFormat="1" ht="23.25" customHeight="1" spans="1:13">
      <c r="A580" s="248">
        <v>572</v>
      </c>
      <c r="B580" s="248" t="s">
        <v>255</v>
      </c>
      <c r="C580" s="248" t="s">
        <v>1229</v>
      </c>
      <c r="D580" s="248" t="s">
        <v>1230</v>
      </c>
      <c r="E580" s="248">
        <v>75.37</v>
      </c>
      <c r="F580" s="249">
        <f>(E580-50)/10</f>
        <v>2.537</v>
      </c>
      <c r="G580" s="250">
        <f>_xlfn.RANK.EQ(E580,E$9:E$1214,0)</f>
        <v>543</v>
      </c>
      <c r="H580" s="251">
        <v>72</v>
      </c>
      <c r="I580" s="251">
        <v>75.37</v>
      </c>
      <c r="J580" s="251">
        <v>61.9</v>
      </c>
      <c r="K580" s="251">
        <f>H580*0.2+I580*0.7+J580*0.1</f>
        <v>73.349</v>
      </c>
      <c r="L580" s="250">
        <f>_xlfn.RANK.EQ(K580,K$9:K$1214,0)</f>
        <v>572</v>
      </c>
      <c r="M580" s="248" t="s">
        <v>23</v>
      </c>
    </row>
    <row r="581" s="241" customFormat="1" ht="23.25" customHeight="1" spans="1:13">
      <c r="A581" s="248">
        <v>573</v>
      </c>
      <c r="B581" s="248" t="s">
        <v>356</v>
      </c>
      <c r="C581" s="248" t="s">
        <v>1231</v>
      </c>
      <c r="D581" s="248" t="s">
        <v>1232</v>
      </c>
      <c r="E581" s="248">
        <v>75.42</v>
      </c>
      <c r="F581" s="249">
        <f>(E581-50)/10</f>
        <v>2.542</v>
      </c>
      <c r="G581" s="250">
        <f>_xlfn.RANK.EQ(E581,E$9:E$1214,0)</f>
        <v>538</v>
      </c>
      <c r="H581" s="251">
        <v>71</v>
      </c>
      <c r="I581" s="251">
        <v>75.42</v>
      </c>
      <c r="J581" s="251">
        <v>63.45</v>
      </c>
      <c r="K581" s="251">
        <f>H581*0.2+I581*0.7+J581*0.1</f>
        <v>73.339</v>
      </c>
      <c r="L581" s="250">
        <f>_xlfn.RANK.EQ(K581,K$9:K$1214,0)</f>
        <v>573</v>
      </c>
      <c r="M581" s="248" t="s">
        <v>23</v>
      </c>
    </row>
    <row r="582" s="241" customFormat="1" ht="23.25" customHeight="1" spans="1:13">
      <c r="A582" s="248">
        <v>574</v>
      </c>
      <c r="B582" s="248" t="s">
        <v>51</v>
      </c>
      <c r="C582" s="248" t="s">
        <v>1233</v>
      </c>
      <c r="D582" s="248" t="s">
        <v>1234</v>
      </c>
      <c r="E582" s="248">
        <v>75.79</v>
      </c>
      <c r="F582" s="249">
        <f>(E582-50)/10</f>
        <v>2.579</v>
      </c>
      <c r="G582" s="250">
        <f>_xlfn.RANK.EQ(E582,E$9:E$1214,0)</f>
        <v>514</v>
      </c>
      <c r="H582" s="251">
        <v>70</v>
      </c>
      <c r="I582" s="251">
        <v>75.79</v>
      </c>
      <c r="J582" s="251">
        <v>62.45</v>
      </c>
      <c r="K582" s="251">
        <f>H582*0.2+I582*0.7+J582*0.1</f>
        <v>73.298</v>
      </c>
      <c r="L582" s="250">
        <f>_xlfn.RANK.EQ(K582,K$9:K$1214,0)</f>
        <v>574</v>
      </c>
      <c r="M582" s="248" t="s">
        <v>23</v>
      </c>
    </row>
    <row r="583" s="241" customFormat="1" ht="23.25" customHeight="1" spans="1:13">
      <c r="A583" s="248">
        <v>575</v>
      </c>
      <c r="B583" s="248" t="s">
        <v>242</v>
      </c>
      <c r="C583" s="248" t="s">
        <v>1235</v>
      </c>
      <c r="D583" s="248" t="s">
        <v>1236</v>
      </c>
      <c r="E583" s="248">
        <v>75.11</v>
      </c>
      <c r="F583" s="249">
        <f>(E583-50)/10</f>
        <v>2.511</v>
      </c>
      <c r="G583" s="250">
        <f>_xlfn.RANK.EQ(E583,E$9:E$1214,0)</f>
        <v>563</v>
      </c>
      <c r="H583" s="251">
        <v>72</v>
      </c>
      <c r="I583" s="251">
        <v>75.11</v>
      </c>
      <c r="J583" s="251">
        <v>63.2</v>
      </c>
      <c r="K583" s="251">
        <f>H583*0.2+I583*0.7+J583*0.1</f>
        <v>73.297</v>
      </c>
      <c r="L583" s="250">
        <f>_xlfn.RANK.EQ(K583,K$9:K$1214,0)</f>
        <v>575</v>
      </c>
      <c r="M583" s="248" t="s">
        <v>23</v>
      </c>
    </row>
    <row r="584" s="241" customFormat="1" ht="23.25" customHeight="1" spans="1:13">
      <c r="A584" s="248">
        <v>576</v>
      </c>
      <c r="B584" s="248" t="s">
        <v>195</v>
      </c>
      <c r="C584" s="248" t="s">
        <v>1237</v>
      </c>
      <c r="D584" s="248" t="s">
        <v>1238</v>
      </c>
      <c r="E584" s="248">
        <v>75.56</v>
      </c>
      <c r="F584" s="249">
        <f>(E584-50)/10</f>
        <v>2.556</v>
      </c>
      <c r="G584" s="250">
        <f>_xlfn.RANK.EQ(E584,E$9:E$1214,0)</f>
        <v>527</v>
      </c>
      <c r="H584" s="251">
        <v>70</v>
      </c>
      <c r="I584" s="251">
        <v>75.56</v>
      </c>
      <c r="J584" s="251">
        <v>63.85</v>
      </c>
      <c r="K584" s="251">
        <f>H584*0.2+I584*0.7+J584*0.1</f>
        <v>73.277</v>
      </c>
      <c r="L584" s="250">
        <f>_xlfn.RANK.EQ(K584,K$9:K$1214,0)</f>
        <v>576</v>
      </c>
      <c r="M584" s="248" t="s">
        <v>23</v>
      </c>
    </row>
    <row r="585" s="241" customFormat="1" ht="23.25" customHeight="1" spans="1:13">
      <c r="A585" s="248">
        <v>577</v>
      </c>
      <c r="B585" s="248" t="s">
        <v>138</v>
      </c>
      <c r="C585" s="248" t="s">
        <v>1239</v>
      </c>
      <c r="D585" s="248" t="s">
        <v>1240</v>
      </c>
      <c r="E585" s="248">
        <v>75.71</v>
      </c>
      <c r="F585" s="249">
        <f>(E585-50)/10</f>
        <v>2.571</v>
      </c>
      <c r="G585" s="250">
        <f>_xlfn.RANK.EQ(E585,E$9:E$1214,0)</f>
        <v>519</v>
      </c>
      <c r="H585" s="251">
        <v>70</v>
      </c>
      <c r="I585" s="251">
        <v>75.71</v>
      </c>
      <c r="J585" s="251">
        <v>62.8</v>
      </c>
      <c r="K585" s="251">
        <f>H585*0.2+I585*0.7+J585*0.1</f>
        <v>73.277</v>
      </c>
      <c r="L585" s="250">
        <f>_xlfn.RANK.EQ(K585,K$9:K$1214,0)</f>
        <v>576</v>
      </c>
      <c r="M585" s="248" t="s">
        <v>23</v>
      </c>
    </row>
    <row r="586" s="241" customFormat="1" ht="23.25" customHeight="1" spans="1:13">
      <c r="A586" s="248">
        <v>578</v>
      </c>
      <c r="B586" s="250" t="s">
        <v>56</v>
      </c>
      <c r="C586" s="248" t="s">
        <v>1241</v>
      </c>
      <c r="D586" s="250" t="s">
        <v>1242</v>
      </c>
      <c r="E586" s="248">
        <v>75.32</v>
      </c>
      <c r="F586" s="249">
        <f>(E586-50)/10</f>
        <v>2.532</v>
      </c>
      <c r="G586" s="250">
        <f>_xlfn.RANK.EQ(E586,E$9:E$1214,0)</f>
        <v>546</v>
      </c>
      <c r="H586" s="255">
        <v>71</v>
      </c>
      <c r="I586" s="255">
        <v>75.32</v>
      </c>
      <c r="J586" s="255">
        <v>63.4</v>
      </c>
      <c r="K586" s="251">
        <f>H586*0.2+I586*0.7+J586*0.1</f>
        <v>73.264</v>
      </c>
      <c r="L586" s="250">
        <f>_xlfn.RANK.EQ(K586,K$9:K$1214,0)</f>
        <v>578</v>
      </c>
      <c r="M586" s="248" t="s">
        <v>23</v>
      </c>
    </row>
    <row r="587" s="241" customFormat="1" ht="23.25" customHeight="1" spans="1:13">
      <c r="A587" s="248">
        <v>579</v>
      </c>
      <c r="B587" s="248" t="s">
        <v>242</v>
      </c>
      <c r="C587" s="248" t="s">
        <v>1243</v>
      </c>
      <c r="D587" s="248" t="s">
        <v>1244</v>
      </c>
      <c r="E587" s="248">
        <v>75.81</v>
      </c>
      <c r="F587" s="249">
        <f>(E587-50)/10</f>
        <v>2.581</v>
      </c>
      <c r="G587" s="250">
        <f>_xlfn.RANK.EQ(E587,E$9:E$1214,0)</f>
        <v>510</v>
      </c>
      <c r="H587" s="251">
        <v>70</v>
      </c>
      <c r="I587" s="251">
        <v>75.81</v>
      </c>
      <c r="J587" s="251">
        <v>61.8</v>
      </c>
      <c r="K587" s="251">
        <f>H587*0.2+I587*0.7+J587*0.1</f>
        <v>73.247</v>
      </c>
      <c r="L587" s="250">
        <f>_xlfn.RANK.EQ(K587,K$9:K$1214,0)</f>
        <v>579</v>
      </c>
      <c r="M587" s="248" t="s">
        <v>23</v>
      </c>
    </row>
    <row r="588" s="241" customFormat="1" ht="23.25" customHeight="1" spans="1:13">
      <c r="A588" s="248">
        <v>580</v>
      </c>
      <c r="B588" s="250" t="s">
        <v>96</v>
      </c>
      <c r="C588" s="250" t="s">
        <v>1245</v>
      </c>
      <c r="D588" s="250" t="s">
        <v>1246</v>
      </c>
      <c r="E588" s="248">
        <v>74.45</v>
      </c>
      <c r="F588" s="249">
        <f>(E588-50)/10</f>
        <v>2.445</v>
      </c>
      <c r="G588" s="250">
        <f>_xlfn.RANK.EQ(E588,E$9:E$1214,0)</f>
        <v>625</v>
      </c>
      <c r="H588" s="255">
        <v>74</v>
      </c>
      <c r="I588" s="255">
        <v>74.45</v>
      </c>
      <c r="J588" s="255">
        <v>63.2</v>
      </c>
      <c r="K588" s="251">
        <f>H588*0.2+I588*0.7+J588*0.1</f>
        <v>73.235</v>
      </c>
      <c r="L588" s="250">
        <f>_xlfn.RANK.EQ(K588,K$9:K$1214,0)</f>
        <v>580</v>
      </c>
      <c r="M588" s="248" t="s">
        <v>23</v>
      </c>
    </row>
    <row r="589" s="241" customFormat="1" ht="23.25" customHeight="1" spans="1:13">
      <c r="A589" s="248">
        <v>581</v>
      </c>
      <c r="B589" s="248" t="s">
        <v>628</v>
      </c>
      <c r="C589" s="248" t="s">
        <v>1247</v>
      </c>
      <c r="D589" s="248" t="s">
        <v>1248</v>
      </c>
      <c r="E589" s="248">
        <v>75.8</v>
      </c>
      <c r="F589" s="249">
        <f>(E589-50)/10</f>
        <v>2.58</v>
      </c>
      <c r="G589" s="250">
        <f>_xlfn.RANK.EQ(E589,E$9:E$1214,0)</f>
        <v>512</v>
      </c>
      <c r="H589" s="251">
        <v>70</v>
      </c>
      <c r="I589" s="251">
        <v>75.8</v>
      </c>
      <c r="J589" s="251">
        <v>61.55</v>
      </c>
      <c r="K589" s="251">
        <f>H589*0.2+I589*0.7+J589*0.1</f>
        <v>73.215</v>
      </c>
      <c r="L589" s="250">
        <f>_xlfn.RANK.EQ(K589,K$9:K$1214,0)</f>
        <v>581</v>
      </c>
      <c r="M589" s="248" t="s">
        <v>23</v>
      </c>
    </row>
    <row r="590" s="241" customFormat="1" ht="23.25" customHeight="1" spans="1:13">
      <c r="A590" s="248">
        <v>582</v>
      </c>
      <c r="B590" s="248" t="s">
        <v>121</v>
      </c>
      <c r="C590" s="248" t="s">
        <v>1249</v>
      </c>
      <c r="D590" s="248" t="s">
        <v>1250</v>
      </c>
      <c r="E590" s="248">
        <v>75.3</v>
      </c>
      <c r="F590" s="249">
        <f>(E590-50)/10</f>
        <v>2.53</v>
      </c>
      <c r="G590" s="250">
        <f>_xlfn.RANK.EQ(E590,E$9:E$1214,0)</f>
        <v>549</v>
      </c>
      <c r="H590" s="251">
        <v>70.5</v>
      </c>
      <c r="I590" s="251">
        <v>75.3</v>
      </c>
      <c r="J590" s="251">
        <v>64</v>
      </c>
      <c r="K590" s="251">
        <f>H590*0.2+I590*0.7+J590*0.1</f>
        <v>73.21</v>
      </c>
      <c r="L590" s="250">
        <f>_xlfn.RANK.EQ(K590,K$9:K$1214,0)</f>
        <v>582</v>
      </c>
      <c r="M590" s="248" t="s">
        <v>23</v>
      </c>
    </row>
    <row r="591" s="241" customFormat="1" ht="23.25" customHeight="1" spans="1:13">
      <c r="A591" s="248">
        <v>583</v>
      </c>
      <c r="B591" s="248" t="s">
        <v>521</v>
      </c>
      <c r="C591" s="248" t="s">
        <v>1251</v>
      </c>
      <c r="D591" s="248" t="s">
        <v>1252</v>
      </c>
      <c r="E591" s="248">
        <v>75.31</v>
      </c>
      <c r="F591" s="249">
        <f>(E591-50)/10</f>
        <v>2.531</v>
      </c>
      <c r="G591" s="250">
        <f>_xlfn.RANK.EQ(E591,E$9:E$1214,0)</f>
        <v>548</v>
      </c>
      <c r="H591" s="251">
        <v>71</v>
      </c>
      <c r="I591" s="251">
        <v>75.31</v>
      </c>
      <c r="J591" s="251">
        <v>62.9</v>
      </c>
      <c r="K591" s="251">
        <f>H591*0.2+I591*0.7+J591*0.1</f>
        <v>73.207</v>
      </c>
      <c r="L591" s="250">
        <f>_xlfn.RANK.EQ(K591,K$9:K$1214,0)</f>
        <v>583</v>
      </c>
      <c r="M591" s="248" t="s">
        <v>23</v>
      </c>
    </row>
    <row r="592" s="241" customFormat="1" ht="23.25" customHeight="1" spans="1:13">
      <c r="A592" s="248">
        <v>584</v>
      </c>
      <c r="B592" s="248" t="s">
        <v>521</v>
      </c>
      <c r="C592" s="248" t="s">
        <v>1253</v>
      </c>
      <c r="D592" s="248" t="s">
        <v>1254</v>
      </c>
      <c r="E592" s="248">
        <v>74.88</v>
      </c>
      <c r="F592" s="249">
        <f>(E592-50)/10</f>
        <v>2.488</v>
      </c>
      <c r="G592" s="250">
        <f>_xlfn.RANK.EQ(E592,E$9:E$1214,0)</f>
        <v>588</v>
      </c>
      <c r="H592" s="251">
        <v>73</v>
      </c>
      <c r="I592" s="251">
        <v>74.88</v>
      </c>
      <c r="J592" s="251">
        <v>61.9</v>
      </c>
      <c r="K592" s="251">
        <f>H592*0.2+I592*0.7+J592*0.1</f>
        <v>73.206</v>
      </c>
      <c r="L592" s="250">
        <f>_xlfn.RANK.EQ(K592,K$9:K$1214,0)</f>
        <v>584</v>
      </c>
      <c r="M592" s="248" t="s">
        <v>23</v>
      </c>
    </row>
    <row r="593" s="241" customFormat="1" ht="23.25" customHeight="1" spans="1:13">
      <c r="A593" s="248">
        <v>585</v>
      </c>
      <c r="B593" s="248" t="s">
        <v>121</v>
      </c>
      <c r="C593" s="248" t="s">
        <v>1255</v>
      </c>
      <c r="D593" s="248" t="s">
        <v>1256</v>
      </c>
      <c r="E593" s="248">
        <v>75.54</v>
      </c>
      <c r="F593" s="249">
        <f>(E593-50)/10</f>
        <v>2.554</v>
      </c>
      <c r="G593" s="250">
        <f>_xlfn.RANK.EQ(E593,E$9:E$1214,0)</f>
        <v>530</v>
      </c>
      <c r="H593" s="251">
        <v>70</v>
      </c>
      <c r="I593" s="251">
        <v>75.54</v>
      </c>
      <c r="J593" s="251">
        <v>63.25</v>
      </c>
      <c r="K593" s="251">
        <f>H593*0.2+I593*0.7+J593*0.1</f>
        <v>73.203</v>
      </c>
      <c r="L593" s="250">
        <f>_xlfn.RANK.EQ(K593,K$9:K$1214,0)</f>
        <v>585</v>
      </c>
      <c r="M593" s="248" t="s">
        <v>23</v>
      </c>
    </row>
    <row r="594" s="241" customFormat="1" ht="23.25" customHeight="1" spans="1:13">
      <c r="A594" s="248">
        <v>586</v>
      </c>
      <c r="B594" s="248" t="s">
        <v>24</v>
      </c>
      <c r="C594" s="248" t="s">
        <v>1257</v>
      </c>
      <c r="D594" s="248" t="s">
        <v>1258</v>
      </c>
      <c r="E594" s="248">
        <v>73.42</v>
      </c>
      <c r="F594" s="249">
        <f>(E594-50)/10</f>
        <v>2.342</v>
      </c>
      <c r="G594" s="250">
        <f>_xlfn.RANK.EQ(E594,E$9:E$1214,0)</f>
        <v>703</v>
      </c>
      <c r="H594" s="251">
        <v>76</v>
      </c>
      <c r="I594" s="251">
        <v>73.42</v>
      </c>
      <c r="J594" s="251">
        <v>66</v>
      </c>
      <c r="K594" s="251">
        <f>H594*0.2+I594*0.7+J594*0.1</f>
        <v>73.194</v>
      </c>
      <c r="L594" s="250">
        <f>_xlfn.RANK.EQ(K594,K$9:K$1214,0)</f>
        <v>586</v>
      </c>
      <c r="M594" s="248" t="s">
        <v>23</v>
      </c>
    </row>
    <row r="595" s="241" customFormat="1" ht="23.25" customHeight="1" spans="1:13">
      <c r="A595" s="248">
        <v>587</v>
      </c>
      <c r="B595" s="248" t="s">
        <v>468</v>
      </c>
      <c r="C595" s="248" t="s">
        <v>1259</v>
      </c>
      <c r="D595" s="248" t="s">
        <v>1260</v>
      </c>
      <c r="E595" s="248">
        <v>75.75</v>
      </c>
      <c r="F595" s="249">
        <f>(E595-50)/10</f>
        <v>2.575</v>
      </c>
      <c r="G595" s="250">
        <f>_xlfn.RANK.EQ(E595,E$9:E$1214,0)</f>
        <v>516</v>
      </c>
      <c r="H595" s="251">
        <v>70</v>
      </c>
      <c r="I595" s="251">
        <v>75.75</v>
      </c>
      <c r="J595" s="251">
        <v>61.65</v>
      </c>
      <c r="K595" s="251">
        <f>H595*0.2+I595*0.7+J595*0.1</f>
        <v>73.19</v>
      </c>
      <c r="L595" s="250">
        <f>_xlfn.RANK.EQ(K595,K$9:K$1214,0)</f>
        <v>587</v>
      </c>
      <c r="M595" s="248" t="s">
        <v>23</v>
      </c>
    </row>
    <row r="596" s="241" customFormat="1" ht="23.25" customHeight="1" spans="1:13">
      <c r="A596" s="248">
        <v>588</v>
      </c>
      <c r="B596" s="248" t="s">
        <v>121</v>
      </c>
      <c r="C596" s="248" t="s">
        <v>1261</v>
      </c>
      <c r="D596" s="248" t="s">
        <v>1262</v>
      </c>
      <c r="E596" s="248">
        <v>74.7</v>
      </c>
      <c r="F596" s="249">
        <f>(E596-50)/10</f>
        <v>2.47</v>
      </c>
      <c r="G596" s="250">
        <f>_xlfn.RANK.EQ(E596,E$9:E$1214,0)</f>
        <v>603</v>
      </c>
      <c r="H596" s="251">
        <v>72</v>
      </c>
      <c r="I596" s="251">
        <v>74.7</v>
      </c>
      <c r="J596" s="251">
        <v>65</v>
      </c>
      <c r="K596" s="251">
        <f>H596*0.2+I596*0.7+J596*0.1</f>
        <v>73.19</v>
      </c>
      <c r="L596" s="250">
        <f>_xlfn.RANK.EQ(K596,K$9:K$1214,0)</f>
        <v>587</v>
      </c>
      <c r="M596" s="248" t="s">
        <v>23</v>
      </c>
    </row>
    <row r="597" s="241" customFormat="1" ht="23.25" customHeight="1" spans="1:13">
      <c r="A597" s="248">
        <v>589</v>
      </c>
      <c r="B597" s="248" t="s">
        <v>36</v>
      </c>
      <c r="C597" s="248" t="s">
        <v>1263</v>
      </c>
      <c r="D597" s="248" t="s">
        <v>1264</v>
      </c>
      <c r="E597" s="248">
        <v>75.69</v>
      </c>
      <c r="F597" s="249">
        <f>(E597-50)/10</f>
        <v>2.569</v>
      </c>
      <c r="G597" s="250">
        <f>_xlfn.RANK.EQ(E597,E$9:E$1214,0)</f>
        <v>521</v>
      </c>
      <c r="H597" s="251">
        <v>70</v>
      </c>
      <c r="I597" s="251">
        <v>75.69</v>
      </c>
      <c r="J597" s="251">
        <v>62.05</v>
      </c>
      <c r="K597" s="251">
        <f>H597*0.2+I597*0.7+J597*0.1</f>
        <v>73.188</v>
      </c>
      <c r="L597" s="250">
        <f>_xlfn.RANK.EQ(K597,K$9:K$1214,0)</f>
        <v>589</v>
      </c>
      <c r="M597" s="248" t="s">
        <v>23</v>
      </c>
    </row>
    <row r="598" s="241" customFormat="1" ht="23.25" customHeight="1" spans="1:13">
      <c r="A598" s="248">
        <v>590</v>
      </c>
      <c r="B598" s="248" t="s">
        <v>628</v>
      </c>
      <c r="C598" s="248" t="s">
        <v>1265</v>
      </c>
      <c r="D598" s="248" t="s">
        <v>1266</v>
      </c>
      <c r="E598" s="248">
        <v>75.61</v>
      </c>
      <c r="F598" s="249">
        <f>(E598-50)/10</f>
        <v>2.561</v>
      </c>
      <c r="G598" s="250">
        <f>_xlfn.RANK.EQ(E598,E$9:E$1214,0)</f>
        <v>526</v>
      </c>
      <c r="H598" s="251">
        <v>70</v>
      </c>
      <c r="I598" s="251">
        <v>75.61</v>
      </c>
      <c r="J598" s="251">
        <v>62.4</v>
      </c>
      <c r="K598" s="251">
        <f>H598*0.2+I598*0.7+J598*0.1</f>
        <v>73.167</v>
      </c>
      <c r="L598" s="250">
        <f>_xlfn.RANK.EQ(K598,K$9:K$1214,0)</f>
        <v>590</v>
      </c>
      <c r="M598" s="248" t="s">
        <v>23</v>
      </c>
    </row>
    <row r="599" s="241" customFormat="1" ht="23.25" customHeight="1" spans="1:13">
      <c r="A599" s="248">
        <v>591</v>
      </c>
      <c r="B599" s="250" t="s">
        <v>96</v>
      </c>
      <c r="C599" s="250" t="s">
        <v>1267</v>
      </c>
      <c r="D599" s="250" t="s">
        <v>1268</v>
      </c>
      <c r="E599" s="248">
        <v>75.12</v>
      </c>
      <c r="F599" s="249">
        <f>(E599-50)/10</f>
        <v>2.512</v>
      </c>
      <c r="G599" s="250">
        <f>_xlfn.RANK.EQ(E599,E$9:E$1214,0)</f>
        <v>561</v>
      </c>
      <c r="H599" s="255">
        <v>71</v>
      </c>
      <c r="I599" s="255">
        <v>75.12</v>
      </c>
      <c r="J599" s="255">
        <v>63.7</v>
      </c>
      <c r="K599" s="251">
        <f>H599*0.2+I599*0.7+J599*0.1</f>
        <v>73.154</v>
      </c>
      <c r="L599" s="250">
        <f>_xlfn.RANK.EQ(K599,K$9:K$1214,0)</f>
        <v>591</v>
      </c>
      <c r="M599" s="248" t="s">
        <v>23</v>
      </c>
    </row>
    <row r="600" s="241" customFormat="1" ht="23.25" customHeight="1" spans="1:13">
      <c r="A600" s="248">
        <v>592</v>
      </c>
      <c r="B600" s="248" t="s">
        <v>51</v>
      </c>
      <c r="C600" s="248" t="s">
        <v>1269</v>
      </c>
      <c r="D600" s="248" t="s">
        <v>1270</v>
      </c>
      <c r="E600" s="248">
        <v>75.48</v>
      </c>
      <c r="F600" s="249">
        <f>(E600-50)/10</f>
        <v>2.548</v>
      </c>
      <c r="G600" s="250">
        <f>_xlfn.RANK.EQ(E600,E$9:E$1214,0)</f>
        <v>536</v>
      </c>
      <c r="H600" s="251">
        <v>70</v>
      </c>
      <c r="I600" s="251">
        <v>75.48</v>
      </c>
      <c r="J600" s="251">
        <v>63.15</v>
      </c>
      <c r="K600" s="251">
        <f>H600*0.2+I600*0.7+J600*0.1</f>
        <v>73.151</v>
      </c>
      <c r="L600" s="250">
        <f>_xlfn.RANK.EQ(K600,K$9:K$1214,0)</f>
        <v>592</v>
      </c>
      <c r="M600" s="248" t="s">
        <v>23</v>
      </c>
    </row>
    <row r="601" s="241" customFormat="1" ht="23.25" customHeight="1" spans="1:13">
      <c r="A601" s="248">
        <v>593</v>
      </c>
      <c r="B601" s="248" t="s">
        <v>84</v>
      </c>
      <c r="C601" s="248" t="s">
        <v>1271</v>
      </c>
      <c r="D601" s="248" t="s">
        <v>1272</v>
      </c>
      <c r="E601" s="248">
        <v>75.8</v>
      </c>
      <c r="F601" s="249">
        <f>(E601-50)/10</f>
        <v>2.58</v>
      </c>
      <c r="G601" s="250">
        <f>_xlfn.RANK.EQ(E601,E$9:E$1214,0)</f>
        <v>512</v>
      </c>
      <c r="H601" s="251">
        <v>70</v>
      </c>
      <c r="I601" s="251">
        <v>75.8</v>
      </c>
      <c r="J601" s="251">
        <v>60.85</v>
      </c>
      <c r="K601" s="251">
        <f>H601*0.2+I601*0.7+J601*0.1</f>
        <v>73.145</v>
      </c>
      <c r="L601" s="250">
        <f>_xlfn.RANK.EQ(K601,K$9:K$1214,0)</f>
        <v>593</v>
      </c>
      <c r="M601" s="248" t="s">
        <v>23</v>
      </c>
    </row>
    <row r="602" s="241" customFormat="1" ht="23.25" customHeight="1" spans="1:13">
      <c r="A602" s="248">
        <v>594</v>
      </c>
      <c r="B602" s="248" t="s">
        <v>59</v>
      </c>
      <c r="C602" s="248" t="s">
        <v>1273</v>
      </c>
      <c r="D602" s="248" t="s">
        <v>1274</v>
      </c>
      <c r="E602" s="248">
        <v>75.15</v>
      </c>
      <c r="F602" s="249">
        <f>(E602-50)/10</f>
        <v>2.515</v>
      </c>
      <c r="G602" s="250">
        <f>_xlfn.RANK.EQ(E602,E$9:E$1214,0)</f>
        <v>558</v>
      </c>
      <c r="H602" s="251">
        <v>71</v>
      </c>
      <c r="I602" s="251">
        <v>75.15</v>
      </c>
      <c r="J602" s="251">
        <v>63.36</v>
      </c>
      <c r="K602" s="251">
        <f>H602*0.2+I602*0.7+J602*0.1</f>
        <v>73.141</v>
      </c>
      <c r="L602" s="250">
        <f>_xlfn.RANK.EQ(K602,K$9:K$1214,0)</f>
        <v>594</v>
      </c>
      <c r="M602" s="248" t="s">
        <v>23</v>
      </c>
    </row>
    <row r="603" s="241" customFormat="1" ht="23.25" customHeight="1" spans="1:13">
      <c r="A603" s="248">
        <v>595</v>
      </c>
      <c r="B603" s="250" t="s">
        <v>66</v>
      </c>
      <c r="C603" s="250" t="s">
        <v>1275</v>
      </c>
      <c r="D603" s="250" t="s">
        <v>1276</v>
      </c>
      <c r="E603" s="248">
        <v>75.56</v>
      </c>
      <c r="F603" s="249">
        <f>(E603-50)/10</f>
        <v>2.556</v>
      </c>
      <c r="G603" s="250">
        <f>_xlfn.RANK.EQ(E603,E$9:E$1214,0)</f>
        <v>527</v>
      </c>
      <c r="H603" s="255">
        <v>70</v>
      </c>
      <c r="I603" s="255">
        <v>75.56</v>
      </c>
      <c r="J603" s="255">
        <v>62.45</v>
      </c>
      <c r="K603" s="251">
        <f>H603*0.2+I603*0.7+J603*0.1</f>
        <v>73.137</v>
      </c>
      <c r="L603" s="250">
        <f>_xlfn.RANK.EQ(K603,K$9:K$1214,0)</f>
        <v>595</v>
      </c>
      <c r="M603" s="248" t="s">
        <v>23</v>
      </c>
    </row>
    <row r="604" s="241" customFormat="1" ht="23.25" customHeight="1" spans="1:13">
      <c r="A604" s="248">
        <v>596</v>
      </c>
      <c r="B604" s="248" t="s">
        <v>59</v>
      </c>
      <c r="C604" s="248" t="s">
        <v>1277</v>
      </c>
      <c r="D604" s="248" t="s">
        <v>1278</v>
      </c>
      <c r="E604" s="248">
        <v>75.1</v>
      </c>
      <c r="F604" s="249">
        <f>(E604-50)/10</f>
        <v>2.51</v>
      </c>
      <c r="G604" s="250">
        <f>_xlfn.RANK.EQ(E604,E$9:E$1214,0)</f>
        <v>566</v>
      </c>
      <c r="H604" s="251">
        <v>71</v>
      </c>
      <c r="I604" s="251">
        <v>75.1</v>
      </c>
      <c r="J604" s="251">
        <v>63.35</v>
      </c>
      <c r="K604" s="251">
        <f>H604*0.2+I604*0.7+J604*0.1</f>
        <v>73.105</v>
      </c>
      <c r="L604" s="250">
        <f>_xlfn.RANK.EQ(K604,K$9:K$1214,0)</f>
        <v>596</v>
      </c>
      <c r="M604" s="248" t="s">
        <v>23</v>
      </c>
    </row>
    <row r="605" s="241" customFormat="1" ht="23.25" customHeight="1" spans="1:13">
      <c r="A605" s="248">
        <v>597</v>
      </c>
      <c r="B605" s="248" t="s">
        <v>628</v>
      </c>
      <c r="C605" s="248" t="s">
        <v>1279</v>
      </c>
      <c r="D605" s="248" t="s">
        <v>1280</v>
      </c>
      <c r="E605" s="248">
        <v>75.67</v>
      </c>
      <c r="F605" s="249">
        <f>(E605-50)/10</f>
        <v>2.567</v>
      </c>
      <c r="G605" s="250">
        <f>_xlfn.RANK.EQ(E605,E$9:E$1214,0)</f>
        <v>522</v>
      </c>
      <c r="H605" s="251">
        <v>70</v>
      </c>
      <c r="I605" s="251">
        <v>75.67</v>
      </c>
      <c r="J605" s="251">
        <v>61.25</v>
      </c>
      <c r="K605" s="251">
        <f>H605*0.2+I605*0.7+J605*0.1</f>
        <v>73.094</v>
      </c>
      <c r="L605" s="250">
        <f>_xlfn.RANK.EQ(K605,K$9:K$1214,0)</f>
        <v>597</v>
      </c>
      <c r="M605" s="248" t="s">
        <v>23</v>
      </c>
    </row>
    <row r="606" s="241" customFormat="1" ht="23.25" customHeight="1" spans="1:13">
      <c r="A606" s="248">
        <v>598</v>
      </c>
      <c r="B606" s="248" t="s">
        <v>242</v>
      </c>
      <c r="C606" s="248" t="s">
        <v>1281</v>
      </c>
      <c r="D606" s="248" t="s">
        <v>1282</v>
      </c>
      <c r="E606" s="248">
        <v>75.83</v>
      </c>
      <c r="F606" s="249">
        <f>(E606-50)/10</f>
        <v>2.583</v>
      </c>
      <c r="G606" s="250">
        <f>_xlfn.RANK.EQ(E606,E$9:E$1214,0)</f>
        <v>508</v>
      </c>
      <c r="H606" s="251">
        <v>70</v>
      </c>
      <c r="I606" s="251">
        <v>75.83</v>
      </c>
      <c r="J606" s="251">
        <v>60</v>
      </c>
      <c r="K606" s="251">
        <f>H606*0.2+I606*0.7+J606*0.1</f>
        <v>73.081</v>
      </c>
      <c r="L606" s="250">
        <f>_xlfn.RANK.EQ(K606,K$9:K$1214,0)</f>
        <v>598</v>
      </c>
      <c r="M606" s="248" t="s">
        <v>23</v>
      </c>
    </row>
    <row r="607" s="241" customFormat="1" ht="23.25" customHeight="1" spans="1:13">
      <c r="A607" s="248">
        <v>599</v>
      </c>
      <c r="B607" s="248" t="s">
        <v>628</v>
      </c>
      <c r="C607" s="248" t="s">
        <v>1283</v>
      </c>
      <c r="D607" s="248" t="s">
        <v>1284</v>
      </c>
      <c r="E607" s="248">
        <v>75.62</v>
      </c>
      <c r="F607" s="249">
        <f>(E607-50)/10</f>
        <v>2.562</v>
      </c>
      <c r="G607" s="250">
        <f>_xlfn.RANK.EQ(E607,E$9:E$1214,0)</f>
        <v>525</v>
      </c>
      <c r="H607" s="251">
        <v>70</v>
      </c>
      <c r="I607" s="251">
        <v>75.62</v>
      </c>
      <c r="J607" s="251">
        <v>61.4</v>
      </c>
      <c r="K607" s="251">
        <f>H607*0.2+I607*0.7+J607*0.1</f>
        <v>73.074</v>
      </c>
      <c r="L607" s="250">
        <f>_xlfn.RANK.EQ(K607,K$9:K$1214,0)</f>
        <v>599</v>
      </c>
      <c r="M607" s="248" t="s">
        <v>23</v>
      </c>
    </row>
    <row r="608" s="241" customFormat="1" ht="23.25" customHeight="1" spans="1:13">
      <c r="A608" s="248">
        <v>600</v>
      </c>
      <c r="B608" s="248" t="s">
        <v>334</v>
      </c>
      <c r="C608" s="248" t="s">
        <v>1285</v>
      </c>
      <c r="D608" s="248" t="s">
        <v>1286</v>
      </c>
      <c r="E608" s="248">
        <v>75.46</v>
      </c>
      <c r="F608" s="249">
        <f>(E608-50)/10</f>
        <v>2.546</v>
      </c>
      <c r="G608" s="250">
        <f>_xlfn.RANK.EQ(E608,E$9:E$1214,0)</f>
        <v>537</v>
      </c>
      <c r="H608" s="251">
        <v>70</v>
      </c>
      <c r="I608" s="251">
        <v>75.46</v>
      </c>
      <c r="J608" s="251">
        <v>62.5</v>
      </c>
      <c r="K608" s="251">
        <f>H608*0.2+I608*0.7+J608*0.1</f>
        <v>73.072</v>
      </c>
      <c r="L608" s="250">
        <f>_xlfn.RANK.EQ(K608,K$9:K$1214,0)</f>
        <v>600</v>
      </c>
      <c r="M608" s="248" t="s">
        <v>23</v>
      </c>
    </row>
    <row r="609" s="241" customFormat="1" ht="23.25" customHeight="1" spans="1:13">
      <c r="A609" s="248">
        <v>601</v>
      </c>
      <c r="B609" s="248" t="s">
        <v>36</v>
      </c>
      <c r="C609" s="248" t="s">
        <v>1287</v>
      </c>
      <c r="D609" s="248" t="s">
        <v>1288</v>
      </c>
      <c r="E609" s="248">
        <v>75.51</v>
      </c>
      <c r="F609" s="249">
        <f>(E609-50)/10</f>
        <v>2.551</v>
      </c>
      <c r="G609" s="250">
        <f>_xlfn.RANK.EQ(E609,E$9:E$1214,0)</f>
        <v>533</v>
      </c>
      <c r="H609" s="251">
        <v>70</v>
      </c>
      <c r="I609" s="251">
        <v>75.51</v>
      </c>
      <c r="J609" s="251">
        <v>61.9</v>
      </c>
      <c r="K609" s="251">
        <f>H609*0.2+I609*0.7+J609*0.1</f>
        <v>73.047</v>
      </c>
      <c r="L609" s="250">
        <f>_xlfn.RANK.EQ(K609,K$9:K$1214,0)</f>
        <v>601</v>
      </c>
      <c r="M609" s="248" t="s">
        <v>23</v>
      </c>
    </row>
    <row r="610" s="241" customFormat="1" ht="23.25" customHeight="1" spans="1:13">
      <c r="A610" s="248">
        <v>602</v>
      </c>
      <c r="B610" s="248" t="s">
        <v>69</v>
      </c>
      <c r="C610" s="248" t="s">
        <v>1289</v>
      </c>
      <c r="D610" s="248" t="s">
        <v>1290</v>
      </c>
      <c r="E610" s="248">
        <v>75.36</v>
      </c>
      <c r="F610" s="249">
        <f>(E610-50)/10</f>
        <v>2.536</v>
      </c>
      <c r="G610" s="250">
        <f>_xlfn.RANK.EQ(E610,E$9:E$1214,0)</f>
        <v>544</v>
      </c>
      <c r="H610" s="251">
        <v>70</v>
      </c>
      <c r="I610" s="251">
        <v>75.36</v>
      </c>
      <c r="J610" s="251">
        <v>62.95</v>
      </c>
      <c r="K610" s="251">
        <f>H610*0.2+I610*0.7+J610*0.1</f>
        <v>73.047</v>
      </c>
      <c r="L610" s="250">
        <f>_xlfn.RANK.EQ(K610,K$9:K$1214,0)</f>
        <v>601</v>
      </c>
      <c r="M610" s="248" t="s">
        <v>23</v>
      </c>
    </row>
    <row r="611" s="241" customFormat="1" ht="23.25" customHeight="1" spans="1:13">
      <c r="A611" s="248">
        <v>603</v>
      </c>
      <c r="B611" s="248" t="s">
        <v>146</v>
      </c>
      <c r="C611" s="259" t="s">
        <v>1291</v>
      </c>
      <c r="D611" s="248" t="s">
        <v>1292</v>
      </c>
      <c r="E611" s="248">
        <v>75.63</v>
      </c>
      <c r="F611" s="249">
        <f>(E611-50)/10</f>
        <v>2.563</v>
      </c>
      <c r="G611" s="250">
        <f>_xlfn.RANK.EQ(E611,E$9:E$1214,0)</f>
        <v>524</v>
      </c>
      <c r="H611" s="251">
        <v>70</v>
      </c>
      <c r="I611" s="251">
        <v>75.63</v>
      </c>
      <c r="J611" s="251">
        <v>60.75</v>
      </c>
      <c r="K611" s="251">
        <f>H611*0.2+I611*0.7+J611*0.1</f>
        <v>73.016</v>
      </c>
      <c r="L611" s="250">
        <f>_xlfn.RANK.EQ(K611,K$9:K$1214,0)</f>
        <v>603</v>
      </c>
      <c r="M611" s="248" t="s">
        <v>23</v>
      </c>
    </row>
    <row r="612" s="241" customFormat="1" ht="23.25" customHeight="1" spans="1:13">
      <c r="A612" s="248">
        <v>604</v>
      </c>
      <c r="B612" s="248" t="s">
        <v>628</v>
      </c>
      <c r="C612" s="248" t="s">
        <v>1293</v>
      </c>
      <c r="D612" s="248" t="s">
        <v>1294</v>
      </c>
      <c r="E612" s="248">
        <v>75.35</v>
      </c>
      <c r="F612" s="249">
        <f>(E612-50)/10</f>
        <v>2.535</v>
      </c>
      <c r="G612" s="250">
        <f>_xlfn.RANK.EQ(E612,E$9:E$1214,0)</f>
        <v>545</v>
      </c>
      <c r="H612" s="251">
        <v>70</v>
      </c>
      <c r="I612" s="251">
        <v>75.35</v>
      </c>
      <c r="J612" s="251">
        <v>62.7</v>
      </c>
      <c r="K612" s="251">
        <f>H612*0.2+I612*0.7+J612*0.1</f>
        <v>73.015</v>
      </c>
      <c r="L612" s="250">
        <f>_xlfn.RANK.EQ(K612,K$9:K$1214,0)</f>
        <v>604</v>
      </c>
      <c r="M612" s="248" t="s">
        <v>23</v>
      </c>
    </row>
    <row r="613" s="241" customFormat="1" ht="23.25" customHeight="1" spans="1:13">
      <c r="A613" s="248">
        <v>605</v>
      </c>
      <c r="B613" s="248" t="s">
        <v>229</v>
      </c>
      <c r="C613" s="248" t="s">
        <v>1295</v>
      </c>
      <c r="D613" s="248" t="s">
        <v>1296</v>
      </c>
      <c r="E613" s="248">
        <v>75.56</v>
      </c>
      <c r="F613" s="249">
        <f>(E613-50)/10</f>
        <v>2.556</v>
      </c>
      <c r="G613" s="250">
        <f>_xlfn.RANK.EQ(E613,E$9:E$1214,0)</f>
        <v>527</v>
      </c>
      <c r="H613" s="251">
        <v>70</v>
      </c>
      <c r="I613" s="251">
        <v>75.56</v>
      </c>
      <c r="J613" s="251">
        <v>61.15</v>
      </c>
      <c r="K613" s="251">
        <f>H613*0.2+I613*0.7+J613*0.1</f>
        <v>73.007</v>
      </c>
      <c r="L613" s="250">
        <f>_xlfn.RANK.EQ(K613,K$9:K$1214,0)</f>
        <v>605</v>
      </c>
      <c r="M613" s="248" t="s">
        <v>23</v>
      </c>
    </row>
    <row r="614" s="241" customFormat="1" ht="23.25" customHeight="1" spans="1:13">
      <c r="A614" s="248">
        <v>606</v>
      </c>
      <c r="B614" s="248" t="s">
        <v>242</v>
      </c>
      <c r="C614" s="248" t="s">
        <v>1297</v>
      </c>
      <c r="D614" s="248" t="s">
        <v>1298</v>
      </c>
      <c r="E614" s="248">
        <v>75.01</v>
      </c>
      <c r="F614" s="249">
        <f>(E614-50)/10</f>
        <v>2.501</v>
      </c>
      <c r="G614" s="250">
        <f>_xlfn.RANK.EQ(E614,E$9:E$1214,0)</f>
        <v>573</v>
      </c>
      <c r="H614" s="251">
        <v>71</v>
      </c>
      <c r="I614" s="251">
        <v>75.01</v>
      </c>
      <c r="J614" s="251">
        <v>62.9</v>
      </c>
      <c r="K614" s="251">
        <f>H614*0.2+I614*0.7+J614*0.1</f>
        <v>72.997</v>
      </c>
      <c r="L614" s="250">
        <f>_xlfn.RANK.EQ(K614,K$9:K$1214,0)</f>
        <v>606</v>
      </c>
      <c r="M614" s="248" t="s">
        <v>23</v>
      </c>
    </row>
    <row r="615" s="241" customFormat="1" ht="23.25" customHeight="1" spans="1:13">
      <c r="A615" s="248">
        <v>607</v>
      </c>
      <c r="B615" s="248" t="s">
        <v>468</v>
      </c>
      <c r="C615" s="248" t="s">
        <v>1299</v>
      </c>
      <c r="D615" s="248" t="s">
        <v>1300</v>
      </c>
      <c r="E615" s="248">
        <v>74.98</v>
      </c>
      <c r="F615" s="249">
        <f>(E615-50)/10</f>
        <v>2.498</v>
      </c>
      <c r="G615" s="250">
        <f>_xlfn.RANK.EQ(E615,E$9:E$1214,0)</f>
        <v>576</v>
      </c>
      <c r="H615" s="251">
        <v>71</v>
      </c>
      <c r="I615" s="251">
        <v>74.98</v>
      </c>
      <c r="J615" s="251">
        <v>63.1</v>
      </c>
      <c r="K615" s="251">
        <f>H615*0.2+I615*0.7+J615*0.1</f>
        <v>72.996</v>
      </c>
      <c r="L615" s="250">
        <f>_xlfn.RANK.EQ(K615,K$9:K$1214,0)</f>
        <v>607</v>
      </c>
      <c r="M615" s="248" t="s">
        <v>23</v>
      </c>
    </row>
    <row r="616" s="241" customFormat="1" ht="23.25" customHeight="1" spans="1:13">
      <c r="A616" s="248">
        <v>608</v>
      </c>
      <c r="B616" s="248" t="s">
        <v>303</v>
      </c>
      <c r="C616" s="248" t="s">
        <v>1301</v>
      </c>
      <c r="D616" s="248" t="s">
        <v>1302</v>
      </c>
      <c r="E616" s="248">
        <v>75.4</v>
      </c>
      <c r="F616" s="249">
        <f>(E616-50)/10</f>
        <v>2.54</v>
      </c>
      <c r="G616" s="250">
        <f>_xlfn.RANK.EQ(E616,E$9:E$1214,0)</f>
        <v>540</v>
      </c>
      <c r="H616" s="251">
        <v>70</v>
      </c>
      <c r="I616" s="251">
        <v>75.4</v>
      </c>
      <c r="J616" s="251">
        <v>62.15</v>
      </c>
      <c r="K616" s="251">
        <f>H616*0.2+I616*0.7+J616*0.1</f>
        <v>72.995</v>
      </c>
      <c r="L616" s="250">
        <f>_xlfn.RANK.EQ(K616,K$9:K$1214,0)</f>
        <v>608</v>
      </c>
      <c r="M616" s="248" t="s">
        <v>23</v>
      </c>
    </row>
    <row r="617" s="241" customFormat="1" ht="23.25" customHeight="1" spans="1:13">
      <c r="A617" s="248">
        <v>609</v>
      </c>
      <c r="B617" s="248" t="s">
        <v>24</v>
      </c>
      <c r="C617" s="248" t="s">
        <v>1303</v>
      </c>
      <c r="D617" s="248" t="s">
        <v>1304</v>
      </c>
      <c r="E617" s="248">
        <v>74.85</v>
      </c>
      <c r="F617" s="249">
        <f>(E617-50)/10</f>
        <v>2.485</v>
      </c>
      <c r="G617" s="250">
        <f>_xlfn.RANK.EQ(E617,E$9:E$1214,0)</f>
        <v>592</v>
      </c>
      <c r="H617" s="251">
        <v>72</v>
      </c>
      <c r="I617" s="251">
        <v>74.85</v>
      </c>
      <c r="J617" s="251">
        <v>61.88</v>
      </c>
      <c r="K617" s="251">
        <f>H617*0.2+I617*0.7+J617*0.1</f>
        <v>72.983</v>
      </c>
      <c r="L617" s="250">
        <f>_xlfn.RANK.EQ(K617,K$9:K$1214,0)</f>
        <v>609</v>
      </c>
      <c r="M617" s="248" t="s">
        <v>23</v>
      </c>
    </row>
    <row r="618" s="241" customFormat="1" ht="23.25" customHeight="1" spans="1:13">
      <c r="A618" s="248">
        <v>610</v>
      </c>
      <c r="B618" s="248" t="s">
        <v>24</v>
      </c>
      <c r="C618" s="248" t="s">
        <v>1305</v>
      </c>
      <c r="D618" s="248" t="s">
        <v>1306</v>
      </c>
      <c r="E618" s="248">
        <v>75.3</v>
      </c>
      <c r="F618" s="249">
        <f>(E618-50)/10</f>
        <v>2.53</v>
      </c>
      <c r="G618" s="250">
        <f>_xlfn.RANK.EQ(E618,E$9:E$1214,0)</f>
        <v>549</v>
      </c>
      <c r="H618" s="251">
        <v>70</v>
      </c>
      <c r="I618" s="251">
        <v>75.3</v>
      </c>
      <c r="J618" s="251">
        <v>62.5</v>
      </c>
      <c r="K618" s="251">
        <f>H618*0.2+I618*0.7+J618*0.1</f>
        <v>72.96</v>
      </c>
      <c r="L618" s="250">
        <f>_xlfn.RANK.EQ(K618,K$9:K$1214,0)</f>
        <v>610</v>
      </c>
      <c r="M618" s="248" t="s">
        <v>23</v>
      </c>
    </row>
    <row r="619" s="241" customFormat="1" ht="23.25" customHeight="1" spans="1:13">
      <c r="A619" s="248">
        <v>611</v>
      </c>
      <c r="B619" s="248" t="s">
        <v>84</v>
      </c>
      <c r="C619" s="248" t="s">
        <v>1307</v>
      </c>
      <c r="D619" s="248" t="s">
        <v>1308</v>
      </c>
      <c r="E619" s="248">
        <v>74.98</v>
      </c>
      <c r="F619" s="249">
        <f>(E619-50)/10</f>
        <v>2.498</v>
      </c>
      <c r="G619" s="250">
        <f>_xlfn.RANK.EQ(E619,E$9:E$1214,0)</f>
        <v>576</v>
      </c>
      <c r="H619" s="251">
        <v>71</v>
      </c>
      <c r="I619" s="251">
        <v>74.98</v>
      </c>
      <c r="J619" s="251">
        <v>62.6</v>
      </c>
      <c r="K619" s="251">
        <f>H619*0.2+I619*0.7+J619*0.1</f>
        <v>72.946</v>
      </c>
      <c r="L619" s="250">
        <f>_xlfn.RANK.EQ(K619,K$9:K$1214,0)</f>
        <v>611</v>
      </c>
      <c r="M619" s="248" t="s">
        <v>23</v>
      </c>
    </row>
    <row r="620" s="241" customFormat="1" ht="23.25" customHeight="1" spans="1:13">
      <c r="A620" s="248">
        <v>612</v>
      </c>
      <c r="B620" s="248" t="s">
        <v>48</v>
      </c>
      <c r="C620" s="248" t="s">
        <v>1309</v>
      </c>
      <c r="D620" s="248" t="s">
        <v>1310</v>
      </c>
      <c r="E620" s="248" t="s">
        <v>1311</v>
      </c>
      <c r="F620" s="249">
        <f>(E620-50)/10</f>
        <v>2.511</v>
      </c>
      <c r="G620" s="250">
        <f>_xlfn.RANK.EQ(E620,E$9:E$1214,0)</f>
        <v>563</v>
      </c>
      <c r="H620" s="251">
        <v>70</v>
      </c>
      <c r="I620" s="251">
        <v>75.11</v>
      </c>
      <c r="J620" s="251">
        <v>63.5</v>
      </c>
      <c r="K620" s="251">
        <f>H620*0.2+I620*0.7+J620*0.1</f>
        <v>72.927</v>
      </c>
      <c r="L620" s="250">
        <f>_xlfn.RANK.EQ(K620,K$9:K$1214,0)</f>
        <v>612</v>
      </c>
      <c r="M620" s="248" t="s">
        <v>23</v>
      </c>
    </row>
    <row r="621" s="241" customFormat="1" ht="23.25" customHeight="1" spans="1:13">
      <c r="A621" s="248">
        <v>613</v>
      </c>
      <c r="B621" s="248" t="s">
        <v>303</v>
      </c>
      <c r="C621" s="248" t="s">
        <v>1312</v>
      </c>
      <c r="D621" s="248" t="s">
        <v>1313</v>
      </c>
      <c r="E621" s="248">
        <v>75.11</v>
      </c>
      <c r="F621" s="249">
        <f>(E621-50)/10</f>
        <v>2.511</v>
      </c>
      <c r="G621" s="250">
        <f>_xlfn.RANK.EQ(E621,E$9:E$1214,0)</f>
        <v>563</v>
      </c>
      <c r="H621" s="251">
        <v>70</v>
      </c>
      <c r="I621" s="251">
        <v>75.11</v>
      </c>
      <c r="J621" s="251">
        <v>63.45</v>
      </c>
      <c r="K621" s="251">
        <f>H621*0.2+I621*0.7+J621*0.1</f>
        <v>72.922</v>
      </c>
      <c r="L621" s="250">
        <f>_xlfn.RANK.EQ(K621,K$9:K$1214,0)</f>
        <v>613</v>
      </c>
      <c r="M621" s="248" t="s">
        <v>23</v>
      </c>
    </row>
    <row r="622" s="241" customFormat="1" ht="23.25" customHeight="1" spans="1:13">
      <c r="A622" s="248">
        <v>614</v>
      </c>
      <c r="B622" s="248" t="s">
        <v>121</v>
      </c>
      <c r="C622" s="248" t="s">
        <v>1314</v>
      </c>
      <c r="D622" s="248" t="s">
        <v>1315</v>
      </c>
      <c r="E622" s="248">
        <v>74.99</v>
      </c>
      <c r="F622" s="249">
        <f>(E622-50)/10</f>
        <v>2.499</v>
      </c>
      <c r="G622" s="250">
        <f>_xlfn.RANK.EQ(E622,E$9:E$1214,0)</f>
        <v>575</v>
      </c>
      <c r="H622" s="251">
        <v>70</v>
      </c>
      <c r="I622" s="251">
        <v>74.99</v>
      </c>
      <c r="J622" s="251">
        <v>64.25</v>
      </c>
      <c r="K622" s="251">
        <f>H622*0.2+I622*0.7+J622*0.1</f>
        <v>72.918</v>
      </c>
      <c r="L622" s="250">
        <f>_xlfn.RANK.EQ(K622,K$9:K$1214,0)</f>
        <v>614</v>
      </c>
      <c r="M622" s="248" t="s">
        <v>23</v>
      </c>
    </row>
    <row r="623" s="241" customFormat="1" ht="23.25" customHeight="1" spans="1:13">
      <c r="A623" s="248">
        <v>615</v>
      </c>
      <c r="B623" s="248" t="s">
        <v>30</v>
      </c>
      <c r="C623" s="248" t="s">
        <v>1316</v>
      </c>
      <c r="D623" s="248" t="s">
        <v>1317</v>
      </c>
      <c r="E623" s="248">
        <v>74.67</v>
      </c>
      <c r="F623" s="249">
        <f>(E623-50)/10</f>
        <v>2.467</v>
      </c>
      <c r="G623" s="250">
        <f>_xlfn.RANK.EQ(E623,E$9:E$1214,0)</f>
        <v>609</v>
      </c>
      <c r="H623" s="251">
        <v>72</v>
      </c>
      <c r="I623" s="251">
        <v>74.67</v>
      </c>
      <c r="J623" s="251">
        <v>62.3</v>
      </c>
      <c r="K623" s="251">
        <f>H623*0.2+I623*0.7+J623*0.1</f>
        <v>72.899</v>
      </c>
      <c r="L623" s="250">
        <f>_xlfn.RANK.EQ(K623,K$9:K$1214,0)</f>
        <v>615</v>
      </c>
      <c r="M623" s="248" t="s">
        <v>23</v>
      </c>
    </row>
    <row r="624" s="241" customFormat="1" ht="23.25" customHeight="1" spans="1:13">
      <c r="A624" s="248">
        <v>616</v>
      </c>
      <c r="B624" s="248" t="s">
        <v>468</v>
      </c>
      <c r="C624" s="248" t="s">
        <v>1318</v>
      </c>
      <c r="D624" s="248" t="s">
        <v>1319</v>
      </c>
      <c r="E624" s="248">
        <v>75.14</v>
      </c>
      <c r="F624" s="249">
        <f>(E624-50)/10</f>
        <v>2.514</v>
      </c>
      <c r="G624" s="250">
        <f>_xlfn.RANK.EQ(E624,E$9:E$1214,0)</f>
        <v>559</v>
      </c>
      <c r="H624" s="251">
        <v>70</v>
      </c>
      <c r="I624" s="251">
        <v>75.14</v>
      </c>
      <c r="J624" s="251">
        <v>62.9</v>
      </c>
      <c r="K624" s="251">
        <f>H624*0.2+I624*0.7+J624*0.1</f>
        <v>72.888</v>
      </c>
      <c r="L624" s="250">
        <f>_xlfn.RANK.EQ(K624,K$9:K$1214,0)</f>
        <v>616</v>
      </c>
      <c r="M624" s="248" t="s">
        <v>23</v>
      </c>
    </row>
    <row r="625" s="241" customFormat="1" ht="23.25" customHeight="1" spans="1:13">
      <c r="A625" s="248">
        <v>617</v>
      </c>
      <c r="B625" s="250" t="s">
        <v>56</v>
      </c>
      <c r="C625" s="248" t="s">
        <v>1320</v>
      </c>
      <c r="D625" s="250" t="s">
        <v>1321</v>
      </c>
      <c r="E625" s="248">
        <v>75.29</v>
      </c>
      <c r="F625" s="249">
        <f>(E625-50)/10</f>
        <v>2.529</v>
      </c>
      <c r="G625" s="250">
        <f>_xlfn.RANK.EQ(E625,E$9:E$1214,0)</f>
        <v>551</v>
      </c>
      <c r="H625" s="255">
        <v>70</v>
      </c>
      <c r="I625" s="255">
        <v>75.29</v>
      </c>
      <c r="J625" s="255">
        <v>61.8</v>
      </c>
      <c r="K625" s="251">
        <f>H625*0.2+I625*0.7+J625*0.1</f>
        <v>72.883</v>
      </c>
      <c r="L625" s="250">
        <f>_xlfn.RANK.EQ(K625,K$9:K$1214,0)</f>
        <v>617</v>
      </c>
      <c r="M625" s="248" t="s">
        <v>23</v>
      </c>
    </row>
    <row r="626" s="241" customFormat="1" ht="23.25" customHeight="1" spans="1:13">
      <c r="A626" s="248">
        <v>618</v>
      </c>
      <c r="B626" s="248" t="s">
        <v>24</v>
      </c>
      <c r="C626" s="248" t="s">
        <v>1322</v>
      </c>
      <c r="D626" s="248" t="s">
        <v>1323</v>
      </c>
      <c r="E626" s="248">
        <v>72.82</v>
      </c>
      <c r="F626" s="249">
        <f>(E626-50)/10</f>
        <v>2.282</v>
      </c>
      <c r="G626" s="250">
        <f>_xlfn.RANK.EQ(E626,E$9:E$1214,0)</f>
        <v>749</v>
      </c>
      <c r="H626" s="251">
        <v>75</v>
      </c>
      <c r="I626" s="251">
        <v>72.82</v>
      </c>
      <c r="J626" s="251">
        <v>69.05</v>
      </c>
      <c r="K626" s="251">
        <f>H626*0.2+I626*0.7+J626*0.1</f>
        <v>72.879</v>
      </c>
      <c r="L626" s="250">
        <f>_xlfn.RANK.EQ(K626,K$9:K$1214,0)</f>
        <v>618</v>
      </c>
      <c r="M626" s="248" t="s">
        <v>23</v>
      </c>
    </row>
    <row r="627" s="241" customFormat="1" ht="23.25" customHeight="1" spans="1:13">
      <c r="A627" s="248">
        <v>619</v>
      </c>
      <c r="B627" s="248" t="s">
        <v>138</v>
      </c>
      <c r="C627" s="248" t="s">
        <v>1324</v>
      </c>
      <c r="D627" s="248" t="s">
        <v>1325</v>
      </c>
      <c r="E627" s="248">
        <v>74.98</v>
      </c>
      <c r="F627" s="249">
        <f>(E627-50)/10</f>
        <v>2.498</v>
      </c>
      <c r="G627" s="250">
        <f>_xlfn.RANK.EQ(E627,E$9:E$1214,0)</f>
        <v>576</v>
      </c>
      <c r="H627" s="251">
        <v>71</v>
      </c>
      <c r="I627" s="251">
        <v>74.98</v>
      </c>
      <c r="J627" s="251">
        <v>61.9</v>
      </c>
      <c r="K627" s="251">
        <f>H627*0.2+I627*0.7+J627*0.1</f>
        <v>72.876</v>
      </c>
      <c r="L627" s="250">
        <f>_xlfn.RANK.EQ(K627,K$9:K$1214,0)</f>
        <v>619</v>
      </c>
      <c r="M627" s="248" t="s">
        <v>23</v>
      </c>
    </row>
    <row r="628" s="241" customFormat="1" ht="23.25" customHeight="1" spans="1:13">
      <c r="A628" s="248">
        <v>620</v>
      </c>
      <c r="B628" s="248" t="s">
        <v>69</v>
      </c>
      <c r="C628" s="248" t="s">
        <v>1326</v>
      </c>
      <c r="D628" s="248" t="s">
        <v>1327</v>
      </c>
      <c r="E628" s="248">
        <v>74.7</v>
      </c>
      <c r="F628" s="249">
        <f>(E628-50)/10</f>
        <v>2.47</v>
      </c>
      <c r="G628" s="250">
        <f>_xlfn.RANK.EQ(E628,E$9:E$1214,0)</f>
        <v>603</v>
      </c>
      <c r="H628" s="251">
        <v>71</v>
      </c>
      <c r="I628" s="251">
        <v>74.7</v>
      </c>
      <c r="J628" s="251">
        <v>63.85</v>
      </c>
      <c r="K628" s="251">
        <f>H628*0.2+I628*0.7+J628*0.1</f>
        <v>72.875</v>
      </c>
      <c r="L628" s="250">
        <f>_xlfn.RANK.EQ(K628,K$9:K$1214,0)</f>
        <v>620</v>
      </c>
      <c r="M628" s="248" t="s">
        <v>23</v>
      </c>
    </row>
    <row r="629" s="241" customFormat="1" ht="23.25" customHeight="1" spans="1:13">
      <c r="A629" s="248">
        <v>621</v>
      </c>
      <c r="B629" s="248" t="s">
        <v>141</v>
      </c>
      <c r="C629" s="248" t="s">
        <v>1328</v>
      </c>
      <c r="D629" s="248" t="s">
        <v>1329</v>
      </c>
      <c r="E629" s="248">
        <v>75.1</v>
      </c>
      <c r="F629" s="249">
        <f>(E629-50)/10</f>
        <v>2.51</v>
      </c>
      <c r="G629" s="250">
        <f>_xlfn.RANK.EQ(E629,E$9:E$1214,0)</f>
        <v>566</v>
      </c>
      <c r="H629" s="251">
        <v>70</v>
      </c>
      <c r="I629" s="251">
        <v>75.1</v>
      </c>
      <c r="J629" s="251">
        <v>63</v>
      </c>
      <c r="K629" s="251">
        <f>H629*0.2+I629*0.7+J629*0.1</f>
        <v>72.87</v>
      </c>
      <c r="L629" s="250">
        <f>_xlfn.RANK.EQ(K629,K$9:K$1214,0)</f>
        <v>621</v>
      </c>
      <c r="M629" s="248" t="s">
        <v>23</v>
      </c>
    </row>
    <row r="630" s="241" customFormat="1" ht="23.25" customHeight="1" spans="1:13">
      <c r="A630" s="248">
        <v>622</v>
      </c>
      <c r="B630" s="248" t="s">
        <v>356</v>
      </c>
      <c r="C630" s="248" t="s">
        <v>1330</v>
      </c>
      <c r="D630" s="248" t="s">
        <v>1331</v>
      </c>
      <c r="E630" s="248">
        <v>75.29</v>
      </c>
      <c r="F630" s="249">
        <f>(E630-50)/10</f>
        <v>2.529</v>
      </c>
      <c r="G630" s="250">
        <f>_xlfn.RANK.EQ(E630,E$9:E$1214,0)</f>
        <v>551</v>
      </c>
      <c r="H630" s="251">
        <v>70</v>
      </c>
      <c r="I630" s="251">
        <v>75.29</v>
      </c>
      <c r="J630" s="251">
        <v>61.6</v>
      </c>
      <c r="K630" s="251">
        <f>H630*0.2+I630*0.7+J630*0.1</f>
        <v>72.863</v>
      </c>
      <c r="L630" s="250">
        <f>_xlfn.RANK.EQ(K630,K$9:K$1214,0)</f>
        <v>622</v>
      </c>
      <c r="M630" s="248" t="s">
        <v>23</v>
      </c>
    </row>
    <row r="631" s="241" customFormat="1" ht="23.25" customHeight="1" spans="1:13">
      <c r="A631" s="248">
        <v>623</v>
      </c>
      <c r="B631" s="248" t="s">
        <v>195</v>
      </c>
      <c r="C631" s="248" t="s">
        <v>1332</v>
      </c>
      <c r="D631" s="248" t="s">
        <v>1333</v>
      </c>
      <c r="E631" s="248">
        <v>74.85</v>
      </c>
      <c r="F631" s="249">
        <f>(E631-50)/10</f>
        <v>2.485</v>
      </c>
      <c r="G631" s="250">
        <f>_xlfn.RANK.EQ(E631,E$9:E$1214,0)</f>
        <v>592</v>
      </c>
      <c r="H631" s="251">
        <v>70</v>
      </c>
      <c r="I631" s="251">
        <v>74.85</v>
      </c>
      <c r="J631" s="251">
        <v>64.65</v>
      </c>
      <c r="K631" s="251">
        <f>H631*0.2+I631*0.7+J631*0.1</f>
        <v>72.86</v>
      </c>
      <c r="L631" s="250">
        <f>_xlfn.RANK.EQ(K631,K$9:K$1214,0)</f>
        <v>623</v>
      </c>
      <c r="M631" s="248" t="s">
        <v>23</v>
      </c>
    </row>
    <row r="632" s="241" customFormat="1" ht="23.25" customHeight="1" spans="1:13">
      <c r="A632" s="248">
        <v>624</v>
      </c>
      <c r="B632" s="248" t="s">
        <v>222</v>
      </c>
      <c r="C632" s="248" t="s">
        <v>1334</v>
      </c>
      <c r="D632" s="248" t="s">
        <v>1335</v>
      </c>
      <c r="E632" s="248">
        <v>73.27</v>
      </c>
      <c r="F632" s="249">
        <f>(E632-50)/10</f>
        <v>2.327</v>
      </c>
      <c r="G632" s="250">
        <f>_xlfn.RANK.EQ(E632,E$9:E$1214,0)</f>
        <v>714</v>
      </c>
      <c r="H632" s="251">
        <v>75</v>
      </c>
      <c r="I632" s="251">
        <v>73.27</v>
      </c>
      <c r="J632" s="251">
        <v>65.7</v>
      </c>
      <c r="K632" s="251">
        <f>H632*0.2+I632*0.7+J632*0.1</f>
        <v>72.859</v>
      </c>
      <c r="L632" s="250">
        <f>_xlfn.RANK.EQ(K632,K$9:K$1214,0)</f>
        <v>624</v>
      </c>
      <c r="M632" s="248" t="s">
        <v>23</v>
      </c>
    </row>
    <row r="633" s="241" customFormat="1" ht="23.25" customHeight="1" spans="1:13">
      <c r="A633" s="248">
        <v>625</v>
      </c>
      <c r="B633" s="248" t="s">
        <v>30</v>
      </c>
      <c r="C633" s="248" t="s">
        <v>1336</v>
      </c>
      <c r="D633" s="248" t="s">
        <v>1337</v>
      </c>
      <c r="E633" s="248">
        <v>74.87</v>
      </c>
      <c r="F633" s="249">
        <f>(E633-50)/10</f>
        <v>2.487</v>
      </c>
      <c r="G633" s="250">
        <f>_xlfn.RANK.EQ(E633,E$9:E$1214,0)</f>
        <v>590</v>
      </c>
      <c r="H633" s="251">
        <v>70</v>
      </c>
      <c r="I633" s="251">
        <v>74.87</v>
      </c>
      <c r="J633" s="251">
        <v>64.4</v>
      </c>
      <c r="K633" s="251">
        <f>H633*0.2+I633*0.7+J633*0.1</f>
        <v>72.849</v>
      </c>
      <c r="L633" s="250">
        <f>_xlfn.RANK.EQ(K633,K$9:K$1214,0)</f>
        <v>625</v>
      </c>
      <c r="M633" s="248" t="s">
        <v>23</v>
      </c>
    </row>
    <row r="634" s="241" customFormat="1" ht="23.25" customHeight="1" spans="1:13">
      <c r="A634" s="248">
        <v>626</v>
      </c>
      <c r="B634" s="248" t="s">
        <v>184</v>
      </c>
      <c r="C634" s="248" t="s">
        <v>1338</v>
      </c>
      <c r="D634" s="248" t="s">
        <v>1339</v>
      </c>
      <c r="E634" s="248">
        <v>74.98</v>
      </c>
      <c r="F634" s="249">
        <f>(E634-50)/10</f>
        <v>2.498</v>
      </c>
      <c r="G634" s="250">
        <f>_xlfn.RANK.EQ(E634,E$9:E$1214,0)</f>
        <v>576</v>
      </c>
      <c r="H634" s="251">
        <v>71</v>
      </c>
      <c r="I634" s="251">
        <v>74.98</v>
      </c>
      <c r="J634" s="251">
        <v>61.55</v>
      </c>
      <c r="K634" s="251">
        <f>H634*0.2+I634*0.7+J634*0.1</f>
        <v>72.841</v>
      </c>
      <c r="L634" s="250">
        <f>_xlfn.RANK.EQ(K634,K$9:K$1214,0)</f>
        <v>626</v>
      </c>
      <c r="M634" s="248" t="s">
        <v>23</v>
      </c>
    </row>
    <row r="635" s="241" customFormat="1" ht="23.25" customHeight="1" spans="1:13">
      <c r="A635" s="248">
        <v>627</v>
      </c>
      <c r="B635" s="248" t="s">
        <v>222</v>
      </c>
      <c r="C635" s="248" t="s">
        <v>1340</v>
      </c>
      <c r="D635" s="248" t="s">
        <v>1341</v>
      </c>
      <c r="E635" s="248">
        <v>75.32</v>
      </c>
      <c r="F635" s="249">
        <f>(E635-50)/10</f>
        <v>2.532</v>
      </c>
      <c r="G635" s="250">
        <f>_xlfn.RANK.EQ(E635,E$9:E$1214,0)</f>
        <v>546</v>
      </c>
      <c r="H635" s="251">
        <v>70</v>
      </c>
      <c r="I635" s="251">
        <v>75.32</v>
      </c>
      <c r="J635" s="251">
        <v>61</v>
      </c>
      <c r="K635" s="251">
        <f>H635*0.2+I635*0.7+J635*0.1</f>
        <v>72.824</v>
      </c>
      <c r="L635" s="250">
        <f>_xlfn.RANK.EQ(K635,K$9:K$1214,0)</f>
        <v>627</v>
      </c>
      <c r="M635" s="248" t="s">
        <v>23</v>
      </c>
    </row>
    <row r="636" s="241" customFormat="1" ht="23.25" customHeight="1" spans="1:13">
      <c r="A636" s="248">
        <v>628</v>
      </c>
      <c r="B636" s="248" t="s">
        <v>84</v>
      </c>
      <c r="C636" s="248" t="s">
        <v>1342</v>
      </c>
      <c r="D636" s="248" t="s">
        <v>1343</v>
      </c>
      <c r="E636" s="248">
        <v>75.1</v>
      </c>
      <c r="F636" s="249">
        <f>(E636-50)/10</f>
        <v>2.51</v>
      </c>
      <c r="G636" s="250">
        <f>_xlfn.RANK.EQ(E636,E$9:E$1214,0)</f>
        <v>566</v>
      </c>
      <c r="H636" s="251">
        <v>70</v>
      </c>
      <c r="I636" s="251">
        <v>75.1</v>
      </c>
      <c r="J636" s="251">
        <v>62.5</v>
      </c>
      <c r="K636" s="251">
        <f>H636*0.2+I636*0.7+J636*0.1</f>
        <v>72.82</v>
      </c>
      <c r="L636" s="250">
        <f>_xlfn.RANK.EQ(K636,K$9:K$1214,0)</f>
        <v>628</v>
      </c>
      <c r="M636" s="248" t="s">
        <v>23</v>
      </c>
    </row>
    <row r="637" s="241" customFormat="1" ht="23.25" customHeight="1" spans="1:13">
      <c r="A637" s="248">
        <v>629</v>
      </c>
      <c r="B637" s="248" t="s">
        <v>36</v>
      </c>
      <c r="C637" s="248" t="s">
        <v>1344</v>
      </c>
      <c r="D637" s="248" t="s">
        <v>1345</v>
      </c>
      <c r="E637" s="248">
        <v>75.11</v>
      </c>
      <c r="F637" s="249">
        <f>(E637-50)/10</f>
        <v>2.511</v>
      </c>
      <c r="G637" s="250">
        <f>_xlfn.RANK.EQ(E637,E$9:E$1214,0)</f>
        <v>563</v>
      </c>
      <c r="H637" s="251">
        <v>70</v>
      </c>
      <c r="I637" s="251">
        <v>75.11</v>
      </c>
      <c r="J637" s="251">
        <v>62.35</v>
      </c>
      <c r="K637" s="251">
        <f>H637*0.2+I637*0.7+J637*0.1</f>
        <v>72.812</v>
      </c>
      <c r="L637" s="250">
        <f>_xlfn.RANK.EQ(K637,K$9:K$1214,0)</f>
        <v>629</v>
      </c>
      <c r="M637" s="248" t="s">
        <v>23</v>
      </c>
    </row>
    <row r="638" s="241" customFormat="1" ht="23.25" customHeight="1" spans="1:13">
      <c r="A638" s="248">
        <v>630</v>
      </c>
      <c r="B638" s="248" t="s">
        <v>51</v>
      </c>
      <c r="C638" s="248" t="s">
        <v>1346</v>
      </c>
      <c r="D638" s="248" t="s">
        <v>1347</v>
      </c>
      <c r="E638" s="248">
        <v>75.18</v>
      </c>
      <c r="F638" s="249">
        <f>(E638-50)/10</f>
        <v>2.518</v>
      </c>
      <c r="G638" s="250">
        <f>_xlfn.RANK.EQ(E638,E$9:E$1214,0)</f>
        <v>556</v>
      </c>
      <c r="H638" s="251">
        <v>70</v>
      </c>
      <c r="I638" s="251">
        <v>75.18</v>
      </c>
      <c r="J638" s="251">
        <v>61.8</v>
      </c>
      <c r="K638" s="251">
        <f>H638*0.2+I638*0.7+J638*0.1</f>
        <v>72.806</v>
      </c>
      <c r="L638" s="250">
        <f>_xlfn.RANK.EQ(K638,K$9:K$1214,0)</f>
        <v>630</v>
      </c>
      <c r="M638" s="248" t="s">
        <v>23</v>
      </c>
    </row>
    <row r="639" s="241" customFormat="1" ht="23.25" customHeight="1" spans="1:13">
      <c r="A639" s="248">
        <v>631</v>
      </c>
      <c r="B639" s="248" t="s">
        <v>30</v>
      </c>
      <c r="C639" s="248" t="s">
        <v>1348</v>
      </c>
      <c r="D639" s="248" t="s">
        <v>1349</v>
      </c>
      <c r="E639" s="248">
        <v>74.86</v>
      </c>
      <c r="F639" s="249">
        <f>(E639-50)/10</f>
        <v>2.486</v>
      </c>
      <c r="G639" s="250">
        <f>_xlfn.RANK.EQ(E639,E$9:E$1214,0)</f>
        <v>591</v>
      </c>
      <c r="H639" s="251">
        <v>71</v>
      </c>
      <c r="I639" s="251">
        <v>74.86</v>
      </c>
      <c r="J639" s="251">
        <v>62</v>
      </c>
      <c r="K639" s="251">
        <f>H639*0.2+I639*0.7+J639*0.1</f>
        <v>72.802</v>
      </c>
      <c r="L639" s="250">
        <f>_xlfn.RANK.EQ(K639,K$9:K$1214,0)</f>
        <v>631</v>
      </c>
      <c r="M639" s="248" t="s">
        <v>23</v>
      </c>
    </row>
    <row r="640" s="241" customFormat="1" ht="23.25" customHeight="1" spans="1:13">
      <c r="A640" s="248">
        <v>632</v>
      </c>
      <c r="B640" s="248" t="s">
        <v>48</v>
      </c>
      <c r="C640" s="248" t="s">
        <v>1350</v>
      </c>
      <c r="D640" s="248" t="s">
        <v>1351</v>
      </c>
      <c r="E640" s="248">
        <v>74.95</v>
      </c>
      <c r="F640" s="249">
        <f>(E640-50)/10</f>
        <v>2.495</v>
      </c>
      <c r="G640" s="250">
        <f>_xlfn.RANK.EQ(E640,E$9:E$1214,0)</f>
        <v>581</v>
      </c>
      <c r="H640" s="251">
        <v>70</v>
      </c>
      <c r="I640" s="251">
        <v>74.95</v>
      </c>
      <c r="J640" s="251">
        <v>63.3</v>
      </c>
      <c r="K640" s="251">
        <f>H640*0.2+I640*0.7+J640*0.1</f>
        <v>72.795</v>
      </c>
      <c r="L640" s="250">
        <f>_xlfn.RANK.EQ(K640,K$9:K$1214,0)</f>
        <v>632</v>
      </c>
      <c r="M640" s="248" t="s">
        <v>23</v>
      </c>
    </row>
    <row r="641" s="241" customFormat="1" ht="23.25" customHeight="1" spans="1:13">
      <c r="A641" s="248">
        <v>633</v>
      </c>
      <c r="B641" s="248" t="s">
        <v>112</v>
      </c>
      <c r="C641" s="248" t="s">
        <v>1352</v>
      </c>
      <c r="D641" s="248" t="s">
        <v>1353</v>
      </c>
      <c r="E641" s="248">
        <v>75.39</v>
      </c>
      <c r="F641" s="249">
        <f>(E641-50)/10</f>
        <v>2.539</v>
      </c>
      <c r="G641" s="250">
        <f>_xlfn.RANK.EQ(E641,E$9:E$1214,0)</f>
        <v>542</v>
      </c>
      <c r="H641" s="251">
        <v>70</v>
      </c>
      <c r="I641" s="251">
        <v>75.39</v>
      </c>
      <c r="J641" s="251">
        <v>60.1</v>
      </c>
      <c r="K641" s="251">
        <f>H641*0.2+I641*0.7+J641*0.1</f>
        <v>72.783</v>
      </c>
      <c r="L641" s="250">
        <f>_xlfn.RANK.EQ(K641,K$9:K$1214,0)</f>
        <v>633</v>
      </c>
      <c r="M641" s="248" t="s">
        <v>23</v>
      </c>
    </row>
    <row r="642" s="241" customFormat="1" ht="23.25" customHeight="1" spans="1:13">
      <c r="A642" s="248">
        <v>634</v>
      </c>
      <c r="B642" s="248" t="s">
        <v>39</v>
      </c>
      <c r="C642" s="248" t="s">
        <v>1354</v>
      </c>
      <c r="D642" s="248" t="s">
        <v>1355</v>
      </c>
      <c r="E642" s="248">
        <v>75</v>
      </c>
      <c r="F642" s="249">
        <f>(E642-50)/10</f>
        <v>2.5</v>
      </c>
      <c r="G642" s="250">
        <f>_xlfn.RANK.EQ(E642,E$9:E$1214,0)</f>
        <v>574</v>
      </c>
      <c r="H642" s="251">
        <v>70</v>
      </c>
      <c r="I642" s="251">
        <v>75</v>
      </c>
      <c r="J642" s="251">
        <v>62.7</v>
      </c>
      <c r="K642" s="251">
        <f>H642*0.2+I642*0.7+J642*0.1</f>
        <v>72.77</v>
      </c>
      <c r="L642" s="250">
        <f>_xlfn.RANK.EQ(K642,K$9:K$1214,0)</f>
        <v>634</v>
      </c>
      <c r="M642" s="248" t="s">
        <v>23</v>
      </c>
    </row>
    <row r="643" s="241" customFormat="1" ht="23.25" customHeight="1" spans="1:13">
      <c r="A643" s="248">
        <v>635</v>
      </c>
      <c r="B643" s="248" t="s">
        <v>121</v>
      </c>
      <c r="C643" s="248" t="s">
        <v>1356</v>
      </c>
      <c r="D643" s="248" t="s">
        <v>1357</v>
      </c>
      <c r="E643" s="248">
        <v>73.68</v>
      </c>
      <c r="F643" s="249">
        <f>(E643-50)/10</f>
        <v>2.368</v>
      </c>
      <c r="G643" s="250">
        <f>_xlfn.RANK.EQ(E643,E$9:E$1214,0)</f>
        <v>681</v>
      </c>
      <c r="H643" s="251">
        <v>74</v>
      </c>
      <c r="I643" s="251">
        <v>73.68</v>
      </c>
      <c r="J643" s="251">
        <v>63.9</v>
      </c>
      <c r="K643" s="251">
        <f>H643*0.2+I643*0.7+J643*0.1</f>
        <v>72.766</v>
      </c>
      <c r="L643" s="250">
        <f>_xlfn.RANK.EQ(K643,K$9:K$1214,0)</f>
        <v>635</v>
      </c>
      <c r="M643" s="248" t="s">
        <v>23</v>
      </c>
    </row>
    <row r="644" s="241" customFormat="1" ht="23.25" customHeight="1" spans="1:13">
      <c r="A644" s="248">
        <v>636</v>
      </c>
      <c r="B644" s="248" t="s">
        <v>141</v>
      </c>
      <c r="C644" s="259" t="s">
        <v>1358</v>
      </c>
      <c r="D644" s="248" t="s">
        <v>1359</v>
      </c>
      <c r="E644" s="248">
        <v>74.73</v>
      </c>
      <c r="F644" s="249">
        <f>(E644-50)/10</f>
        <v>2.473</v>
      </c>
      <c r="G644" s="250">
        <f>_xlfn.RANK.EQ(E644,E$9:E$1214,0)</f>
        <v>600</v>
      </c>
      <c r="H644" s="251">
        <v>71</v>
      </c>
      <c r="I644" s="251">
        <v>74.73</v>
      </c>
      <c r="J644" s="251">
        <v>62.5</v>
      </c>
      <c r="K644" s="251">
        <f>H644*0.2+I644*0.7+J644*0.1</f>
        <v>72.761</v>
      </c>
      <c r="L644" s="250">
        <f>_xlfn.RANK.EQ(K644,K$9:K$1214,0)</f>
        <v>636</v>
      </c>
      <c r="M644" s="248" t="s">
        <v>23</v>
      </c>
    </row>
    <row r="645" s="241" customFormat="1" ht="23.25" customHeight="1" spans="1:13">
      <c r="A645" s="248">
        <v>637</v>
      </c>
      <c r="B645" s="248" t="s">
        <v>51</v>
      </c>
      <c r="C645" s="248" t="s">
        <v>1360</v>
      </c>
      <c r="D645" s="248" t="s">
        <v>1361</v>
      </c>
      <c r="E645" s="248">
        <v>75.19</v>
      </c>
      <c r="F645" s="249">
        <f>(E645-50)/10</f>
        <v>2.519</v>
      </c>
      <c r="G645" s="250">
        <f>_xlfn.RANK.EQ(E645,E$9:E$1214,0)</f>
        <v>554</v>
      </c>
      <c r="H645" s="251">
        <v>70</v>
      </c>
      <c r="I645" s="251">
        <v>75.19</v>
      </c>
      <c r="J645" s="251">
        <v>61.25</v>
      </c>
      <c r="K645" s="251">
        <f>H645*0.2+I645*0.7+J645*0.1</f>
        <v>72.758</v>
      </c>
      <c r="L645" s="250">
        <f>_xlfn.RANK.EQ(K645,K$9:K$1214,0)</f>
        <v>637</v>
      </c>
      <c r="M645" s="248" t="s">
        <v>23</v>
      </c>
    </row>
    <row r="646" s="241" customFormat="1" ht="23.25" customHeight="1" spans="1:13">
      <c r="A646" s="248">
        <v>638</v>
      </c>
      <c r="B646" s="248" t="s">
        <v>51</v>
      </c>
      <c r="C646" s="248" t="s">
        <v>1362</v>
      </c>
      <c r="D646" s="248" t="s">
        <v>1363</v>
      </c>
      <c r="E646" s="248">
        <v>75.13</v>
      </c>
      <c r="F646" s="249">
        <f>(E646-50)/10</f>
        <v>2.513</v>
      </c>
      <c r="G646" s="250">
        <f>_xlfn.RANK.EQ(E646,E$9:E$1214,0)</f>
        <v>560</v>
      </c>
      <c r="H646" s="251">
        <v>70</v>
      </c>
      <c r="I646" s="251">
        <v>75.13</v>
      </c>
      <c r="J646" s="251">
        <v>61.55</v>
      </c>
      <c r="K646" s="251">
        <f>H646*0.2+I646*0.7+J646*0.1</f>
        <v>72.746</v>
      </c>
      <c r="L646" s="250">
        <f>_xlfn.RANK.EQ(K646,K$9:K$1214,0)</f>
        <v>638</v>
      </c>
      <c r="M646" s="248" t="s">
        <v>23</v>
      </c>
    </row>
    <row r="647" s="241" customFormat="1" ht="23.25" customHeight="1" spans="1:13">
      <c r="A647" s="248">
        <v>639</v>
      </c>
      <c r="B647" s="248" t="s">
        <v>72</v>
      </c>
      <c r="C647" s="248" t="s">
        <v>1364</v>
      </c>
      <c r="D647" s="248" t="s">
        <v>1365</v>
      </c>
      <c r="E647" s="248">
        <v>74.89</v>
      </c>
      <c r="F647" s="249">
        <f>(E647-50)/10</f>
        <v>2.489</v>
      </c>
      <c r="G647" s="250">
        <f>_xlfn.RANK.EQ(E647,E$9:E$1214,0)</f>
        <v>586</v>
      </c>
      <c r="H647" s="251">
        <v>70</v>
      </c>
      <c r="I647" s="251">
        <v>74.89</v>
      </c>
      <c r="J647" s="251">
        <v>63.1</v>
      </c>
      <c r="K647" s="251">
        <f>H647*0.2+I647*0.7+J647*0.1</f>
        <v>72.733</v>
      </c>
      <c r="L647" s="250">
        <f>_xlfn.RANK.EQ(K647,K$9:K$1214,0)</f>
        <v>639</v>
      </c>
      <c r="M647" s="248" t="s">
        <v>23</v>
      </c>
    </row>
    <row r="648" s="241" customFormat="1" ht="23.25" customHeight="1" spans="1:13">
      <c r="A648" s="248">
        <v>640</v>
      </c>
      <c r="B648" s="250" t="s">
        <v>66</v>
      </c>
      <c r="C648" s="250" t="s">
        <v>1366</v>
      </c>
      <c r="D648" s="250" t="s">
        <v>1367</v>
      </c>
      <c r="E648" s="248">
        <v>75.04</v>
      </c>
      <c r="F648" s="249">
        <f>(E648-50)/10</f>
        <v>2.504</v>
      </c>
      <c r="G648" s="250">
        <f>_xlfn.RANK.EQ(E648,E$9:E$1214,0)</f>
        <v>570</v>
      </c>
      <c r="H648" s="255">
        <v>70</v>
      </c>
      <c r="I648" s="255">
        <v>75.04</v>
      </c>
      <c r="J648" s="255">
        <v>62.05</v>
      </c>
      <c r="K648" s="251">
        <f>H648*0.2+I648*0.7+J648*0.1</f>
        <v>72.733</v>
      </c>
      <c r="L648" s="250">
        <f>_xlfn.RANK.EQ(K648,K$9:K$1214,0)</f>
        <v>639</v>
      </c>
      <c r="M648" s="248" t="s">
        <v>23</v>
      </c>
    </row>
    <row r="649" s="241" customFormat="1" ht="23.25" customHeight="1" spans="1:13">
      <c r="A649" s="248">
        <v>641</v>
      </c>
      <c r="B649" s="248" t="s">
        <v>242</v>
      </c>
      <c r="C649" s="248" t="s">
        <v>1368</v>
      </c>
      <c r="D649" s="248" t="s">
        <v>1369</v>
      </c>
      <c r="E649" s="248">
        <v>74.67</v>
      </c>
      <c r="F649" s="249">
        <f>(E649-50)/10</f>
        <v>2.467</v>
      </c>
      <c r="G649" s="250">
        <f>_xlfn.RANK.EQ(E649,E$9:E$1214,0)</f>
        <v>609</v>
      </c>
      <c r="H649" s="251">
        <v>71</v>
      </c>
      <c r="I649" s="251">
        <v>74.67</v>
      </c>
      <c r="J649" s="251">
        <v>62.6</v>
      </c>
      <c r="K649" s="251">
        <f>H649*0.2+I649*0.7+J649*0.1</f>
        <v>72.729</v>
      </c>
      <c r="L649" s="250">
        <f>_xlfn.RANK.EQ(K649,K$9:K$1214,0)</f>
        <v>641</v>
      </c>
      <c r="M649" s="248" t="s">
        <v>23</v>
      </c>
    </row>
    <row r="650" s="241" customFormat="1" ht="23.25" customHeight="1" spans="1:13">
      <c r="A650" s="248">
        <v>642</v>
      </c>
      <c r="B650" s="248" t="s">
        <v>242</v>
      </c>
      <c r="C650" s="248" t="s">
        <v>1370</v>
      </c>
      <c r="D650" s="248" t="s">
        <v>1371</v>
      </c>
      <c r="E650" s="248">
        <v>74.39</v>
      </c>
      <c r="F650" s="249">
        <f>(E650-50)/10</f>
        <v>2.439</v>
      </c>
      <c r="G650" s="250">
        <f>_xlfn.RANK.EQ(E650,E$9:E$1214,0)</f>
        <v>630</v>
      </c>
      <c r="H650" s="251">
        <v>72</v>
      </c>
      <c r="I650" s="251">
        <v>74.39</v>
      </c>
      <c r="J650" s="251">
        <v>62.5</v>
      </c>
      <c r="K650" s="251">
        <f>H650*0.2+I650*0.7+J650*0.1</f>
        <v>72.723</v>
      </c>
      <c r="L650" s="250">
        <f>_xlfn.RANK.EQ(K650,K$9:K$1214,0)</f>
        <v>642</v>
      </c>
      <c r="M650" s="248" t="s">
        <v>23</v>
      </c>
    </row>
    <row r="651" s="241" customFormat="1" ht="23.25" customHeight="1" spans="1:13">
      <c r="A651" s="248">
        <v>643</v>
      </c>
      <c r="B651" s="248" t="s">
        <v>184</v>
      </c>
      <c r="C651" s="248" t="s">
        <v>1372</v>
      </c>
      <c r="D651" s="248" t="s">
        <v>1373</v>
      </c>
      <c r="E651" s="248">
        <v>74.93</v>
      </c>
      <c r="F651" s="249">
        <f>(E651-50)/10</f>
        <v>2.493</v>
      </c>
      <c r="G651" s="250">
        <f>_xlfn.RANK.EQ(E651,E$9:E$1214,0)</f>
        <v>582</v>
      </c>
      <c r="H651" s="251">
        <v>70</v>
      </c>
      <c r="I651" s="251">
        <v>74.93</v>
      </c>
      <c r="J651" s="251">
        <v>62.55</v>
      </c>
      <c r="K651" s="251">
        <f>H651*0.2+I651*0.7+J651*0.1</f>
        <v>72.706</v>
      </c>
      <c r="L651" s="250">
        <f>_xlfn.RANK.EQ(K651,K$9:K$1214,0)</f>
        <v>643</v>
      </c>
      <c r="M651" s="248" t="s">
        <v>23</v>
      </c>
    </row>
    <row r="652" s="241" customFormat="1" ht="23.25" customHeight="1" spans="1:13">
      <c r="A652" s="248">
        <v>644</v>
      </c>
      <c r="B652" s="248" t="s">
        <v>628</v>
      </c>
      <c r="C652" s="248" t="s">
        <v>1374</v>
      </c>
      <c r="D652" s="248" t="s">
        <v>1375</v>
      </c>
      <c r="E652" s="248">
        <v>75.07</v>
      </c>
      <c r="F652" s="249">
        <f>(E652-50)/10</f>
        <v>2.507</v>
      </c>
      <c r="G652" s="250">
        <f>_xlfn.RANK.EQ(E652,E$9:E$1214,0)</f>
        <v>569</v>
      </c>
      <c r="H652" s="251">
        <v>70</v>
      </c>
      <c r="I652" s="251">
        <v>75.07</v>
      </c>
      <c r="J652" s="251">
        <v>61.5</v>
      </c>
      <c r="K652" s="251">
        <f>H652*0.2+I652*0.7+J652*0.1</f>
        <v>72.699</v>
      </c>
      <c r="L652" s="250">
        <f>_xlfn.RANK.EQ(K652,K$9:K$1214,0)</f>
        <v>644</v>
      </c>
      <c r="M652" s="248" t="s">
        <v>23</v>
      </c>
    </row>
    <row r="653" s="241" customFormat="1" ht="23.25" customHeight="1" spans="1:13">
      <c r="A653" s="248">
        <v>645</v>
      </c>
      <c r="B653" s="248" t="s">
        <v>121</v>
      </c>
      <c r="C653" s="248" t="s">
        <v>1376</v>
      </c>
      <c r="D653" s="248" t="s">
        <v>1377</v>
      </c>
      <c r="E653" s="248">
        <v>74.85</v>
      </c>
      <c r="F653" s="249">
        <f>(E653-50)/10</f>
        <v>2.485</v>
      </c>
      <c r="G653" s="250">
        <f>_xlfn.RANK.EQ(E653,E$9:E$1214,0)</f>
        <v>592</v>
      </c>
      <c r="H653" s="251">
        <v>70</v>
      </c>
      <c r="I653" s="251">
        <v>74.85</v>
      </c>
      <c r="J653" s="251">
        <v>62.95</v>
      </c>
      <c r="K653" s="251">
        <f>H653*0.2+I653*0.7+J653*0.1</f>
        <v>72.69</v>
      </c>
      <c r="L653" s="250">
        <f>_xlfn.RANK.EQ(K653,K$9:K$1214,0)</f>
        <v>645</v>
      </c>
      <c r="M653" s="248" t="s">
        <v>23</v>
      </c>
    </row>
    <row r="654" s="241" customFormat="1" ht="23.25" customHeight="1" spans="1:13">
      <c r="A654" s="248">
        <v>646</v>
      </c>
      <c r="B654" s="248" t="s">
        <v>468</v>
      </c>
      <c r="C654" s="248" t="s">
        <v>1378</v>
      </c>
      <c r="D654" s="248" t="s">
        <v>1379</v>
      </c>
      <c r="E654" s="248">
        <v>74.92</v>
      </c>
      <c r="F654" s="249">
        <f>(E654-50)/10</f>
        <v>2.492</v>
      </c>
      <c r="G654" s="250">
        <f>_xlfn.RANK.EQ(E654,E$9:E$1214,0)</f>
        <v>584</v>
      </c>
      <c r="H654" s="251">
        <v>70</v>
      </c>
      <c r="I654" s="251">
        <v>74.92</v>
      </c>
      <c r="J654" s="251">
        <v>62.4</v>
      </c>
      <c r="K654" s="251">
        <f>H654*0.2+I654*0.7+J654*0.1</f>
        <v>72.684</v>
      </c>
      <c r="L654" s="250">
        <f>_xlfn.RANK.EQ(K654,K$9:K$1214,0)</f>
        <v>646</v>
      </c>
      <c r="M654" s="248" t="s">
        <v>23</v>
      </c>
    </row>
    <row r="655" s="241" customFormat="1" ht="23.25" customHeight="1" spans="1:13">
      <c r="A655" s="248">
        <v>647</v>
      </c>
      <c r="B655" s="248" t="s">
        <v>146</v>
      </c>
      <c r="C655" s="248" t="s">
        <v>1380</v>
      </c>
      <c r="D655" s="248" t="s">
        <v>1381</v>
      </c>
      <c r="E655" s="248">
        <v>74.19</v>
      </c>
      <c r="F655" s="249">
        <f>(E655-50)/10</f>
        <v>2.419</v>
      </c>
      <c r="G655" s="250">
        <f>_xlfn.RANK.EQ(E655,E$9:E$1214,0)</f>
        <v>645</v>
      </c>
      <c r="H655" s="251">
        <v>72</v>
      </c>
      <c r="I655" s="251">
        <v>74.19</v>
      </c>
      <c r="J655" s="251">
        <v>63.5</v>
      </c>
      <c r="K655" s="251">
        <f>H655*0.2+I655*0.7+J655*0.1</f>
        <v>72.683</v>
      </c>
      <c r="L655" s="250">
        <f>_xlfn.RANK.EQ(K655,K$9:K$1214,0)</f>
        <v>647</v>
      </c>
      <c r="M655" s="248" t="s">
        <v>23</v>
      </c>
    </row>
    <row r="656" s="241" customFormat="1" ht="23.25" customHeight="1" spans="1:13">
      <c r="A656" s="248">
        <v>648</v>
      </c>
      <c r="B656" s="248" t="s">
        <v>59</v>
      </c>
      <c r="C656" s="248" t="s">
        <v>1382</v>
      </c>
      <c r="D656" s="248" t="s">
        <v>1383</v>
      </c>
      <c r="E656" s="248">
        <v>74.85</v>
      </c>
      <c r="F656" s="249">
        <f>(E656-50)/10</f>
        <v>2.485</v>
      </c>
      <c r="G656" s="250">
        <f>_xlfn.RANK.EQ(E656,E$9:E$1214,0)</f>
        <v>592</v>
      </c>
      <c r="H656" s="251">
        <v>70</v>
      </c>
      <c r="I656" s="251">
        <v>74.85</v>
      </c>
      <c r="J656" s="251">
        <v>62.8</v>
      </c>
      <c r="K656" s="251">
        <f>H656*0.2+I656*0.7+J656*0.1</f>
        <v>72.675</v>
      </c>
      <c r="L656" s="250">
        <f>_xlfn.RANK.EQ(K656,K$9:K$1214,0)</f>
        <v>648</v>
      </c>
      <c r="M656" s="248" t="s">
        <v>23</v>
      </c>
    </row>
    <row r="657" s="241" customFormat="1" ht="23.25" customHeight="1" spans="1:13">
      <c r="A657" s="248">
        <v>649</v>
      </c>
      <c r="B657" s="248" t="s">
        <v>30</v>
      </c>
      <c r="C657" s="248" t="s">
        <v>1384</v>
      </c>
      <c r="D657" s="248" t="s">
        <v>1385</v>
      </c>
      <c r="E657" s="248">
        <v>74.9</v>
      </c>
      <c r="F657" s="249">
        <f>(E657-50)/10</f>
        <v>2.49</v>
      </c>
      <c r="G657" s="250">
        <f>_xlfn.RANK.EQ(E657,E$9:E$1214,0)</f>
        <v>585</v>
      </c>
      <c r="H657" s="251">
        <v>70</v>
      </c>
      <c r="I657" s="251">
        <v>74.9</v>
      </c>
      <c r="J657" s="251">
        <v>62.3</v>
      </c>
      <c r="K657" s="251">
        <f>H657*0.2+I657*0.7+J657*0.1</f>
        <v>72.66</v>
      </c>
      <c r="L657" s="250">
        <f>_xlfn.RANK.EQ(K657,K$9:K$1214,0)</f>
        <v>649</v>
      </c>
      <c r="M657" s="248" t="s">
        <v>23</v>
      </c>
    </row>
    <row r="658" s="241" customFormat="1" ht="23.25" customHeight="1" spans="1:13">
      <c r="A658" s="248">
        <v>650</v>
      </c>
      <c r="B658" s="248" t="s">
        <v>39</v>
      </c>
      <c r="C658" s="248" t="s">
        <v>1386</v>
      </c>
      <c r="D658" s="248" t="s">
        <v>1387</v>
      </c>
      <c r="E658" s="248">
        <v>74.77</v>
      </c>
      <c r="F658" s="249">
        <f>(E658-50)/10</f>
        <v>2.477</v>
      </c>
      <c r="G658" s="250">
        <f>_xlfn.RANK.EQ(E658,E$9:E$1214,0)</f>
        <v>597</v>
      </c>
      <c r="H658" s="251">
        <v>70</v>
      </c>
      <c r="I658" s="251">
        <v>74.77</v>
      </c>
      <c r="J658" s="251">
        <v>62.8</v>
      </c>
      <c r="K658" s="251">
        <f>H658*0.2+I658*0.7+J658*0.1</f>
        <v>72.619</v>
      </c>
      <c r="L658" s="250">
        <f>_xlfn.RANK.EQ(K658,K$9:K$1214,0)</f>
        <v>650</v>
      </c>
      <c r="M658" s="248" t="s">
        <v>23</v>
      </c>
    </row>
    <row r="659" s="241" customFormat="1" ht="23.25" customHeight="1" spans="1:13">
      <c r="A659" s="248">
        <v>651</v>
      </c>
      <c r="B659" s="248" t="s">
        <v>59</v>
      </c>
      <c r="C659" s="248" t="s">
        <v>1388</v>
      </c>
      <c r="D659" s="248" t="s">
        <v>1389</v>
      </c>
      <c r="E659" s="248">
        <v>74.76</v>
      </c>
      <c r="F659" s="249">
        <f>(E659-50)/10</f>
        <v>2.476</v>
      </c>
      <c r="G659" s="250">
        <f>_xlfn.RANK.EQ(E659,E$9:E$1214,0)</f>
        <v>598</v>
      </c>
      <c r="H659" s="251">
        <v>70</v>
      </c>
      <c r="I659" s="251">
        <v>74.76</v>
      </c>
      <c r="J659" s="251">
        <v>62.85</v>
      </c>
      <c r="K659" s="251">
        <f>H659*0.2+I659*0.7+J659*0.1</f>
        <v>72.617</v>
      </c>
      <c r="L659" s="250">
        <f>_xlfn.RANK.EQ(K659,K$9:K$1214,0)</f>
        <v>651</v>
      </c>
      <c r="M659" s="248" t="s">
        <v>23</v>
      </c>
    </row>
    <row r="660" s="241" customFormat="1" ht="23.25" customHeight="1" spans="1:13">
      <c r="A660" s="248">
        <v>652</v>
      </c>
      <c r="B660" s="248" t="s">
        <v>84</v>
      </c>
      <c r="C660" s="248" t="s">
        <v>1390</v>
      </c>
      <c r="D660" s="248" t="s">
        <v>1391</v>
      </c>
      <c r="E660" s="248">
        <v>74.88</v>
      </c>
      <c r="F660" s="249">
        <f>(E660-50)/10</f>
        <v>2.488</v>
      </c>
      <c r="G660" s="250">
        <f>_xlfn.RANK.EQ(E660,E$9:E$1214,0)</f>
        <v>588</v>
      </c>
      <c r="H660" s="251">
        <v>70</v>
      </c>
      <c r="I660" s="251">
        <v>74.88</v>
      </c>
      <c r="J660" s="251">
        <v>62</v>
      </c>
      <c r="K660" s="251">
        <f>H660*0.2+I660*0.7+J660*0.1</f>
        <v>72.616</v>
      </c>
      <c r="L660" s="250">
        <f>_xlfn.RANK.EQ(K660,K$9:K$1214,0)</f>
        <v>652</v>
      </c>
      <c r="M660" s="248" t="s">
        <v>23</v>
      </c>
    </row>
    <row r="661" s="241" customFormat="1" ht="23.25" customHeight="1" spans="1:13">
      <c r="A661" s="248">
        <v>653</v>
      </c>
      <c r="B661" s="248" t="s">
        <v>229</v>
      </c>
      <c r="C661" s="259" t="s">
        <v>1392</v>
      </c>
      <c r="D661" s="248" t="s">
        <v>1393</v>
      </c>
      <c r="E661" s="248">
        <v>74.49</v>
      </c>
      <c r="F661" s="249">
        <f>(E661-50)/10</f>
        <v>2.449</v>
      </c>
      <c r="G661" s="250">
        <f>_xlfn.RANK.EQ(E661,E$9:E$1214,0)</f>
        <v>621</v>
      </c>
      <c r="H661" s="251">
        <v>70</v>
      </c>
      <c r="I661" s="251">
        <v>74.49</v>
      </c>
      <c r="J661" s="251">
        <v>64.35</v>
      </c>
      <c r="K661" s="251">
        <f>H661*0.2+I661*0.7+J661*0.1</f>
        <v>72.578</v>
      </c>
      <c r="L661" s="250">
        <f>_xlfn.RANK.EQ(K661,K$9:K$1214,0)</f>
        <v>653</v>
      </c>
      <c r="M661" s="248" t="s">
        <v>23</v>
      </c>
    </row>
    <row r="662" s="241" customFormat="1" ht="23.25" customHeight="1" spans="1:13">
      <c r="A662" s="248">
        <v>654</v>
      </c>
      <c r="B662" s="248" t="s">
        <v>222</v>
      </c>
      <c r="C662" s="259" t="s">
        <v>1394</v>
      </c>
      <c r="D662" s="248" t="s">
        <v>1395</v>
      </c>
      <c r="E662" s="248">
        <v>73.51</v>
      </c>
      <c r="F662" s="249">
        <f>(E662-50)/10</f>
        <v>2.351</v>
      </c>
      <c r="G662" s="250">
        <f>_xlfn.RANK.EQ(E662,E$9:E$1214,0)</f>
        <v>693</v>
      </c>
      <c r="H662" s="251">
        <v>74</v>
      </c>
      <c r="I662" s="251">
        <v>73.51</v>
      </c>
      <c r="J662" s="251">
        <v>63.1</v>
      </c>
      <c r="K662" s="251">
        <f>H662*0.2+I662*0.7+J662*0.1</f>
        <v>72.567</v>
      </c>
      <c r="L662" s="250">
        <f>_xlfn.RANK.EQ(K662,K$9:K$1214,0)</f>
        <v>654</v>
      </c>
      <c r="M662" s="248" t="s">
        <v>23</v>
      </c>
    </row>
    <row r="663" s="241" customFormat="1" ht="23.25" customHeight="1" spans="1:13">
      <c r="A663" s="248">
        <v>655</v>
      </c>
      <c r="B663" s="248" t="s">
        <v>356</v>
      </c>
      <c r="C663" s="248" t="s">
        <v>1396</v>
      </c>
      <c r="D663" s="248" t="s">
        <v>1397</v>
      </c>
      <c r="E663" s="248">
        <v>74.02</v>
      </c>
      <c r="F663" s="249">
        <f>(E663-50)/10</f>
        <v>2.402</v>
      </c>
      <c r="G663" s="250">
        <f>_xlfn.RANK.EQ(E663,E$9:E$1214,0)</f>
        <v>660</v>
      </c>
      <c r="H663" s="251">
        <v>73</v>
      </c>
      <c r="I663" s="251">
        <v>74.02</v>
      </c>
      <c r="J663" s="251">
        <v>61.5</v>
      </c>
      <c r="K663" s="251">
        <f>H663*0.2+I663*0.7+J663*0.1</f>
        <v>72.564</v>
      </c>
      <c r="L663" s="250">
        <f>_xlfn.RANK.EQ(K663,K$9:K$1214,0)</f>
        <v>655</v>
      </c>
      <c r="M663" s="248" t="s">
        <v>23</v>
      </c>
    </row>
    <row r="664" s="241" customFormat="1" ht="23.25" customHeight="1" spans="1:13">
      <c r="A664" s="248">
        <v>656</v>
      </c>
      <c r="B664" s="248" t="s">
        <v>48</v>
      </c>
      <c r="C664" s="248" t="s">
        <v>1398</v>
      </c>
      <c r="D664" s="248" t="s">
        <v>1399</v>
      </c>
      <c r="E664" s="248">
        <v>74.7</v>
      </c>
      <c r="F664" s="249">
        <f>(E664-50)/10</f>
        <v>2.47</v>
      </c>
      <c r="G664" s="250">
        <f>_xlfn.RANK.EQ(E664,E$9:E$1214,0)</f>
        <v>603</v>
      </c>
      <c r="H664" s="251">
        <v>70</v>
      </c>
      <c r="I664" s="251">
        <v>74.7</v>
      </c>
      <c r="J664" s="251">
        <v>62.7</v>
      </c>
      <c r="K664" s="251">
        <f>H664*0.2+I664*0.7+J664*0.1</f>
        <v>72.56</v>
      </c>
      <c r="L664" s="250">
        <f>_xlfn.RANK.EQ(K664,K$9:K$1214,0)</f>
        <v>656</v>
      </c>
      <c r="M664" s="248" t="s">
        <v>23</v>
      </c>
    </row>
    <row r="665" s="241" customFormat="1" ht="23.25" customHeight="1" spans="1:13">
      <c r="A665" s="248">
        <v>657</v>
      </c>
      <c r="B665" s="248" t="s">
        <v>229</v>
      </c>
      <c r="C665" s="248" t="s">
        <v>1400</v>
      </c>
      <c r="D665" s="248" t="s">
        <v>1401</v>
      </c>
      <c r="E665" s="248">
        <v>75.04</v>
      </c>
      <c r="F665" s="249">
        <f>(E665-50)/10</f>
        <v>2.504</v>
      </c>
      <c r="G665" s="250">
        <f>_xlfn.RANK.EQ(E665,E$9:E$1214,0)</f>
        <v>570</v>
      </c>
      <c r="H665" s="251">
        <v>70</v>
      </c>
      <c r="I665" s="251">
        <v>75.04</v>
      </c>
      <c r="J665" s="251">
        <v>60.3</v>
      </c>
      <c r="K665" s="251">
        <f>H665*0.2+I665*0.7+J665*0.1</f>
        <v>72.558</v>
      </c>
      <c r="L665" s="250">
        <f>_xlfn.RANK.EQ(K665,K$9:K$1214,0)</f>
        <v>657</v>
      </c>
      <c r="M665" s="248" t="s">
        <v>23</v>
      </c>
    </row>
    <row r="666" s="241" customFormat="1" ht="23.25" customHeight="1" spans="1:13">
      <c r="A666" s="248">
        <v>658</v>
      </c>
      <c r="B666" s="248" t="s">
        <v>36</v>
      </c>
      <c r="C666" s="248" t="s">
        <v>1402</v>
      </c>
      <c r="D666" s="248" t="s">
        <v>1403</v>
      </c>
      <c r="E666" s="248">
        <v>74.48</v>
      </c>
      <c r="F666" s="249">
        <f>(E666-50)/10</f>
        <v>2.448</v>
      </c>
      <c r="G666" s="250">
        <f>_xlfn.RANK.EQ(E666,E$9:E$1214,0)</f>
        <v>623</v>
      </c>
      <c r="H666" s="251">
        <v>70</v>
      </c>
      <c r="I666" s="251">
        <v>74.48</v>
      </c>
      <c r="J666" s="251">
        <v>64.07</v>
      </c>
      <c r="K666" s="251">
        <f>H666*0.2+I666*0.7+J666*0.1</f>
        <v>72.543</v>
      </c>
      <c r="L666" s="250">
        <f>_xlfn.RANK.EQ(K666,K$9:K$1214,0)</f>
        <v>658</v>
      </c>
      <c r="M666" s="248" t="s">
        <v>23</v>
      </c>
    </row>
    <row r="667" s="241" customFormat="1" ht="23.25" customHeight="1" spans="1:13">
      <c r="A667" s="248">
        <v>659</v>
      </c>
      <c r="B667" s="248" t="s">
        <v>195</v>
      </c>
      <c r="C667" s="248" t="s">
        <v>1404</v>
      </c>
      <c r="D667" s="248" t="s">
        <v>1405</v>
      </c>
      <c r="E667" s="248">
        <v>74.49</v>
      </c>
      <c r="F667" s="249">
        <f>(E667-50)/10</f>
        <v>2.449</v>
      </c>
      <c r="G667" s="250">
        <f>_xlfn.RANK.EQ(E667,E$9:E$1214,0)</f>
        <v>621</v>
      </c>
      <c r="H667" s="251">
        <v>70</v>
      </c>
      <c r="I667" s="251">
        <v>74.49</v>
      </c>
      <c r="J667" s="251">
        <v>63.75</v>
      </c>
      <c r="K667" s="251">
        <f>H667*0.2+I667*0.7+J667*0.1</f>
        <v>72.518</v>
      </c>
      <c r="L667" s="250">
        <f>_xlfn.RANK.EQ(K667,K$9:K$1214,0)</f>
        <v>659</v>
      </c>
      <c r="M667" s="248" t="s">
        <v>23</v>
      </c>
    </row>
    <row r="668" s="241" customFormat="1" ht="23.25" customHeight="1" spans="1:13">
      <c r="A668" s="248">
        <v>660</v>
      </c>
      <c r="B668" s="248" t="s">
        <v>141</v>
      </c>
      <c r="C668" s="248" t="s">
        <v>1406</v>
      </c>
      <c r="D668" s="248" t="s">
        <v>1407</v>
      </c>
      <c r="E668" s="248">
        <v>74.69</v>
      </c>
      <c r="F668" s="249">
        <f>(E668-50)/10</f>
        <v>2.469</v>
      </c>
      <c r="G668" s="250">
        <f>_xlfn.RANK.EQ(E668,E$9:E$1214,0)</f>
        <v>607</v>
      </c>
      <c r="H668" s="251">
        <v>70</v>
      </c>
      <c r="I668" s="251">
        <v>74.69</v>
      </c>
      <c r="J668" s="251">
        <v>62.3</v>
      </c>
      <c r="K668" s="251">
        <f>H668*0.2+I668*0.7+J668*0.1</f>
        <v>72.513</v>
      </c>
      <c r="L668" s="250">
        <f>_xlfn.RANK.EQ(K668,K$9:K$1214,0)</f>
        <v>660</v>
      </c>
      <c r="M668" s="248" t="s">
        <v>23</v>
      </c>
    </row>
    <row r="669" s="241" customFormat="1" ht="23.25" customHeight="1" spans="1:13">
      <c r="A669" s="248">
        <v>661</v>
      </c>
      <c r="B669" s="248" t="s">
        <v>72</v>
      </c>
      <c r="C669" s="248" t="s">
        <v>1408</v>
      </c>
      <c r="D669" s="248" t="s">
        <v>1409</v>
      </c>
      <c r="E669" s="248">
        <v>74.08</v>
      </c>
      <c r="F669" s="249">
        <f>(E669-50)/10</f>
        <v>2.408</v>
      </c>
      <c r="G669" s="250">
        <f>_xlfn.RANK.EQ(E669,E$9:E$1214,0)</f>
        <v>651</v>
      </c>
      <c r="H669" s="251">
        <v>72</v>
      </c>
      <c r="I669" s="251">
        <v>74.08</v>
      </c>
      <c r="J669" s="251">
        <v>62.55</v>
      </c>
      <c r="K669" s="251">
        <f>H669*0.2+I669*0.7+J669*0.1</f>
        <v>72.511</v>
      </c>
      <c r="L669" s="250">
        <f>_xlfn.RANK.EQ(K669,K$9:K$1214,0)</f>
        <v>661</v>
      </c>
      <c r="M669" s="248" t="s">
        <v>23</v>
      </c>
    </row>
    <row r="670" s="241" customFormat="1" ht="23.25" customHeight="1" spans="1:13">
      <c r="A670" s="248">
        <v>662</v>
      </c>
      <c r="B670" s="248" t="s">
        <v>30</v>
      </c>
      <c r="C670" s="248" t="s">
        <v>1410</v>
      </c>
      <c r="D670" s="248" t="s">
        <v>1411</v>
      </c>
      <c r="E670" s="248">
        <v>74.58</v>
      </c>
      <c r="F670" s="249">
        <f>(E670-50)/10</f>
        <v>2.458</v>
      </c>
      <c r="G670" s="250">
        <f>_xlfn.RANK.EQ(E670,E$9:E$1214,0)</f>
        <v>614</v>
      </c>
      <c r="H670" s="251">
        <v>70</v>
      </c>
      <c r="I670" s="251">
        <v>74.58</v>
      </c>
      <c r="J670" s="251">
        <v>63</v>
      </c>
      <c r="K670" s="251">
        <f>H670*0.2+I670*0.7+J670*0.1</f>
        <v>72.506</v>
      </c>
      <c r="L670" s="250">
        <f>_xlfn.RANK.EQ(K670,K$9:K$1214,0)</f>
        <v>662</v>
      </c>
      <c r="M670" s="248" t="s">
        <v>23</v>
      </c>
    </row>
    <row r="671" s="241" customFormat="1" ht="23.25" customHeight="1" spans="1:13">
      <c r="A671" s="248">
        <v>663</v>
      </c>
      <c r="B671" s="248" t="s">
        <v>39</v>
      </c>
      <c r="C671" s="248" t="s">
        <v>1412</v>
      </c>
      <c r="D671" s="248" t="s">
        <v>1413</v>
      </c>
      <c r="E671" s="248">
        <v>74.7</v>
      </c>
      <c r="F671" s="249">
        <f>(E671-50)/10</f>
        <v>2.47</v>
      </c>
      <c r="G671" s="250">
        <f>_xlfn.RANK.EQ(E671,E$9:E$1214,0)</f>
        <v>603</v>
      </c>
      <c r="H671" s="251">
        <v>70</v>
      </c>
      <c r="I671" s="251">
        <v>74.7</v>
      </c>
      <c r="J671" s="251">
        <v>62.1</v>
      </c>
      <c r="K671" s="251">
        <f>H671*0.2+I671*0.7+J671*0.1</f>
        <v>72.5</v>
      </c>
      <c r="L671" s="250">
        <f>_xlfn.RANK.EQ(K671,K$9:K$1214,0)</f>
        <v>663</v>
      </c>
      <c r="M671" s="248" t="s">
        <v>23</v>
      </c>
    </row>
    <row r="672" s="241" customFormat="1" ht="23.25" customHeight="1" spans="1:13">
      <c r="A672" s="248">
        <v>664</v>
      </c>
      <c r="B672" s="248" t="s">
        <v>146</v>
      </c>
      <c r="C672" s="248" t="s">
        <v>1414</v>
      </c>
      <c r="D672" s="248" t="s">
        <v>1415</v>
      </c>
      <c r="E672" s="248">
        <v>74.65</v>
      </c>
      <c r="F672" s="249">
        <f>(E672-50)/10</f>
        <v>2.465</v>
      </c>
      <c r="G672" s="250">
        <f>_xlfn.RANK.EQ(E672,E$9:E$1214,0)</f>
        <v>611</v>
      </c>
      <c r="H672" s="251">
        <v>70</v>
      </c>
      <c r="I672" s="251">
        <v>74.65</v>
      </c>
      <c r="J672" s="251">
        <v>62.45</v>
      </c>
      <c r="K672" s="251">
        <f>H672*0.2+I672*0.7+J672*0.1</f>
        <v>72.5</v>
      </c>
      <c r="L672" s="250">
        <f>_xlfn.RANK.EQ(K672,K$9:K$1214,0)</f>
        <v>663</v>
      </c>
      <c r="M672" s="248" t="s">
        <v>23</v>
      </c>
    </row>
    <row r="673" s="241" customFormat="1" ht="23.25" customHeight="1" spans="1:13">
      <c r="A673" s="248">
        <v>665</v>
      </c>
      <c r="B673" s="248" t="s">
        <v>24</v>
      </c>
      <c r="C673" s="248" t="s">
        <v>1416</v>
      </c>
      <c r="D673" s="248" t="s">
        <v>1417</v>
      </c>
      <c r="E673" s="248">
        <v>74.61</v>
      </c>
      <c r="F673" s="249">
        <f>(E673-50)/10</f>
        <v>2.461</v>
      </c>
      <c r="G673" s="250">
        <f>_xlfn.RANK.EQ(E673,E$9:E$1214,0)</f>
        <v>612</v>
      </c>
      <c r="H673" s="251">
        <v>70</v>
      </c>
      <c r="I673" s="251">
        <v>74.61</v>
      </c>
      <c r="J673" s="251">
        <v>62.7</v>
      </c>
      <c r="K673" s="251">
        <f>H673*0.2+I673*0.7+J673*0.1</f>
        <v>72.497</v>
      </c>
      <c r="L673" s="250">
        <f>_xlfn.RANK.EQ(K673,K$9:K$1214,0)</f>
        <v>665</v>
      </c>
      <c r="M673" s="248" t="s">
        <v>23</v>
      </c>
    </row>
    <row r="674" s="241" customFormat="1" ht="23.25" customHeight="1" spans="1:13">
      <c r="A674" s="248">
        <v>666</v>
      </c>
      <c r="B674" s="248" t="s">
        <v>195</v>
      </c>
      <c r="C674" s="248" t="s">
        <v>1418</v>
      </c>
      <c r="D674" s="248" t="s">
        <v>1419</v>
      </c>
      <c r="E674" s="248">
        <v>74.74</v>
      </c>
      <c r="F674" s="249">
        <f>(E674-50)/10</f>
        <v>2.474</v>
      </c>
      <c r="G674" s="250">
        <f>_xlfn.RANK.EQ(E674,E$9:E$1214,0)</f>
        <v>599</v>
      </c>
      <c r="H674" s="251">
        <v>70</v>
      </c>
      <c r="I674" s="251">
        <v>74.74</v>
      </c>
      <c r="J674" s="251">
        <v>61.75</v>
      </c>
      <c r="K674" s="251">
        <f>H674*0.2+I674*0.7+J674*0.1</f>
        <v>72.493</v>
      </c>
      <c r="L674" s="250">
        <f>_xlfn.RANK.EQ(K674,K$9:K$1214,0)</f>
        <v>666</v>
      </c>
      <c r="M674" s="248" t="s">
        <v>23</v>
      </c>
    </row>
    <row r="675" s="241" customFormat="1" ht="23.25" customHeight="1" spans="1:13">
      <c r="A675" s="248">
        <v>667</v>
      </c>
      <c r="B675" s="248" t="s">
        <v>138</v>
      </c>
      <c r="C675" s="248" t="s">
        <v>1420</v>
      </c>
      <c r="D675" s="248" t="s">
        <v>1421</v>
      </c>
      <c r="E675" s="248">
        <v>74.71</v>
      </c>
      <c r="F675" s="249">
        <f>(E675-50)/10</f>
        <v>2.471</v>
      </c>
      <c r="G675" s="250">
        <f>_xlfn.RANK.EQ(E675,E$9:E$1214,0)</f>
        <v>601</v>
      </c>
      <c r="H675" s="251">
        <v>70</v>
      </c>
      <c r="I675" s="251">
        <v>74.71</v>
      </c>
      <c r="J675" s="251">
        <v>61.9</v>
      </c>
      <c r="K675" s="251">
        <f>H675*0.2+I675*0.7+J675*0.1</f>
        <v>72.487</v>
      </c>
      <c r="L675" s="250">
        <f>_xlfn.RANK.EQ(K675,K$9:K$1214,0)</f>
        <v>667</v>
      </c>
      <c r="M675" s="248" t="s">
        <v>23</v>
      </c>
    </row>
    <row r="676" s="241" customFormat="1" ht="23.25" customHeight="1" spans="1:13">
      <c r="A676" s="248">
        <v>668</v>
      </c>
      <c r="B676" s="248" t="s">
        <v>24</v>
      </c>
      <c r="C676" s="248" t="s">
        <v>1422</v>
      </c>
      <c r="D676" s="248" t="s">
        <v>1423</v>
      </c>
      <c r="E676" s="248">
        <v>74.69</v>
      </c>
      <c r="F676" s="249">
        <f>(E676-50)/10</f>
        <v>2.469</v>
      </c>
      <c r="G676" s="250">
        <f>_xlfn.RANK.EQ(E676,E$9:E$1214,0)</f>
        <v>607</v>
      </c>
      <c r="H676" s="251">
        <v>70</v>
      </c>
      <c r="I676" s="251">
        <v>74.69</v>
      </c>
      <c r="J676" s="251">
        <v>62</v>
      </c>
      <c r="K676" s="251">
        <f>H676*0.2+I676*0.7+J676*0.1</f>
        <v>72.483</v>
      </c>
      <c r="L676" s="250">
        <f>_xlfn.RANK.EQ(K676,K$9:K$1214,0)</f>
        <v>668</v>
      </c>
      <c r="M676" s="248" t="s">
        <v>23</v>
      </c>
    </row>
    <row r="677" s="241" customFormat="1" ht="23.25" customHeight="1" spans="1:13">
      <c r="A677" s="248">
        <v>669</v>
      </c>
      <c r="B677" s="248" t="s">
        <v>184</v>
      </c>
      <c r="C677" s="248" t="s">
        <v>1424</v>
      </c>
      <c r="D677" s="248" t="s">
        <v>1425</v>
      </c>
      <c r="E677" s="248">
        <v>74.71</v>
      </c>
      <c r="F677" s="249">
        <f>(E677-50)/10</f>
        <v>2.471</v>
      </c>
      <c r="G677" s="250">
        <f>_xlfn.RANK.EQ(E677,E$9:E$1214,0)</f>
        <v>601</v>
      </c>
      <c r="H677" s="251">
        <v>70</v>
      </c>
      <c r="I677" s="251">
        <v>74.71</v>
      </c>
      <c r="J677" s="251">
        <v>61.75</v>
      </c>
      <c r="K677" s="251">
        <f>H677*0.2+I677*0.7+J677*0.1</f>
        <v>72.472</v>
      </c>
      <c r="L677" s="250">
        <f>_xlfn.RANK.EQ(K677,K$9:K$1214,0)</f>
        <v>669</v>
      </c>
      <c r="M677" s="248" t="s">
        <v>23</v>
      </c>
    </row>
    <row r="678" s="241" customFormat="1" ht="23.25" customHeight="1" spans="1:13">
      <c r="A678" s="248">
        <v>670</v>
      </c>
      <c r="B678" s="248" t="s">
        <v>255</v>
      </c>
      <c r="C678" s="248" t="s">
        <v>1426</v>
      </c>
      <c r="D678" s="248" t="s">
        <v>1427</v>
      </c>
      <c r="E678" s="248">
        <v>74.21</v>
      </c>
      <c r="F678" s="249">
        <f>(E678-50)/10</f>
        <v>2.421</v>
      </c>
      <c r="G678" s="250">
        <f>_xlfn.RANK.EQ(E678,E$9:E$1214,0)</f>
        <v>643</v>
      </c>
      <c r="H678" s="251">
        <v>72</v>
      </c>
      <c r="I678" s="251">
        <v>74.21</v>
      </c>
      <c r="J678" s="251">
        <v>61.15</v>
      </c>
      <c r="K678" s="251">
        <f>H678*0.2+I678*0.7+J678*0.1</f>
        <v>72.462</v>
      </c>
      <c r="L678" s="250">
        <f>_xlfn.RANK.EQ(K678,K$9:K$1214,0)</f>
        <v>670</v>
      </c>
      <c r="M678" s="248" t="s">
        <v>23</v>
      </c>
    </row>
    <row r="679" s="241" customFormat="1" ht="23.25" customHeight="1" spans="1:13">
      <c r="A679" s="248">
        <v>671</v>
      </c>
      <c r="B679" s="248" t="s">
        <v>112</v>
      </c>
      <c r="C679" s="248" t="s">
        <v>1428</v>
      </c>
      <c r="D679" s="248" t="s">
        <v>1429</v>
      </c>
      <c r="E679" s="248">
        <v>74.5</v>
      </c>
      <c r="F679" s="249">
        <f>(E679-50)/10</f>
        <v>2.45</v>
      </c>
      <c r="G679" s="250">
        <f>_xlfn.RANK.EQ(E679,E$9:E$1214,0)</f>
        <v>620</v>
      </c>
      <c r="H679" s="251">
        <v>70</v>
      </c>
      <c r="I679" s="251">
        <v>74.5</v>
      </c>
      <c r="J679" s="251">
        <v>63.1</v>
      </c>
      <c r="K679" s="251">
        <f>H679*0.2+I679*0.7+J679*0.1</f>
        <v>72.46</v>
      </c>
      <c r="L679" s="250">
        <f>_xlfn.RANK.EQ(K679,K$9:K$1214,0)</f>
        <v>671</v>
      </c>
      <c r="M679" s="248" t="s">
        <v>23</v>
      </c>
    </row>
    <row r="680" s="241" customFormat="1" ht="23.25" customHeight="1" spans="1:13">
      <c r="A680" s="248">
        <v>672</v>
      </c>
      <c r="B680" s="248" t="s">
        <v>141</v>
      </c>
      <c r="C680" s="248" t="s">
        <v>1430</v>
      </c>
      <c r="D680" s="248" t="s">
        <v>1431</v>
      </c>
      <c r="E680" s="248">
        <v>74.44</v>
      </c>
      <c r="F680" s="249">
        <f>(E680-50)/10</f>
        <v>2.444</v>
      </c>
      <c r="G680" s="250">
        <f>_xlfn.RANK.EQ(E680,E$9:E$1214,0)</f>
        <v>627</v>
      </c>
      <c r="H680" s="251">
        <v>71</v>
      </c>
      <c r="I680" s="251">
        <v>74.44</v>
      </c>
      <c r="J680" s="251">
        <v>61.5</v>
      </c>
      <c r="K680" s="251">
        <f>H680*0.2+I680*0.7+J680*0.1</f>
        <v>72.458</v>
      </c>
      <c r="L680" s="250">
        <f>_xlfn.RANK.EQ(K680,K$9:K$1214,0)</f>
        <v>672</v>
      </c>
      <c r="M680" s="248" t="s">
        <v>23</v>
      </c>
    </row>
    <row r="681" s="241" customFormat="1" ht="23.25" customHeight="1" spans="1:13">
      <c r="A681" s="248">
        <v>673</v>
      </c>
      <c r="B681" s="248" t="s">
        <v>51</v>
      </c>
      <c r="C681" s="248" t="s">
        <v>1432</v>
      </c>
      <c r="D681" s="248" t="s">
        <v>1433</v>
      </c>
      <c r="E681" s="248">
        <v>74.42</v>
      </c>
      <c r="F681" s="249">
        <f>(E681-50)/10</f>
        <v>2.442</v>
      </c>
      <c r="G681" s="250">
        <f>_xlfn.RANK.EQ(E681,E$9:E$1214,0)</f>
        <v>628</v>
      </c>
      <c r="H681" s="251">
        <v>70</v>
      </c>
      <c r="I681" s="251">
        <v>74.42</v>
      </c>
      <c r="J681" s="251">
        <v>63.6</v>
      </c>
      <c r="K681" s="251">
        <f>H681*0.2+I681*0.7+J681*0.1</f>
        <v>72.454</v>
      </c>
      <c r="L681" s="250">
        <f>_xlfn.RANK.EQ(K681,K$9:K$1214,0)</f>
        <v>673</v>
      </c>
      <c r="M681" s="248" t="s">
        <v>23</v>
      </c>
    </row>
    <row r="682" s="241" customFormat="1" ht="23.25" customHeight="1" spans="1:13">
      <c r="A682" s="248">
        <v>674</v>
      </c>
      <c r="B682" s="250" t="s">
        <v>33</v>
      </c>
      <c r="C682" s="250" t="s">
        <v>1434</v>
      </c>
      <c r="D682" s="250" t="s">
        <v>1435</v>
      </c>
      <c r="E682" s="248">
        <v>73.04</v>
      </c>
      <c r="F682" s="249">
        <f>(E682-50)/10</f>
        <v>2.304</v>
      </c>
      <c r="G682" s="250">
        <f>_xlfn.RANK.EQ(E682,E$9:E$1214,0)</f>
        <v>728</v>
      </c>
      <c r="H682" s="255">
        <v>70</v>
      </c>
      <c r="I682" s="255">
        <v>73.04</v>
      </c>
      <c r="J682" s="255">
        <v>73.04</v>
      </c>
      <c r="K682" s="251">
        <f>H682*0.2+I682*0.7+J682*0.1</f>
        <v>72.432</v>
      </c>
      <c r="L682" s="250">
        <f>_xlfn.RANK.EQ(K682,K$9:K$1214,0)</f>
        <v>674</v>
      </c>
      <c r="M682" s="248" t="s">
        <v>23</v>
      </c>
    </row>
    <row r="683" s="241" customFormat="1" ht="23.25" customHeight="1" spans="1:13">
      <c r="A683" s="248">
        <v>675</v>
      </c>
      <c r="B683" s="250" t="s">
        <v>66</v>
      </c>
      <c r="C683" s="250" t="s">
        <v>1436</v>
      </c>
      <c r="D683" s="250" t="s">
        <v>1437</v>
      </c>
      <c r="E683" s="248">
        <v>74.58</v>
      </c>
      <c r="F683" s="249">
        <f>(E683-50)/10</f>
        <v>2.458</v>
      </c>
      <c r="G683" s="250">
        <f>_xlfn.RANK.EQ(E683,E$9:E$1214,0)</f>
        <v>614</v>
      </c>
      <c r="H683" s="255">
        <v>70</v>
      </c>
      <c r="I683" s="255">
        <v>74.58</v>
      </c>
      <c r="J683" s="255">
        <v>62.25</v>
      </c>
      <c r="K683" s="251">
        <f>H683*0.2+I683*0.7+J683*0.1</f>
        <v>72.431</v>
      </c>
      <c r="L683" s="250">
        <f>_xlfn.RANK.EQ(K683,K$9:K$1214,0)</f>
        <v>675</v>
      </c>
      <c r="M683" s="248" t="s">
        <v>23</v>
      </c>
    </row>
    <row r="684" s="241" customFormat="1" ht="23.25" customHeight="1" spans="1:13">
      <c r="A684" s="248">
        <v>676</v>
      </c>
      <c r="B684" s="248" t="s">
        <v>121</v>
      </c>
      <c r="C684" s="248" t="s">
        <v>1438</v>
      </c>
      <c r="D684" s="248" t="s">
        <v>1439</v>
      </c>
      <c r="E684" s="248">
        <v>74.25</v>
      </c>
      <c r="F684" s="249">
        <f>(E684-50)/10</f>
        <v>2.425</v>
      </c>
      <c r="G684" s="250">
        <f>_xlfn.RANK.EQ(E684,E$9:E$1214,0)</f>
        <v>639</v>
      </c>
      <c r="H684" s="251">
        <v>70</v>
      </c>
      <c r="I684" s="251">
        <v>74.25</v>
      </c>
      <c r="J684" s="251">
        <v>64.55</v>
      </c>
      <c r="K684" s="251">
        <f>H684*0.2+I684*0.7+J684*0.1</f>
        <v>72.43</v>
      </c>
      <c r="L684" s="250">
        <f>_xlfn.RANK.EQ(K684,K$9:K$1214,0)</f>
        <v>676</v>
      </c>
      <c r="M684" s="248" t="s">
        <v>23</v>
      </c>
    </row>
    <row r="685" s="241" customFormat="1" ht="23.25" customHeight="1" spans="1:13">
      <c r="A685" s="248">
        <v>677</v>
      </c>
      <c r="B685" s="248" t="s">
        <v>255</v>
      </c>
      <c r="C685" s="248" t="s">
        <v>1440</v>
      </c>
      <c r="D685" s="248" t="s">
        <v>1441</v>
      </c>
      <c r="E685" s="248">
        <v>74.51</v>
      </c>
      <c r="F685" s="249">
        <f>(E685-50)/10</f>
        <v>2.451</v>
      </c>
      <c r="G685" s="250">
        <f>_xlfn.RANK.EQ(E685,E$9:E$1214,0)</f>
        <v>619</v>
      </c>
      <c r="H685" s="251">
        <v>70</v>
      </c>
      <c r="I685" s="251">
        <v>74.51</v>
      </c>
      <c r="J685" s="251">
        <v>62.55</v>
      </c>
      <c r="K685" s="251">
        <f>H685*0.2+I685*0.7+J685*0.1</f>
        <v>72.412</v>
      </c>
      <c r="L685" s="250">
        <f>_xlfn.RANK.EQ(K685,K$9:K$1214,0)</f>
        <v>677</v>
      </c>
      <c r="M685" s="248" t="s">
        <v>23</v>
      </c>
    </row>
    <row r="686" s="241" customFormat="1" ht="23.25" customHeight="1" spans="1:13">
      <c r="A686" s="248">
        <v>678</v>
      </c>
      <c r="B686" s="250" t="s">
        <v>66</v>
      </c>
      <c r="C686" s="250" t="s">
        <v>1442</v>
      </c>
      <c r="D686" s="250" t="s">
        <v>1443</v>
      </c>
      <c r="E686" s="248">
        <v>74.46</v>
      </c>
      <c r="F686" s="249">
        <f>(E686-50)/10</f>
        <v>2.446</v>
      </c>
      <c r="G686" s="250">
        <f>_xlfn.RANK.EQ(E686,E$9:E$1214,0)</f>
        <v>624</v>
      </c>
      <c r="H686" s="255">
        <v>70</v>
      </c>
      <c r="I686" s="255">
        <v>74.46</v>
      </c>
      <c r="J686" s="255">
        <v>62.8</v>
      </c>
      <c r="K686" s="251">
        <f>H686*0.2+I686*0.7+J686*0.1</f>
        <v>72.402</v>
      </c>
      <c r="L686" s="250">
        <f>_xlfn.RANK.EQ(K686,K$9:K$1214,0)</f>
        <v>678</v>
      </c>
      <c r="M686" s="248" t="s">
        <v>23</v>
      </c>
    </row>
    <row r="687" s="241" customFormat="1" ht="23.25" customHeight="1" spans="1:13">
      <c r="A687" s="248">
        <v>679</v>
      </c>
      <c r="B687" s="248" t="s">
        <v>242</v>
      </c>
      <c r="C687" s="248" t="s">
        <v>1444</v>
      </c>
      <c r="D687" s="248" t="s">
        <v>1445</v>
      </c>
      <c r="E687" s="248">
        <v>74.55</v>
      </c>
      <c r="F687" s="249">
        <f>(E687-50)/10</f>
        <v>2.455</v>
      </c>
      <c r="G687" s="250">
        <f>_xlfn.RANK.EQ(E687,E$9:E$1214,0)</f>
        <v>617</v>
      </c>
      <c r="H687" s="251">
        <v>70</v>
      </c>
      <c r="I687" s="251">
        <v>74.55</v>
      </c>
      <c r="J687" s="251">
        <v>62.1</v>
      </c>
      <c r="K687" s="251">
        <f>H687*0.2+I687*0.7+J687*0.1</f>
        <v>72.395</v>
      </c>
      <c r="L687" s="250">
        <f>_xlfn.RANK.EQ(K687,K$9:K$1214,0)</f>
        <v>679</v>
      </c>
      <c r="M687" s="248" t="s">
        <v>23</v>
      </c>
    </row>
    <row r="688" s="241" customFormat="1" ht="23.25" customHeight="1" spans="1:13">
      <c r="A688" s="248">
        <v>680</v>
      </c>
      <c r="B688" s="248" t="s">
        <v>24</v>
      </c>
      <c r="C688" s="248" t="s">
        <v>1446</v>
      </c>
      <c r="D688" s="248" t="s">
        <v>1447</v>
      </c>
      <c r="E688" s="248">
        <v>74.61</v>
      </c>
      <c r="F688" s="249">
        <f>(E688-50)/10</f>
        <v>2.461</v>
      </c>
      <c r="G688" s="250">
        <f>_xlfn.RANK.EQ(E688,E$9:E$1214,0)</f>
        <v>612</v>
      </c>
      <c r="H688" s="251">
        <v>70</v>
      </c>
      <c r="I688" s="251">
        <v>74.61</v>
      </c>
      <c r="J688" s="251">
        <v>61.6</v>
      </c>
      <c r="K688" s="251">
        <f>H688*0.2+I688*0.7+J688*0.1</f>
        <v>72.387</v>
      </c>
      <c r="L688" s="250">
        <f>_xlfn.RANK.EQ(K688,K$9:K$1214,0)</f>
        <v>680</v>
      </c>
      <c r="M688" s="248" t="s">
        <v>23</v>
      </c>
    </row>
    <row r="689" s="241" customFormat="1" ht="23.25" customHeight="1" spans="1:13">
      <c r="A689" s="248">
        <v>681</v>
      </c>
      <c r="B689" s="248" t="s">
        <v>222</v>
      </c>
      <c r="C689" s="248" t="s">
        <v>1448</v>
      </c>
      <c r="D689" s="248" t="s">
        <v>1449</v>
      </c>
      <c r="E689" s="248">
        <v>73.94</v>
      </c>
      <c r="F689" s="249">
        <f>(E689-50)/10</f>
        <v>2.394</v>
      </c>
      <c r="G689" s="250">
        <f>_xlfn.RANK.EQ(E689,E$9:E$1214,0)</f>
        <v>665</v>
      </c>
      <c r="H689" s="251">
        <v>72</v>
      </c>
      <c r="I689" s="251">
        <v>73.94</v>
      </c>
      <c r="J689" s="251">
        <v>62.1</v>
      </c>
      <c r="K689" s="251">
        <f>H689*0.2+I689*0.7+J689*0.1</f>
        <v>72.368</v>
      </c>
      <c r="L689" s="250">
        <f>_xlfn.RANK.EQ(K689,K$9:K$1214,0)</f>
        <v>681</v>
      </c>
      <c r="M689" s="248" t="s">
        <v>23</v>
      </c>
    </row>
    <row r="690" s="241" customFormat="1" ht="23.25" customHeight="1" spans="1:13">
      <c r="A690" s="248">
        <v>682</v>
      </c>
      <c r="B690" s="248" t="s">
        <v>72</v>
      </c>
      <c r="C690" s="248" t="s">
        <v>1450</v>
      </c>
      <c r="D690" s="248" t="s">
        <v>1451</v>
      </c>
      <c r="E690" s="248">
        <v>74.37</v>
      </c>
      <c r="F690" s="249">
        <f>(E690-50)/10</f>
        <v>2.437</v>
      </c>
      <c r="G690" s="250">
        <f>_xlfn.RANK.EQ(E690,E$9:E$1214,0)</f>
        <v>631</v>
      </c>
      <c r="H690" s="251">
        <v>70</v>
      </c>
      <c r="I690" s="251">
        <v>74.37</v>
      </c>
      <c r="J690" s="251">
        <v>63</v>
      </c>
      <c r="K690" s="251">
        <f>H690*0.2+I690*0.7+J690*0.1</f>
        <v>72.359</v>
      </c>
      <c r="L690" s="250">
        <f>_xlfn.RANK.EQ(K690,K$9:K$1214,0)</f>
        <v>682</v>
      </c>
      <c r="M690" s="248" t="s">
        <v>75</v>
      </c>
    </row>
    <row r="691" s="241" customFormat="1" ht="23.25" customHeight="1" spans="1:13">
      <c r="A691" s="248">
        <v>683</v>
      </c>
      <c r="B691" s="248" t="s">
        <v>138</v>
      </c>
      <c r="C691" s="248" t="s">
        <v>1452</v>
      </c>
      <c r="D691" s="248" t="s">
        <v>1453</v>
      </c>
      <c r="E691" s="248">
        <v>73.81</v>
      </c>
      <c r="F691" s="249">
        <f>(E691-50)/10</f>
        <v>2.381</v>
      </c>
      <c r="G691" s="250">
        <f>_xlfn.RANK.EQ(E691,E$9:E$1214,0)</f>
        <v>669</v>
      </c>
      <c r="H691" s="251">
        <v>72</v>
      </c>
      <c r="I691" s="251">
        <v>73.81</v>
      </c>
      <c r="J691" s="251">
        <v>62.3</v>
      </c>
      <c r="K691" s="251">
        <f>H691*0.2+I691*0.7+J691*0.1</f>
        <v>72.297</v>
      </c>
      <c r="L691" s="250">
        <f>_xlfn.RANK.EQ(K691,K$9:K$1214,0)</f>
        <v>683</v>
      </c>
      <c r="M691" s="248" t="s">
        <v>23</v>
      </c>
    </row>
    <row r="692" s="241" customFormat="1" ht="23.25" customHeight="1" spans="1:13">
      <c r="A692" s="248">
        <v>684</v>
      </c>
      <c r="B692" s="248" t="s">
        <v>39</v>
      </c>
      <c r="C692" s="248" t="s">
        <v>1454</v>
      </c>
      <c r="D692" s="248" t="s">
        <v>1455</v>
      </c>
      <c r="E692" s="248" t="s">
        <v>1456</v>
      </c>
      <c r="F692" s="249">
        <f>(E692-50)/10</f>
        <v>2.437</v>
      </c>
      <c r="G692" s="250">
        <f>_xlfn.RANK.EQ(E692,E$9:E$1214,0)</f>
        <v>631</v>
      </c>
      <c r="H692" s="251">
        <v>70</v>
      </c>
      <c r="I692" s="251">
        <v>74.37</v>
      </c>
      <c r="J692" s="251">
        <v>62.3</v>
      </c>
      <c r="K692" s="251">
        <f>H692*0.2+I692*0.7+J692*0.1</f>
        <v>72.289</v>
      </c>
      <c r="L692" s="250">
        <f>_xlfn.RANK.EQ(K692,K$9:K$1214,0)</f>
        <v>684</v>
      </c>
      <c r="M692" s="248" t="s">
        <v>23</v>
      </c>
    </row>
    <row r="693" s="241" customFormat="1" ht="23.25" customHeight="1" spans="1:13">
      <c r="A693" s="248">
        <v>685</v>
      </c>
      <c r="B693" s="250" t="s">
        <v>96</v>
      </c>
      <c r="C693" s="250" t="s">
        <v>1457</v>
      </c>
      <c r="D693" s="250" t="s">
        <v>1458</v>
      </c>
      <c r="E693" s="248">
        <v>73.57</v>
      </c>
      <c r="F693" s="249">
        <f>(E693-50)/10</f>
        <v>2.357</v>
      </c>
      <c r="G693" s="250">
        <f>_xlfn.RANK.EQ(E693,E$9:E$1214,0)</f>
        <v>689</v>
      </c>
      <c r="H693" s="255">
        <v>72</v>
      </c>
      <c r="I693" s="255">
        <v>73.57</v>
      </c>
      <c r="J693" s="255">
        <v>63.9</v>
      </c>
      <c r="K693" s="251">
        <f>H693*0.2+I693*0.7+J693*0.1</f>
        <v>72.289</v>
      </c>
      <c r="L693" s="250">
        <f>_xlfn.RANK.EQ(K693,K$9:K$1214,0)</f>
        <v>684</v>
      </c>
      <c r="M693" s="248" t="s">
        <v>23</v>
      </c>
    </row>
    <row r="694" s="241" customFormat="1" ht="23.25" customHeight="1" spans="1:13">
      <c r="A694" s="248">
        <v>686</v>
      </c>
      <c r="B694" s="248" t="s">
        <v>146</v>
      </c>
      <c r="C694" s="248" t="s">
        <v>1459</v>
      </c>
      <c r="D694" s="248" t="s">
        <v>1460</v>
      </c>
      <c r="E694" s="248">
        <v>74.08</v>
      </c>
      <c r="F694" s="249">
        <f>(E694-50)/10</f>
        <v>2.408</v>
      </c>
      <c r="G694" s="250">
        <f>_xlfn.RANK.EQ(E694,E$9:E$1214,0)</f>
        <v>651</v>
      </c>
      <c r="H694" s="251">
        <v>72</v>
      </c>
      <c r="I694" s="251">
        <v>74.08</v>
      </c>
      <c r="J694" s="251">
        <v>60.3</v>
      </c>
      <c r="K694" s="251">
        <f>H694*0.2+I694*0.7+J694*0.1</f>
        <v>72.286</v>
      </c>
      <c r="L694" s="250">
        <f>_xlfn.RANK.EQ(K694,K$9:K$1214,0)</f>
        <v>686</v>
      </c>
      <c r="M694" s="248" t="s">
        <v>23</v>
      </c>
    </row>
    <row r="695" s="241" customFormat="1" ht="23.25" customHeight="1" spans="1:13">
      <c r="A695" s="248">
        <v>687</v>
      </c>
      <c r="B695" s="250" t="s">
        <v>27</v>
      </c>
      <c r="C695" s="250" t="s">
        <v>1461</v>
      </c>
      <c r="D695" s="250" t="s">
        <v>1462</v>
      </c>
      <c r="E695" s="248">
        <v>73.18</v>
      </c>
      <c r="F695" s="249">
        <f>(E695-50)/10</f>
        <v>2.318</v>
      </c>
      <c r="G695" s="250">
        <f>_xlfn.RANK.EQ(E695,E$9:E$1214,0)</f>
        <v>720</v>
      </c>
      <c r="H695" s="255">
        <v>74</v>
      </c>
      <c r="I695" s="255">
        <v>73.18</v>
      </c>
      <c r="J695" s="255">
        <v>62.6</v>
      </c>
      <c r="K695" s="251">
        <f>H695*0.2+I695*0.7+J695*0.1</f>
        <v>72.286</v>
      </c>
      <c r="L695" s="250">
        <f>_xlfn.RANK.EQ(K695,K$9:K$1214,0)</f>
        <v>686</v>
      </c>
      <c r="M695" s="248" t="s">
        <v>23</v>
      </c>
    </row>
    <row r="696" s="241" customFormat="1" ht="23.25" customHeight="1" spans="1:13">
      <c r="A696" s="248">
        <v>688</v>
      </c>
      <c r="B696" s="248" t="s">
        <v>356</v>
      </c>
      <c r="C696" s="248" t="s">
        <v>1463</v>
      </c>
      <c r="D696" s="248" t="s">
        <v>1464</v>
      </c>
      <c r="E696" s="248">
        <v>73.48</v>
      </c>
      <c r="F696" s="249">
        <f>(E696-50)/10</f>
        <v>2.348</v>
      </c>
      <c r="G696" s="250">
        <f>_xlfn.RANK.EQ(E696,E$9:E$1214,0)</f>
        <v>695</v>
      </c>
      <c r="H696" s="251">
        <v>72</v>
      </c>
      <c r="I696" s="251">
        <v>73.48</v>
      </c>
      <c r="J696" s="251">
        <v>64.46</v>
      </c>
      <c r="K696" s="251">
        <f>H696*0.2+I696*0.7+J696*0.1</f>
        <v>72.282</v>
      </c>
      <c r="L696" s="250">
        <f>_xlfn.RANK.EQ(K696,K$9:K$1214,0)</f>
        <v>688</v>
      </c>
      <c r="M696" s="248" t="s">
        <v>23</v>
      </c>
    </row>
    <row r="697" s="241" customFormat="1" ht="23.25" customHeight="1" spans="1:13">
      <c r="A697" s="248">
        <v>689</v>
      </c>
      <c r="B697" s="248" t="s">
        <v>242</v>
      </c>
      <c r="C697" s="248" t="s">
        <v>1465</v>
      </c>
      <c r="D697" s="248" t="s">
        <v>1466</v>
      </c>
      <c r="E697" s="248">
        <v>73.46</v>
      </c>
      <c r="F697" s="249">
        <f>(E697-50)/10</f>
        <v>2.346</v>
      </c>
      <c r="G697" s="250">
        <f>_xlfn.RANK.EQ(E697,E$9:E$1214,0)</f>
        <v>698</v>
      </c>
      <c r="H697" s="251">
        <v>73</v>
      </c>
      <c r="I697" s="251">
        <v>73.46</v>
      </c>
      <c r="J697" s="251">
        <v>62.6</v>
      </c>
      <c r="K697" s="251">
        <f>H697*0.2+I697*0.7+J697*0.1</f>
        <v>72.282</v>
      </c>
      <c r="L697" s="250">
        <f>_xlfn.RANK.EQ(K697,K$9:K$1214,0)</f>
        <v>688</v>
      </c>
      <c r="M697" s="248" t="s">
        <v>23</v>
      </c>
    </row>
    <row r="698" s="241" customFormat="1" ht="23.25" customHeight="1" spans="1:13">
      <c r="A698" s="248">
        <v>690</v>
      </c>
      <c r="B698" s="248" t="s">
        <v>48</v>
      </c>
      <c r="C698" s="248" t="s">
        <v>1467</v>
      </c>
      <c r="D698" s="248" t="s">
        <v>1468</v>
      </c>
      <c r="E698" s="248" t="s">
        <v>1469</v>
      </c>
      <c r="F698" s="249">
        <f>(E698-50)/10</f>
        <v>2.414</v>
      </c>
      <c r="G698" s="250">
        <f>_xlfn.RANK.EQ(E698,E$9:E$1214,0)</f>
        <v>647</v>
      </c>
      <c r="H698" s="251">
        <v>70</v>
      </c>
      <c r="I698" s="251">
        <v>74.14</v>
      </c>
      <c r="J698" s="251">
        <v>63.8</v>
      </c>
      <c r="K698" s="251">
        <f>H698*0.2+I698*0.7+J698*0.1</f>
        <v>72.278</v>
      </c>
      <c r="L698" s="250">
        <f>_xlfn.RANK.EQ(K698,K$9:K$1214,0)</f>
        <v>690</v>
      </c>
      <c r="M698" s="248" t="s">
        <v>23</v>
      </c>
    </row>
    <row r="699" s="241" customFormat="1" ht="23.25" customHeight="1" spans="1:13">
      <c r="A699" s="248">
        <v>691</v>
      </c>
      <c r="B699" s="248" t="s">
        <v>255</v>
      </c>
      <c r="C699" s="248" t="s">
        <v>1470</v>
      </c>
      <c r="D699" s="248" t="s">
        <v>1471</v>
      </c>
      <c r="E699" s="248">
        <v>74.45</v>
      </c>
      <c r="F699" s="249">
        <f>(E699-50)/10</f>
        <v>2.445</v>
      </c>
      <c r="G699" s="250">
        <f>_xlfn.RANK.EQ(E699,E$9:E$1214,0)</f>
        <v>625</v>
      </c>
      <c r="H699" s="251">
        <v>70</v>
      </c>
      <c r="I699" s="251">
        <v>74.45</v>
      </c>
      <c r="J699" s="251">
        <v>61.62</v>
      </c>
      <c r="K699" s="251">
        <f>H699*0.2+I699*0.7+J699*0.1</f>
        <v>72.277</v>
      </c>
      <c r="L699" s="250">
        <f>_xlfn.RANK.EQ(K699,K$9:K$1214,0)</f>
        <v>691</v>
      </c>
      <c r="M699" s="248" t="s">
        <v>23</v>
      </c>
    </row>
    <row r="700" s="241" customFormat="1" ht="23.25" customHeight="1" spans="1:13">
      <c r="A700" s="248">
        <v>692</v>
      </c>
      <c r="B700" s="248" t="s">
        <v>89</v>
      </c>
      <c r="C700" s="248" t="s">
        <v>1472</v>
      </c>
      <c r="D700" s="248" t="s">
        <v>1473</v>
      </c>
      <c r="E700" s="248">
        <v>74.18</v>
      </c>
      <c r="F700" s="249">
        <f>(E700-50)/10</f>
        <v>2.418</v>
      </c>
      <c r="G700" s="250">
        <f>_xlfn.RANK.EQ(E700,E$9:E$1214,0)</f>
        <v>646</v>
      </c>
      <c r="H700" s="251">
        <v>70</v>
      </c>
      <c r="I700" s="251">
        <v>74.18</v>
      </c>
      <c r="J700" s="251">
        <v>63.45</v>
      </c>
      <c r="K700" s="251">
        <f>H700*0.2+I700*0.7+J700*0.1</f>
        <v>72.271</v>
      </c>
      <c r="L700" s="250">
        <f>_xlfn.RANK.EQ(K700,K$9:K$1214,0)</f>
        <v>692</v>
      </c>
      <c r="M700" s="248" t="s">
        <v>23</v>
      </c>
    </row>
    <row r="701" s="241" customFormat="1" ht="23.25" customHeight="1" spans="1:13">
      <c r="A701" s="248">
        <v>693</v>
      </c>
      <c r="B701" s="248" t="s">
        <v>303</v>
      </c>
      <c r="C701" s="248" t="s">
        <v>1474</v>
      </c>
      <c r="D701" s="248" t="s">
        <v>1475</v>
      </c>
      <c r="E701" s="248">
        <v>74.29</v>
      </c>
      <c r="F701" s="249">
        <f>(E701-50)/10</f>
        <v>2.429</v>
      </c>
      <c r="G701" s="250">
        <f>_xlfn.RANK.EQ(E701,E$9:E$1214,0)</f>
        <v>636</v>
      </c>
      <c r="H701" s="251">
        <v>70</v>
      </c>
      <c r="I701" s="251">
        <v>74.29</v>
      </c>
      <c r="J701" s="251">
        <v>62.45</v>
      </c>
      <c r="K701" s="251">
        <f>H701*0.2+I701*0.7+J701*0.1</f>
        <v>72.248</v>
      </c>
      <c r="L701" s="250">
        <f>_xlfn.RANK.EQ(K701,K$9:K$1214,0)</f>
        <v>693</v>
      </c>
      <c r="M701" s="248" t="s">
        <v>23</v>
      </c>
    </row>
    <row r="702" s="241" customFormat="1" ht="23.25" customHeight="1" spans="1:13">
      <c r="A702" s="248">
        <v>694</v>
      </c>
      <c r="B702" s="248" t="s">
        <v>45</v>
      </c>
      <c r="C702" s="248" t="s">
        <v>1476</v>
      </c>
      <c r="D702" s="248" t="s">
        <v>1477</v>
      </c>
      <c r="E702" s="248">
        <v>74.25</v>
      </c>
      <c r="F702" s="249">
        <f>(E702-50)/10</f>
        <v>2.425</v>
      </c>
      <c r="G702" s="250">
        <f>_xlfn.RANK.EQ(E702,E$9:E$1214,0)</f>
        <v>639</v>
      </c>
      <c r="H702" s="251">
        <v>70</v>
      </c>
      <c r="I702" s="251">
        <v>74.25</v>
      </c>
      <c r="J702" s="251">
        <v>62.65</v>
      </c>
      <c r="K702" s="251">
        <f>H702*0.2+I702*0.7+J702*0.1</f>
        <v>72.24</v>
      </c>
      <c r="L702" s="250">
        <f>_xlfn.RANK.EQ(K702,K$9:K$1214,0)</f>
        <v>694</v>
      </c>
      <c r="M702" s="248" t="s">
        <v>23</v>
      </c>
    </row>
    <row r="703" s="241" customFormat="1" ht="23.25" customHeight="1" spans="1:13">
      <c r="A703" s="248">
        <v>695</v>
      </c>
      <c r="B703" s="248" t="s">
        <v>468</v>
      </c>
      <c r="C703" s="248" t="s">
        <v>1478</v>
      </c>
      <c r="D703" s="248" t="s">
        <v>1479</v>
      </c>
      <c r="E703" s="248">
        <v>74.07</v>
      </c>
      <c r="F703" s="249">
        <f>(E703-50)/10</f>
        <v>2.407</v>
      </c>
      <c r="G703" s="250">
        <f>_xlfn.RANK.EQ(E703,E$9:E$1214,0)</f>
        <v>656</v>
      </c>
      <c r="H703" s="251">
        <v>70</v>
      </c>
      <c r="I703" s="251">
        <v>74.07</v>
      </c>
      <c r="J703" s="251">
        <v>63.9</v>
      </c>
      <c r="K703" s="251">
        <f>H703*0.2+I703*0.7+J703*0.1</f>
        <v>72.239</v>
      </c>
      <c r="L703" s="250">
        <f>_xlfn.RANK.EQ(K703,K$9:K$1214,0)</f>
        <v>695</v>
      </c>
      <c r="M703" s="248" t="s">
        <v>23</v>
      </c>
    </row>
    <row r="704" s="241" customFormat="1" ht="23.25" customHeight="1" spans="1:13">
      <c r="A704" s="248">
        <v>696</v>
      </c>
      <c r="B704" s="248" t="s">
        <v>48</v>
      </c>
      <c r="C704" s="248" t="s">
        <v>1480</v>
      </c>
      <c r="D704" s="248" t="s">
        <v>1481</v>
      </c>
      <c r="E704" s="248" t="s">
        <v>1456</v>
      </c>
      <c r="F704" s="249">
        <f>(E704-50)/10</f>
        <v>2.437</v>
      </c>
      <c r="G704" s="250">
        <f>_xlfn.RANK.EQ(E704,E$9:E$1214,0)</f>
        <v>631</v>
      </c>
      <c r="H704" s="251">
        <v>70</v>
      </c>
      <c r="I704" s="251">
        <v>74.37</v>
      </c>
      <c r="J704" s="251">
        <v>61.7</v>
      </c>
      <c r="K704" s="251">
        <f>H704*0.2+I704*0.7+J704*0.1</f>
        <v>72.229</v>
      </c>
      <c r="L704" s="250">
        <f>_xlfn.RANK.EQ(K704,K$9:K$1214,0)</f>
        <v>696</v>
      </c>
      <c r="M704" s="248" t="s">
        <v>23</v>
      </c>
    </row>
    <row r="705" s="241" customFormat="1" ht="23.25" customHeight="1" spans="1:13">
      <c r="A705" s="248">
        <v>697</v>
      </c>
      <c r="B705" s="248" t="s">
        <v>36</v>
      </c>
      <c r="C705" s="248" t="s">
        <v>1482</v>
      </c>
      <c r="D705" s="248" t="s">
        <v>1483</v>
      </c>
      <c r="E705" s="248">
        <v>73.7</v>
      </c>
      <c r="F705" s="249">
        <f>(E705-50)/10</f>
        <v>2.37</v>
      </c>
      <c r="G705" s="250">
        <f>_xlfn.RANK.EQ(E705,E$9:E$1214,0)</f>
        <v>677</v>
      </c>
      <c r="H705" s="251">
        <v>72</v>
      </c>
      <c r="I705" s="251">
        <v>73.7</v>
      </c>
      <c r="J705" s="251">
        <v>62.35</v>
      </c>
      <c r="K705" s="251">
        <f>H705*0.2+I705*0.7+J705*0.1</f>
        <v>72.225</v>
      </c>
      <c r="L705" s="250">
        <f>_xlfn.RANK.EQ(K705,K$9:K$1214,0)</f>
        <v>697</v>
      </c>
      <c r="M705" s="248" t="s">
        <v>23</v>
      </c>
    </row>
    <row r="706" s="241" customFormat="1" ht="23.25" customHeight="1" spans="1:13">
      <c r="A706" s="248">
        <v>698</v>
      </c>
      <c r="B706" s="248" t="s">
        <v>45</v>
      </c>
      <c r="C706" s="248" t="s">
        <v>1484</v>
      </c>
      <c r="D706" s="248" t="s">
        <v>1485</v>
      </c>
      <c r="E706" s="248">
        <v>73.88</v>
      </c>
      <c r="F706" s="249">
        <f>(E706-50)/10</f>
        <v>2.388</v>
      </c>
      <c r="G706" s="250">
        <f>_xlfn.RANK.EQ(E706,E$9:E$1214,0)</f>
        <v>667</v>
      </c>
      <c r="H706" s="251">
        <v>71</v>
      </c>
      <c r="I706" s="251">
        <v>73.88</v>
      </c>
      <c r="J706" s="251">
        <v>63.05</v>
      </c>
      <c r="K706" s="251">
        <f>H706*0.2+I706*0.7+J706*0.1</f>
        <v>72.221</v>
      </c>
      <c r="L706" s="250">
        <f>_xlfn.RANK.EQ(K706,K$9:K$1214,0)</f>
        <v>698</v>
      </c>
      <c r="M706" s="248" t="s">
        <v>23</v>
      </c>
    </row>
    <row r="707" s="241" customFormat="1" ht="23.25" customHeight="1" spans="1:13">
      <c r="A707" s="248">
        <v>699</v>
      </c>
      <c r="B707" s="250" t="s">
        <v>33</v>
      </c>
      <c r="C707" s="260" t="s">
        <v>1486</v>
      </c>
      <c r="D707" s="250" t="s">
        <v>1487</v>
      </c>
      <c r="E707" s="248">
        <v>72.77</v>
      </c>
      <c r="F707" s="249">
        <f>(E707-50)/10</f>
        <v>2.277</v>
      </c>
      <c r="G707" s="250">
        <f>_xlfn.RANK.EQ(E707,E$9:E$1214,0)</f>
        <v>751</v>
      </c>
      <c r="H707" s="255">
        <v>70</v>
      </c>
      <c r="I707" s="255">
        <v>72.77</v>
      </c>
      <c r="J707" s="255">
        <v>72.77</v>
      </c>
      <c r="K707" s="251">
        <f>H707*0.2+I707*0.7+J707*0.1</f>
        <v>72.216</v>
      </c>
      <c r="L707" s="250">
        <f>_xlfn.RANK.EQ(K707,K$9:K$1214,0)</f>
        <v>699</v>
      </c>
      <c r="M707" s="248" t="s">
        <v>23</v>
      </c>
    </row>
    <row r="708" s="241" customFormat="1" ht="23.25" customHeight="1" spans="1:13">
      <c r="A708" s="248">
        <v>700</v>
      </c>
      <c r="B708" s="248" t="s">
        <v>20</v>
      </c>
      <c r="C708" s="248" t="s">
        <v>1488</v>
      </c>
      <c r="D708" s="248" t="s">
        <v>1489</v>
      </c>
      <c r="E708" s="248">
        <v>74.12</v>
      </c>
      <c r="F708" s="249">
        <f>(E708-50)/10</f>
        <v>2.412</v>
      </c>
      <c r="G708" s="250">
        <f>_xlfn.RANK.EQ(E708,E$9:E$1214,0)</f>
        <v>649</v>
      </c>
      <c r="H708" s="251">
        <v>70</v>
      </c>
      <c r="I708" s="251">
        <v>74.12</v>
      </c>
      <c r="J708" s="251">
        <v>63.3</v>
      </c>
      <c r="K708" s="251">
        <f>H708*0.2+I708*0.7+J708*0.1</f>
        <v>72.214</v>
      </c>
      <c r="L708" s="250">
        <f>_xlfn.RANK.EQ(K708,K$9:K$1214,0)</f>
        <v>700</v>
      </c>
      <c r="M708" s="248" t="s">
        <v>23</v>
      </c>
    </row>
    <row r="709" s="241" customFormat="1" ht="23.25" customHeight="1" spans="1:13">
      <c r="A709" s="248">
        <v>701</v>
      </c>
      <c r="B709" s="248" t="s">
        <v>628</v>
      </c>
      <c r="C709" s="248" t="s">
        <v>1490</v>
      </c>
      <c r="D709" s="248" t="s">
        <v>1491</v>
      </c>
      <c r="E709" s="248">
        <v>74.36</v>
      </c>
      <c r="F709" s="249">
        <f>(E709-50)/10</f>
        <v>2.436</v>
      </c>
      <c r="G709" s="250">
        <f>_xlfn.RANK.EQ(E709,E$9:E$1214,0)</f>
        <v>633</v>
      </c>
      <c r="H709" s="251">
        <v>70</v>
      </c>
      <c r="I709" s="251">
        <v>74.36</v>
      </c>
      <c r="J709" s="251">
        <v>61.4</v>
      </c>
      <c r="K709" s="251">
        <f>H709*0.2+I709*0.7+J709*0.1</f>
        <v>72.192</v>
      </c>
      <c r="L709" s="250">
        <f>_xlfn.RANK.EQ(K709,K$9:K$1214,0)</f>
        <v>701</v>
      </c>
      <c r="M709" s="248" t="s">
        <v>23</v>
      </c>
    </row>
    <row r="710" s="241" customFormat="1" ht="23.25" customHeight="1" spans="1:13">
      <c r="A710" s="248">
        <v>702</v>
      </c>
      <c r="B710" s="248" t="s">
        <v>255</v>
      </c>
      <c r="C710" s="248" t="s">
        <v>1492</v>
      </c>
      <c r="D710" s="248" t="s">
        <v>1493</v>
      </c>
      <c r="E710" s="248">
        <v>73.36</v>
      </c>
      <c r="F710" s="249">
        <f>(E710-50)/10</f>
        <v>2.336</v>
      </c>
      <c r="G710" s="250">
        <f>_xlfn.RANK.EQ(E710,E$9:E$1214,0)</f>
        <v>708</v>
      </c>
      <c r="H710" s="251">
        <v>73</v>
      </c>
      <c r="I710" s="251">
        <v>73.36</v>
      </c>
      <c r="J710" s="251">
        <v>62.35</v>
      </c>
      <c r="K710" s="251">
        <f>H710*0.2+I710*0.7+J710*0.1</f>
        <v>72.187</v>
      </c>
      <c r="L710" s="250">
        <f>_xlfn.RANK.EQ(K710,K$9:K$1214,0)</f>
        <v>702</v>
      </c>
      <c r="M710" s="248" t="s">
        <v>23</v>
      </c>
    </row>
    <row r="711" s="241" customFormat="1" ht="23.25" customHeight="1" spans="1:13">
      <c r="A711" s="248">
        <v>703</v>
      </c>
      <c r="B711" s="248" t="s">
        <v>36</v>
      </c>
      <c r="C711" s="248" t="s">
        <v>1494</v>
      </c>
      <c r="D711" s="248" t="s">
        <v>1495</v>
      </c>
      <c r="E711" s="248">
        <v>74.14</v>
      </c>
      <c r="F711" s="249">
        <f>(E711-50)/10</f>
        <v>2.414</v>
      </c>
      <c r="G711" s="250">
        <f>_xlfn.RANK.EQ(E711,E$9:E$1214,0)</f>
        <v>647</v>
      </c>
      <c r="H711" s="251">
        <v>70</v>
      </c>
      <c r="I711" s="251">
        <v>74.14</v>
      </c>
      <c r="J711" s="251">
        <v>62.87</v>
      </c>
      <c r="K711" s="251">
        <f>H711*0.2+I711*0.7+J711*0.1</f>
        <v>72.185</v>
      </c>
      <c r="L711" s="250">
        <f>_xlfn.RANK.EQ(K711,K$9:K$1214,0)</f>
        <v>703</v>
      </c>
      <c r="M711" s="248" t="s">
        <v>23</v>
      </c>
    </row>
    <row r="712" s="241" customFormat="1" ht="23.25" customHeight="1" spans="1:13">
      <c r="A712" s="248">
        <v>704</v>
      </c>
      <c r="B712" s="248" t="s">
        <v>20</v>
      </c>
      <c r="C712" s="248" t="s">
        <v>1496</v>
      </c>
      <c r="D712" s="248" t="s">
        <v>1497</v>
      </c>
      <c r="E712" s="248">
        <v>74.35</v>
      </c>
      <c r="F712" s="249">
        <f>(E712-50)/10</f>
        <v>2.435</v>
      </c>
      <c r="G712" s="250">
        <f>_xlfn.RANK.EQ(E712,E$9:E$1214,0)</f>
        <v>634</v>
      </c>
      <c r="H712" s="251">
        <v>70</v>
      </c>
      <c r="I712" s="251">
        <v>74.35</v>
      </c>
      <c r="J712" s="251">
        <v>61.3</v>
      </c>
      <c r="K712" s="251">
        <f>H712*0.2+I712*0.7+J712*0.1</f>
        <v>72.175</v>
      </c>
      <c r="L712" s="250">
        <f>_xlfn.RANK.EQ(K712,K$9:K$1214,0)</f>
        <v>704</v>
      </c>
      <c r="M712" s="248" t="s">
        <v>23</v>
      </c>
    </row>
    <row r="713" s="241" customFormat="1" ht="23.25" customHeight="1" spans="1:13">
      <c r="A713" s="248">
        <v>705</v>
      </c>
      <c r="B713" s="248" t="s">
        <v>48</v>
      </c>
      <c r="C713" s="248" t="s">
        <v>1498</v>
      </c>
      <c r="D713" s="248" t="s">
        <v>1499</v>
      </c>
      <c r="E713" s="248" t="s">
        <v>1500</v>
      </c>
      <c r="F713" s="249">
        <f>(E713-50)/10</f>
        <v>2.419</v>
      </c>
      <c r="G713" s="250">
        <f>_xlfn.RANK.EQ(E713,E$9:E$1214,0)</f>
        <v>645</v>
      </c>
      <c r="H713" s="251">
        <v>70</v>
      </c>
      <c r="I713" s="251">
        <v>74.19</v>
      </c>
      <c r="J713" s="251">
        <v>62.4</v>
      </c>
      <c r="K713" s="251">
        <f>H713*0.2+I713*0.7+J713*0.1</f>
        <v>72.173</v>
      </c>
      <c r="L713" s="250">
        <f>_xlfn.RANK.EQ(K713,K$9:K$1214,0)</f>
        <v>705</v>
      </c>
      <c r="M713" s="248" t="s">
        <v>23</v>
      </c>
    </row>
    <row r="714" s="241" customFormat="1" ht="23.25" customHeight="1" spans="1:13">
      <c r="A714" s="248">
        <v>706</v>
      </c>
      <c r="B714" s="248" t="s">
        <v>48</v>
      </c>
      <c r="C714" s="248" t="s">
        <v>1501</v>
      </c>
      <c r="D714" s="248" t="s">
        <v>1502</v>
      </c>
      <c r="E714" s="248">
        <v>74.2</v>
      </c>
      <c r="F714" s="249">
        <f>(E714-50)/10</f>
        <v>2.42</v>
      </c>
      <c r="G714" s="250">
        <f>_xlfn.RANK.EQ(E714,E$9:E$1214,0)</f>
        <v>644</v>
      </c>
      <c r="H714" s="251">
        <v>70</v>
      </c>
      <c r="I714" s="251">
        <v>74.2</v>
      </c>
      <c r="J714" s="251">
        <v>62.3</v>
      </c>
      <c r="K714" s="251">
        <f>H714*0.2+I714*0.7+J714*0.1</f>
        <v>72.17</v>
      </c>
      <c r="L714" s="250">
        <f>_xlfn.RANK.EQ(K714,K$9:K$1214,0)</f>
        <v>706</v>
      </c>
      <c r="M714" s="248" t="s">
        <v>23</v>
      </c>
    </row>
    <row r="715" s="241" customFormat="1" ht="23.25" customHeight="1" spans="1:13">
      <c r="A715" s="248">
        <v>707</v>
      </c>
      <c r="B715" s="248" t="s">
        <v>195</v>
      </c>
      <c r="C715" s="248" t="s">
        <v>1503</v>
      </c>
      <c r="D715" s="248" t="s">
        <v>1504</v>
      </c>
      <c r="E715" s="248">
        <v>73.65</v>
      </c>
      <c r="F715" s="249">
        <f>(E715-50)/10</f>
        <v>2.365</v>
      </c>
      <c r="G715" s="250">
        <f>_xlfn.RANK.EQ(E715,E$9:E$1214,0)</f>
        <v>683</v>
      </c>
      <c r="H715" s="251">
        <v>71</v>
      </c>
      <c r="I715" s="251">
        <v>73.65</v>
      </c>
      <c r="J715" s="251">
        <v>64.1</v>
      </c>
      <c r="K715" s="251">
        <f>H715*0.2+I715*0.7+J715*0.1</f>
        <v>72.165</v>
      </c>
      <c r="L715" s="250">
        <f>_xlfn.RANK.EQ(K715,K$9:K$1214,0)</f>
        <v>707</v>
      </c>
      <c r="M715" s="248" t="s">
        <v>23</v>
      </c>
    </row>
    <row r="716" s="241" customFormat="1" ht="23.25" customHeight="1" spans="1:13">
      <c r="A716" s="248">
        <v>708</v>
      </c>
      <c r="B716" s="248" t="s">
        <v>303</v>
      </c>
      <c r="C716" s="248" t="s">
        <v>1505</v>
      </c>
      <c r="D716" s="248" t="s">
        <v>1506</v>
      </c>
      <c r="E716" s="248">
        <v>73.25</v>
      </c>
      <c r="F716" s="249">
        <f>(E716-50)/10</f>
        <v>2.325</v>
      </c>
      <c r="G716" s="250">
        <f>_xlfn.RANK.EQ(E716,E$9:E$1214,0)</f>
        <v>717</v>
      </c>
      <c r="H716" s="251">
        <v>73</v>
      </c>
      <c r="I716" s="251">
        <v>73.25</v>
      </c>
      <c r="J716" s="251">
        <v>62.85</v>
      </c>
      <c r="K716" s="251">
        <f>H716*0.2+I716*0.7+J716*0.1</f>
        <v>72.16</v>
      </c>
      <c r="L716" s="250">
        <f>_xlfn.RANK.EQ(K716,K$9:K$1214,0)</f>
        <v>708</v>
      </c>
      <c r="M716" s="248" t="s">
        <v>23</v>
      </c>
    </row>
    <row r="717" s="241" customFormat="1" ht="23.25" customHeight="1" spans="1:13">
      <c r="A717" s="248">
        <v>709</v>
      </c>
      <c r="B717" s="248" t="s">
        <v>184</v>
      </c>
      <c r="C717" s="248" t="s">
        <v>1507</v>
      </c>
      <c r="D717" s="248" t="s">
        <v>1508</v>
      </c>
      <c r="E717" s="248">
        <v>74.08</v>
      </c>
      <c r="F717" s="249">
        <f>(E717-50)/10</f>
        <v>2.408</v>
      </c>
      <c r="G717" s="250">
        <f>_xlfn.RANK.EQ(E717,E$9:E$1214,0)</f>
        <v>651</v>
      </c>
      <c r="H717" s="251">
        <v>70</v>
      </c>
      <c r="I717" s="251">
        <v>74.08</v>
      </c>
      <c r="J717" s="251">
        <v>62.95</v>
      </c>
      <c r="K717" s="251">
        <f>H717*0.2+I717*0.7+J717*0.1</f>
        <v>72.151</v>
      </c>
      <c r="L717" s="250">
        <f>_xlfn.RANK.EQ(K717,K$9:K$1214,0)</f>
        <v>709</v>
      </c>
      <c r="M717" s="248" t="s">
        <v>23</v>
      </c>
    </row>
    <row r="718" s="241" customFormat="1" ht="23.25" customHeight="1" spans="1:13">
      <c r="A718" s="248">
        <v>710</v>
      </c>
      <c r="B718" s="248" t="s">
        <v>195</v>
      </c>
      <c r="C718" s="248" t="s">
        <v>1509</v>
      </c>
      <c r="D718" s="248" t="s">
        <v>1510</v>
      </c>
      <c r="E718" s="248">
        <v>73.87</v>
      </c>
      <c r="F718" s="249">
        <f>(E718-50)/10</f>
        <v>2.387</v>
      </c>
      <c r="G718" s="250">
        <f>_xlfn.RANK.EQ(E718,E$9:E$1214,0)</f>
        <v>668</v>
      </c>
      <c r="H718" s="251">
        <v>71</v>
      </c>
      <c r="I718" s="251">
        <v>73.87</v>
      </c>
      <c r="J718" s="251">
        <v>62.4</v>
      </c>
      <c r="K718" s="251">
        <f>H718*0.2+I718*0.7+J718*0.1</f>
        <v>72.149</v>
      </c>
      <c r="L718" s="250">
        <f>_xlfn.RANK.EQ(K718,K$9:K$1214,0)</f>
        <v>710</v>
      </c>
      <c r="M718" s="248" t="s">
        <v>23</v>
      </c>
    </row>
    <row r="719" s="241" customFormat="1" ht="23.25" customHeight="1" spans="1:13">
      <c r="A719" s="248">
        <v>711</v>
      </c>
      <c r="B719" s="248" t="s">
        <v>521</v>
      </c>
      <c r="C719" s="248" t="s">
        <v>1511</v>
      </c>
      <c r="D719" s="248" t="s">
        <v>1512</v>
      </c>
      <c r="E719" s="248">
        <v>74.25</v>
      </c>
      <c r="F719" s="249">
        <f>(E719-50)/10</f>
        <v>2.425</v>
      </c>
      <c r="G719" s="250">
        <f>_xlfn.RANK.EQ(E719,E$9:E$1214,0)</f>
        <v>639</v>
      </c>
      <c r="H719" s="251">
        <v>70</v>
      </c>
      <c r="I719" s="251">
        <v>74.25</v>
      </c>
      <c r="J719" s="251">
        <v>61.6</v>
      </c>
      <c r="K719" s="251">
        <f>H719*0.2+I719*0.7+J719*0.1</f>
        <v>72.135</v>
      </c>
      <c r="L719" s="250">
        <f>_xlfn.RANK.EQ(K719,K$9:K$1214,0)</f>
        <v>711</v>
      </c>
      <c r="M719" s="248" t="s">
        <v>23</v>
      </c>
    </row>
    <row r="720" s="241" customFormat="1" ht="23.25" customHeight="1" spans="1:13">
      <c r="A720" s="248">
        <v>712</v>
      </c>
      <c r="B720" s="248" t="s">
        <v>155</v>
      </c>
      <c r="C720" s="248" t="s">
        <v>1513</v>
      </c>
      <c r="D720" s="248" t="s">
        <v>1514</v>
      </c>
      <c r="E720" s="248">
        <v>74.1</v>
      </c>
      <c r="F720" s="249">
        <f>(E720-50)/10</f>
        <v>2.41</v>
      </c>
      <c r="G720" s="250">
        <f>_xlfn.RANK.EQ(E720,E$9:E$1214,0)</f>
        <v>650</v>
      </c>
      <c r="H720" s="251">
        <v>70</v>
      </c>
      <c r="I720" s="251">
        <v>74.1</v>
      </c>
      <c r="J720" s="251">
        <v>62.5</v>
      </c>
      <c r="K720" s="251">
        <f>H720*0.2+I720*0.7+J720*0.1</f>
        <v>72.12</v>
      </c>
      <c r="L720" s="250">
        <f>_xlfn.RANK.EQ(K720,K$9:K$1214,0)</f>
        <v>712</v>
      </c>
      <c r="M720" s="248" t="s">
        <v>23</v>
      </c>
    </row>
    <row r="721" s="241" customFormat="1" ht="23.25" customHeight="1" spans="1:13">
      <c r="A721" s="248">
        <v>713</v>
      </c>
      <c r="B721" s="248" t="s">
        <v>303</v>
      </c>
      <c r="C721" s="248" t="s">
        <v>1515</v>
      </c>
      <c r="D721" s="248" t="s">
        <v>1516</v>
      </c>
      <c r="E721" s="248">
        <v>74.27</v>
      </c>
      <c r="F721" s="249">
        <f>(E721-50)/10</f>
        <v>2.427</v>
      </c>
      <c r="G721" s="250">
        <f>_xlfn.RANK.EQ(E721,E$9:E$1214,0)</f>
        <v>637</v>
      </c>
      <c r="H721" s="251">
        <v>70</v>
      </c>
      <c r="I721" s="251">
        <v>74.27</v>
      </c>
      <c r="J721" s="251">
        <v>61.15</v>
      </c>
      <c r="K721" s="251">
        <f>H721*0.2+I721*0.7+J721*0.1</f>
        <v>72.104</v>
      </c>
      <c r="L721" s="250">
        <f>_xlfn.RANK.EQ(K721,K$9:K$1214,0)</f>
        <v>713</v>
      </c>
      <c r="M721" s="248" t="s">
        <v>23</v>
      </c>
    </row>
    <row r="722" s="241" customFormat="1" ht="23.25" customHeight="1" spans="1:13">
      <c r="A722" s="248">
        <v>714</v>
      </c>
      <c r="B722" s="248" t="s">
        <v>628</v>
      </c>
      <c r="C722" s="248" t="s">
        <v>1517</v>
      </c>
      <c r="D722" s="248" t="s">
        <v>1518</v>
      </c>
      <c r="E722" s="248">
        <v>74.27</v>
      </c>
      <c r="F722" s="249">
        <f>(E722-50)/10</f>
        <v>2.427</v>
      </c>
      <c r="G722" s="250">
        <f>_xlfn.RANK.EQ(E722,E$9:E$1214,0)</f>
        <v>637</v>
      </c>
      <c r="H722" s="251">
        <v>70</v>
      </c>
      <c r="I722" s="251">
        <v>74.27</v>
      </c>
      <c r="J722" s="251">
        <v>61.1</v>
      </c>
      <c r="K722" s="251">
        <f>H722*0.2+I722*0.7+J722*0.1</f>
        <v>72.099</v>
      </c>
      <c r="L722" s="250">
        <f>_xlfn.RANK.EQ(K722,K$9:K$1214,0)</f>
        <v>714</v>
      </c>
      <c r="M722" s="248" t="s">
        <v>23</v>
      </c>
    </row>
    <row r="723" s="241" customFormat="1" ht="23.25" customHeight="1" spans="1:13">
      <c r="A723" s="248">
        <v>715</v>
      </c>
      <c r="B723" s="248" t="s">
        <v>255</v>
      </c>
      <c r="C723" s="248" t="s">
        <v>1519</v>
      </c>
      <c r="D723" s="248" t="s">
        <v>1520</v>
      </c>
      <c r="E723" s="248">
        <v>74.08</v>
      </c>
      <c r="F723" s="249">
        <f>(E723-50)/10</f>
        <v>2.408</v>
      </c>
      <c r="G723" s="250">
        <f>_xlfn.RANK.EQ(E723,E$9:E$1214,0)</f>
        <v>651</v>
      </c>
      <c r="H723" s="251">
        <v>70</v>
      </c>
      <c r="I723" s="251">
        <v>74.08</v>
      </c>
      <c r="J723" s="251">
        <v>62.25</v>
      </c>
      <c r="K723" s="251">
        <f>H723*0.2+I723*0.7+J723*0.1</f>
        <v>72.081</v>
      </c>
      <c r="L723" s="250">
        <f>_xlfn.RANK.EQ(K723,K$9:K$1214,0)</f>
        <v>715</v>
      </c>
      <c r="M723" s="248" t="s">
        <v>23</v>
      </c>
    </row>
    <row r="724" s="241" customFormat="1" ht="23.25" customHeight="1" spans="1:13">
      <c r="A724" s="248">
        <v>716</v>
      </c>
      <c r="B724" s="248" t="s">
        <v>356</v>
      </c>
      <c r="C724" s="248" t="s">
        <v>1521</v>
      </c>
      <c r="D724" s="248" t="s">
        <v>1522</v>
      </c>
      <c r="E724" s="248">
        <v>74.06</v>
      </c>
      <c r="F724" s="249">
        <f>(E724-50)/10</f>
        <v>2.406</v>
      </c>
      <c r="G724" s="250">
        <f>_xlfn.RANK.EQ(E724,E$9:E$1214,0)</f>
        <v>657</v>
      </c>
      <c r="H724" s="251">
        <v>70</v>
      </c>
      <c r="I724" s="251">
        <v>74.06</v>
      </c>
      <c r="J724" s="251">
        <v>62.3</v>
      </c>
      <c r="K724" s="251">
        <f>H724*0.2+I724*0.7+J724*0.1</f>
        <v>72.072</v>
      </c>
      <c r="L724" s="250">
        <f>_xlfn.RANK.EQ(K724,K$9:K$1214,0)</f>
        <v>716</v>
      </c>
      <c r="M724" s="248" t="s">
        <v>23</v>
      </c>
    </row>
    <row r="725" s="241" customFormat="1" ht="23.25" customHeight="1" spans="1:13">
      <c r="A725" s="248">
        <v>717</v>
      </c>
      <c r="B725" s="248" t="s">
        <v>141</v>
      </c>
      <c r="C725" s="248" t="s">
        <v>1523</v>
      </c>
      <c r="D725" s="248" t="s">
        <v>1524</v>
      </c>
      <c r="E725" s="248">
        <v>74.01</v>
      </c>
      <c r="F725" s="249">
        <f>(E725-50)/10</f>
        <v>2.401</v>
      </c>
      <c r="G725" s="250">
        <f>_xlfn.RANK.EQ(E725,E$9:E$1214,0)</f>
        <v>662</v>
      </c>
      <c r="H725" s="251">
        <v>70</v>
      </c>
      <c r="I725" s="251">
        <v>74.01</v>
      </c>
      <c r="J725" s="251">
        <v>62.65</v>
      </c>
      <c r="K725" s="251">
        <f>H725*0.2+I725*0.7+J725*0.1</f>
        <v>72.072</v>
      </c>
      <c r="L725" s="250">
        <f>_xlfn.RANK.EQ(K725,K$9:K$1214,0)</f>
        <v>716</v>
      </c>
      <c r="M725" s="248" t="s">
        <v>23</v>
      </c>
    </row>
    <row r="726" s="241" customFormat="1" ht="23.25" customHeight="1" spans="1:13">
      <c r="A726" s="248">
        <v>718</v>
      </c>
      <c r="B726" s="248" t="s">
        <v>39</v>
      </c>
      <c r="C726" s="248" t="s">
        <v>1525</v>
      </c>
      <c r="D726" s="248" t="s">
        <v>1526</v>
      </c>
      <c r="E726" s="248" t="s">
        <v>1527</v>
      </c>
      <c r="F726" s="249">
        <f>(E726-50)/10</f>
        <v>2.406</v>
      </c>
      <c r="G726" s="250">
        <f>_xlfn.RANK.EQ(E726,E$9:E$1214,0)</f>
        <v>657</v>
      </c>
      <c r="H726" s="251">
        <v>70</v>
      </c>
      <c r="I726" s="251">
        <v>74.06</v>
      </c>
      <c r="J726" s="251">
        <v>62.26</v>
      </c>
      <c r="K726" s="251">
        <f>H726*0.2+I726*0.7+J726*0.1</f>
        <v>72.068</v>
      </c>
      <c r="L726" s="250">
        <f>_xlfn.RANK.EQ(K726,K$9:K$1214,0)</f>
        <v>718</v>
      </c>
      <c r="M726" s="248" t="s">
        <v>23</v>
      </c>
    </row>
    <row r="727" s="241" customFormat="1" ht="23.25" customHeight="1" spans="1:13">
      <c r="A727" s="248">
        <v>719</v>
      </c>
      <c r="B727" s="248" t="s">
        <v>39</v>
      </c>
      <c r="C727" s="248" t="s">
        <v>1528</v>
      </c>
      <c r="D727" s="248" t="s">
        <v>1529</v>
      </c>
      <c r="E727" s="248">
        <v>73.98</v>
      </c>
      <c r="F727" s="249">
        <f>(E727-50)/10</f>
        <v>2.398</v>
      </c>
      <c r="G727" s="250">
        <f>_xlfn.RANK.EQ(E727,E$9:E$1214,0)</f>
        <v>664</v>
      </c>
      <c r="H727" s="251">
        <v>70</v>
      </c>
      <c r="I727" s="251">
        <v>73.98</v>
      </c>
      <c r="J727" s="251">
        <v>62.8</v>
      </c>
      <c r="K727" s="251">
        <f>H727*0.2+I727*0.7+J727*0.1</f>
        <v>72.066</v>
      </c>
      <c r="L727" s="250">
        <f>_xlfn.RANK.EQ(K727,K$9:K$1214,0)</f>
        <v>719</v>
      </c>
      <c r="M727" s="248" t="s">
        <v>23</v>
      </c>
    </row>
    <row r="728" s="241" customFormat="1" ht="23.25" customHeight="1" spans="1:13">
      <c r="A728" s="248">
        <v>720</v>
      </c>
      <c r="B728" s="250" t="s">
        <v>33</v>
      </c>
      <c r="C728" s="250" t="s">
        <v>1530</v>
      </c>
      <c r="D728" s="250" t="s">
        <v>1531</v>
      </c>
      <c r="E728" s="248">
        <v>72.58</v>
      </c>
      <c r="F728" s="249">
        <f>(E728-50)/10</f>
        <v>2.258</v>
      </c>
      <c r="G728" s="250">
        <f>_xlfn.RANK.EQ(E728,E$9:E$1214,0)</f>
        <v>764</v>
      </c>
      <c r="H728" s="255">
        <v>70</v>
      </c>
      <c r="I728" s="255">
        <v>72.58</v>
      </c>
      <c r="J728" s="255">
        <v>72.58</v>
      </c>
      <c r="K728" s="251">
        <f>H728*0.2+I728*0.7+J728*0.1</f>
        <v>72.064</v>
      </c>
      <c r="L728" s="250">
        <f>_xlfn.RANK.EQ(K728,K$9:K$1214,0)</f>
        <v>720</v>
      </c>
      <c r="M728" s="248" t="s">
        <v>23</v>
      </c>
    </row>
    <row r="729" s="241" customFormat="1" ht="23.25" customHeight="1" spans="1:13">
      <c r="A729" s="248">
        <v>721</v>
      </c>
      <c r="B729" s="248" t="s">
        <v>229</v>
      </c>
      <c r="C729" s="248" t="s">
        <v>1532</v>
      </c>
      <c r="D729" s="248" t="s">
        <v>1533</v>
      </c>
      <c r="E729" s="248">
        <v>74.14</v>
      </c>
      <c r="F729" s="249">
        <f>(E729-50)/10</f>
        <v>2.414</v>
      </c>
      <c r="G729" s="250">
        <f>_xlfn.RANK.EQ(E729,E$9:E$1214,0)</f>
        <v>647</v>
      </c>
      <c r="H729" s="251">
        <v>70</v>
      </c>
      <c r="I729" s="251">
        <v>74.14</v>
      </c>
      <c r="J729" s="251">
        <v>61.5</v>
      </c>
      <c r="K729" s="251">
        <f>H729*0.2+I729*0.7+J729*0.1</f>
        <v>72.048</v>
      </c>
      <c r="L729" s="250">
        <f>_xlfn.RANK.EQ(K729,K$9:K$1214,0)</f>
        <v>721</v>
      </c>
      <c r="M729" s="248" t="s">
        <v>23</v>
      </c>
    </row>
    <row r="730" s="241" customFormat="1" ht="23.25" customHeight="1" spans="1:13">
      <c r="A730" s="248">
        <v>722</v>
      </c>
      <c r="B730" s="248" t="s">
        <v>141</v>
      </c>
      <c r="C730" s="248" t="s">
        <v>1534</v>
      </c>
      <c r="D730" s="248" t="s">
        <v>1535</v>
      </c>
      <c r="E730" s="248">
        <v>73.18</v>
      </c>
      <c r="F730" s="249">
        <f>(E730-50)/10</f>
        <v>2.318</v>
      </c>
      <c r="G730" s="250">
        <f>_xlfn.RANK.EQ(E730,E$9:E$1214,0)</f>
        <v>720</v>
      </c>
      <c r="H730" s="251">
        <v>72.5</v>
      </c>
      <c r="I730" s="251">
        <v>73.18</v>
      </c>
      <c r="J730" s="251">
        <v>63</v>
      </c>
      <c r="K730" s="251">
        <f>H730*0.2+I730*0.7+J730*0.1</f>
        <v>72.026</v>
      </c>
      <c r="L730" s="250">
        <f>_xlfn.RANK.EQ(K730,K$9:K$1214,0)</f>
        <v>722</v>
      </c>
      <c r="M730" s="248" t="s">
        <v>23</v>
      </c>
    </row>
    <row r="731" s="241" customFormat="1" ht="23.25" customHeight="1" spans="1:13">
      <c r="A731" s="248">
        <v>723</v>
      </c>
      <c r="B731" s="248" t="s">
        <v>334</v>
      </c>
      <c r="C731" s="248" t="s">
        <v>1536</v>
      </c>
      <c r="D731" s="248" t="s">
        <v>1537</v>
      </c>
      <c r="E731" s="248">
        <v>72.36</v>
      </c>
      <c r="F731" s="249">
        <f>(E731-50)/10</f>
        <v>2.236</v>
      </c>
      <c r="G731" s="250">
        <f>_xlfn.RANK.EQ(E731,E$9:E$1214,0)</f>
        <v>779</v>
      </c>
      <c r="H731" s="251">
        <v>72</v>
      </c>
      <c r="I731" s="251">
        <v>73.36</v>
      </c>
      <c r="J731" s="251">
        <v>62.65</v>
      </c>
      <c r="K731" s="251">
        <f>H731*0.2+I731*0.7+J731*0.1</f>
        <v>72.017</v>
      </c>
      <c r="L731" s="250">
        <f>_xlfn.RANK.EQ(K731,K$9:K$1214,0)</f>
        <v>723</v>
      </c>
      <c r="M731" s="248" t="s">
        <v>23</v>
      </c>
    </row>
    <row r="732" s="241" customFormat="1" ht="23.25" customHeight="1" spans="1:13">
      <c r="A732" s="248">
        <v>724</v>
      </c>
      <c r="B732" s="248" t="s">
        <v>334</v>
      </c>
      <c r="C732" s="248" t="s">
        <v>1538</v>
      </c>
      <c r="D732" s="248" t="s">
        <v>1539</v>
      </c>
      <c r="E732" s="248">
        <v>73.61</v>
      </c>
      <c r="F732" s="249">
        <f>(E732-50)/10</f>
        <v>2.361</v>
      </c>
      <c r="G732" s="250">
        <f>_xlfn.RANK.EQ(E732,E$9:E$1214,0)</f>
        <v>686</v>
      </c>
      <c r="H732" s="251">
        <v>71</v>
      </c>
      <c r="I732" s="251">
        <v>73.61</v>
      </c>
      <c r="J732" s="251">
        <v>62.85</v>
      </c>
      <c r="K732" s="251">
        <f>H732*0.2+I732*0.7+J732*0.1</f>
        <v>72.012</v>
      </c>
      <c r="L732" s="250">
        <f>_xlfn.RANK.EQ(K732,K$9:K$1214,0)</f>
        <v>724</v>
      </c>
      <c r="M732" s="248" t="s">
        <v>23</v>
      </c>
    </row>
    <row r="733" s="241" customFormat="1" ht="23.25" customHeight="1" spans="1:13">
      <c r="A733" s="248">
        <v>725</v>
      </c>
      <c r="B733" s="248" t="s">
        <v>69</v>
      </c>
      <c r="C733" s="248" t="s">
        <v>1540</v>
      </c>
      <c r="D733" s="248" t="s">
        <v>1541</v>
      </c>
      <c r="E733" s="248">
        <v>73.68</v>
      </c>
      <c r="F733" s="249">
        <f>(E733-50)/10</f>
        <v>2.368</v>
      </c>
      <c r="G733" s="250">
        <f>_xlfn.RANK.EQ(E733,E$9:E$1214,0)</f>
        <v>681</v>
      </c>
      <c r="H733" s="251">
        <v>71</v>
      </c>
      <c r="I733" s="251">
        <v>73.68</v>
      </c>
      <c r="J733" s="251">
        <v>62.25</v>
      </c>
      <c r="K733" s="251">
        <f>H733*0.2+I733*0.7+J733*0.1</f>
        <v>72.001</v>
      </c>
      <c r="L733" s="250">
        <f>_xlfn.RANK.EQ(K733,K$9:K$1214,0)</f>
        <v>725</v>
      </c>
      <c r="M733" s="248" t="s">
        <v>23</v>
      </c>
    </row>
    <row r="734" s="241" customFormat="1" ht="23.25" customHeight="1" spans="1:13">
      <c r="A734" s="248">
        <v>726</v>
      </c>
      <c r="B734" s="250" t="s">
        <v>33</v>
      </c>
      <c r="C734" s="250" t="s">
        <v>1542</v>
      </c>
      <c r="D734" s="250" t="s">
        <v>1543</v>
      </c>
      <c r="E734" s="248">
        <v>72.25</v>
      </c>
      <c r="F734" s="249">
        <f>(E734-50)/10</f>
        <v>2.225</v>
      </c>
      <c r="G734" s="250">
        <f>_xlfn.RANK.EQ(E734,E$9:E$1214,0)</f>
        <v>784</v>
      </c>
      <c r="H734" s="255">
        <v>71</v>
      </c>
      <c r="I734" s="255">
        <v>72.25</v>
      </c>
      <c r="J734" s="255">
        <v>72.25</v>
      </c>
      <c r="K734" s="251">
        <f>H734*0.2+I734*0.7+J734*0.1</f>
        <v>72</v>
      </c>
      <c r="L734" s="250">
        <f>_xlfn.RANK.EQ(K734,K$9:K$1214,0)</f>
        <v>726</v>
      </c>
      <c r="M734" s="248" t="s">
        <v>75</v>
      </c>
    </row>
    <row r="735" s="241" customFormat="1" ht="23.25" customHeight="1" spans="1:13">
      <c r="A735" s="248">
        <v>727</v>
      </c>
      <c r="B735" s="250" t="s">
        <v>33</v>
      </c>
      <c r="C735" s="250" t="s">
        <v>1544</v>
      </c>
      <c r="D735" s="250" t="s">
        <v>1545</v>
      </c>
      <c r="E735" s="248">
        <v>72.48</v>
      </c>
      <c r="F735" s="249">
        <f>(E735-50)/10</f>
        <v>2.248</v>
      </c>
      <c r="G735" s="250">
        <f>_xlfn.RANK.EQ(E735,E$9:E$1214,0)</f>
        <v>770</v>
      </c>
      <c r="H735" s="255">
        <v>70</v>
      </c>
      <c r="I735" s="255">
        <v>72.48</v>
      </c>
      <c r="J735" s="255">
        <v>72.48</v>
      </c>
      <c r="K735" s="251">
        <f>H735*0.2+I735*0.7+J735*0.1</f>
        <v>71.984</v>
      </c>
      <c r="L735" s="250">
        <f>_xlfn.RANK.EQ(K735,K$9:K$1214,0)</f>
        <v>727</v>
      </c>
      <c r="M735" s="248" t="s">
        <v>23</v>
      </c>
    </row>
    <row r="736" s="241" customFormat="1" ht="23.25" customHeight="1" spans="1:13">
      <c r="A736" s="248">
        <v>728</v>
      </c>
      <c r="B736" s="248" t="s">
        <v>20</v>
      </c>
      <c r="C736" s="248" t="s">
        <v>1546</v>
      </c>
      <c r="D736" s="248" t="s">
        <v>1547</v>
      </c>
      <c r="E736" s="248">
        <v>73.79</v>
      </c>
      <c r="F736" s="249">
        <f>(E736-50)/10</f>
        <v>2.379</v>
      </c>
      <c r="G736" s="250">
        <f>_xlfn.RANK.EQ(E736,E$9:E$1214,0)</f>
        <v>672</v>
      </c>
      <c r="H736" s="251">
        <v>70</v>
      </c>
      <c r="I736" s="251">
        <v>73.79</v>
      </c>
      <c r="J736" s="251">
        <v>63.2</v>
      </c>
      <c r="K736" s="251">
        <f>H736*0.2+I736*0.7+J736*0.1</f>
        <v>71.973</v>
      </c>
      <c r="L736" s="250">
        <f>_xlfn.RANK.EQ(K736,K$9:K$1214,0)</f>
        <v>728</v>
      </c>
      <c r="M736" s="248" t="s">
        <v>23</v>
      </c>
    </row>
    <row r="737" s="241" customFormat="1" ht="23.25" customHeight="1" spans="1:13">
      <c r="A737" s="248">
        <v>729</v>
      </c>
      <c r="B737" s="248" t="s">
        <v>229</v>
      </c>
      <c r="C737" s="248" t="s">
        <v>1548</v>
      </c>
      <c r="D737" s="248" t="s">
        <v>1549</v>
      </c>
      <c r="E737" s="248">
        <v>73.93</v>
      </c>
      <c r="F737" s="249">
        <f>(E737-50)/10</f>
        <v>2.393</v>
      </c>
      <c r="G737" s="250">
        <f>_xlfn.RANK.EQ(E737,E$9:E$1214,0)</f>
        <v>666</v>
      </c>
      <c r="H737" s="251">
        <v>70</v>
      </c>
      <c r="I737" s="251">
        <v>73.93</v>
      </c>
      <c r="J737" s="251">
        <v>62.1</v>
      </c>
      <c r="K737" s="251">
        <f>H737*0.2+I737*0.7+J737*0.1</f>
        <v>71.961</v>
      </c>
      <c r="L737" s="250">
        <f>_xlfn.RANK.EQ(K737,K$9:K$1214,0)</f>
        <v>729</v>
      </c>
      <c r="M737" s="248" t="s">
        <v>23</v>
      </c>
    </row>
    <row r="738" s="241" customFormat="1" ht="23.25" customHeight="1" spans="1:13">
      <c r="A738" s="248">
        <v>730</v>
      </c>
      <c r="B738" s="248" t="s">
        <v>146</v>
      </c>
      <c r="C738" s="248" t="s">
        <v>1550</v>
      </c>
      <c r="D738" s="248" t="s">
        <v>1551</v>
      </c>
      <c r="E738" s="248">
        <v>74.08</v>
      </c>
      <c r="F738" s="249">
        <f>(E738-50)/10</f>
        <v>2.408</v>
      </c>
      <c r="G738" s="250">
        <f>_xlfn.RANK.EQ(E738,E$9:E$1214,0)</f>
        <v>651</v>
      </c>
      <c r="H738" s="251">
        <v>70</v>
      </c>
      <c r="I738" s="251">
        <v>74.08</v>
      </c>
      <c r="J738" s="251">
        <v>60.95</v>
      </c>
      <c r="K738" s="251">
        <f>H738*0.2+I738*0.7+J738*0.1</f>
        <v>71.951</v>
      </c>
      <c r="L738" s="250">
        <f>_xlfn.RANK.EQ(K738,K$9:K$1214,0)</f>
        <v>730</v>
      </c>
      <c r="M738" s="248" t="s">
        <v>23</v>
      </c>
    </row>
    <row r="739" s="241" customFormat="1" ht="23.25" customHeight="1" spans="1:13">
      <c r="A739" s="248">
        <v>731</v>
      </c>
      <c r="B739" s="248" t="s">
        <v>356</v>
      </c>
      <c r="C739" s="248" t="s">
        <v>1552</v>
      </c>
      <c r="D739" s="248" t="s">
        <v>1553</v>
      </c>
      <c r="E739" s="248">
        <v>73.76</v>
      </c>
      <c r="F739" s="249">
        <f>(E739-50)/10</f>
        <v>2.376</v>
      </c>
      <c r="G739" s="250">
        <f>_xlfn.RANK.EQ(E739,E$9:E$1214,0)</f>
        <v>673</v>
      </c>
      <c r="H739" s="251">
        <v>70</v>
      </c>
      <c r="I739" s="251">
        <v>73.76</v>
      </c>
      <c r="J739" s="251">
        <v>63.1</v>
      </c>
      <c r="K739" s="251">
        <f>H739*0.2+I739*0.7+J739*0.1</f>
        <v>71.942</v>
      </c>
      <c r="L739" s="250">
        <f>_xlfn.RANK.EQ(K739,K$9:K$1214,0)</f>
        <v>731</v>
      </c>
      <c r="M739" s="248" t="s">
        <v>23</v>
      </c>
    </row>
    <row r="740" s="241" customFormat="1" ht="23.25" customHeight="1" spans="1:13">
      <c r="A740" s="248">
        <v>732</v>
      </c>
      <c r="B740" s="248" t="s">
        <v>121</v>
      </c>
      <c r="C740" s="248" t="s">
        <v>1554</v>
      </c>
      <c r="D740" s="248" t="s">
        <v>1555</v>
      </c>
      <c r="E740" s="248">
        <v>72.98</v>
      </c>
      <c r="F740" s="249">
        <f>(E740-50)/10</f>
        <v>2.298</v>
      </c>
      <c r="G740" s="250">
        <f>_xlfn.RANK.EQ(E740,E$9:E$1214,0)</f>
        <v>733</v>
      </c>
      <c r="H740" s="251">
        <v>73</v>
      </c>
      <c r="I740" s="251">
        <v>72.98</v>
      </c>
      <c r="J740" s="251">
        <v>62.55</v>
      </c>
      <c r="K740" s="251">
        <f>H740*0.2+I740*0.7+J740*0.1</f>
        <v>71.941</v>
      </c>
      <c r="L740" s="250">
        <f>_xlfn.RANK.EQ(K740,K$9:K$1214,0)</f>
        <v>732</v>
      </c>
      <c r="M740" s="248" t="s">
        <v>23</v>
      </c>
    </row>
    <row r="741" s="241" customFormat="1" ht="23.25" customHeight="1" spans="1:13">
      <c r="A741" s="248">
        <v>733</v>
      </c>
      <c r="B741" s="248" t="s">
        <v>468</v>
      </c>
      <c r="C741" s="248" t="s">
        <v>1556</v>
      </c>
      <c r="D741" s="248" t="s">
        <v>1557</v>
      </c>
      <c r="E741" s="248">
        <v>73.69</v>
      </c>
      <c r="F741" s="249">
        <f>(E741-50)/10</f>
        <v>2.369</v>
      </c>
      <c r="G741" s="250">
        <f>_xlfn.RANK.EQ(E741,E$9:E$1214,0)</f>
        <v>679</v>
      </c>
      <c r="H741" s="251">
        <v>70</v>
      </c>
      <c r="I741" s="251">
        <v>73.69</v>
      </c>
      <c r="J741" s="251">
        <v>63.5</v>
      </c>
      <c r="K741" s="251">
        <f>H741*0.2+I741*0.7+J741*0.1</f>
        <v>71.933</v>
      </c>
      <c r="L741" s="250">
        <f>_xlfn.RANK.EQ(K741,K$9:K$1214,0)</f>
        <v>733</v>
      </c>
      <c r="M741" s="248" t="s">
        <v>23</v>
      </c>
    </row>
    <row r="742" s="241" customFormat="1" ht="23.25" customHeight="1" spans="1:13">
      <c r="A742" s="248">
        <v>734</v>
      </c>
      <c r="B742" s="248" t="s">
        <v>303</v>
      </c>
      <c r="C742" s="248" t="s">
        <v>1558</v>
      </c>
      <c r="D742" s="248" t="s">
        <v>1559</v>
      </c>
      <c r="E742" s="248">
        <v>74.02</v>
      </c>
      <c r="F742" s="249">
        <f>(E742-50)/10</f>
        <v>2.402</v>
      </c>
      <c r="G742" s="250">
        <f>_xlfn.RANK.EQ(E742,E$9:E$1214,0)</f>
        <v>660</v>
      </c>
      <c r="H742" s="251">
        <v>70</v>
      </c>
      <c r="I742" s="251">
        <v>74.02</v>
      </c>
      <c r="J742" s="251">
        <v>61.15</v>
      </c>
      <c r="K742" s="251">
        <f>H742*0.2+I742*0.7+J742*0.1</f>
        <v>71.929</v>
      </c>
      <c r="L742" s="250">
        <f>_xlfn.RANK.EQ(K742,K$9:K$1214,0)</f>
        <v>734</v>
      </c>
      <c r="M742" s="248" t="s">
        <v>23</v>
      </c>
    </row>
    <row r="743" s="241" customFormat="1" ht="23.25" customHeight="1" spans="1:13">
      <c r="A743" s="248">
        <v>735</v>
      </c>
      <c r="B743" s="248" t="s">
        <v>141</v>
      </c>
      <c r="C743" s="259" t="s">
        <v>1560</v>
      </c>
      <c r="D743" s="248" t="s">
        <v>1561</v>
      </c>
      <c r="E743" s="248">
        <v>73.7</v>
      </c>
      <c r="F743" s="249">
        <f>(E743-50)/10</f>
        <v>2.37</v>
      </c>
      <c r="G743" s="250">
        <f>_xlfn.RANK.EQ(E743,E$9:E$1214,0)</f>
        <v>677</v>
      </c>
      <c r="H743" s="251">
        <v>70</v>
      </c>
      <c r="I743" s="251">
        <v>73.7</v>
      </c>
      <c r="J743" s="251">
        <v>63.2</v>
      </c>
      <c r="K743" s="251">
        <f>H743*0.2+I743*0.7+J743*0.1</f>
        <v>71.91</v>
      </c>
      <c r="L743" s="250">
        <f>_xlfn.RANK.EQ(K743,K$9:K$1214,0)</f>
        <v>735</v>
      </c>
      <c r="M743" s="248" t="s">
        <v>23</v>
      </c>
    </row>
    <row r="744" s="241" customFormat="1" ht="23.25" customHeight="1" spans="1:13">
      <c r="A744" s="248">
        <v>736</v>
      </c>
      <c r="B744" s="248" t="s">
        <v>69</v>
      </c>
      <c r="C744" s="248" t="s">
        <v>1562</v>
      </c>
      <c r="D744" s="248" t="s">
        <v>1563</v>
      </c>
      <c r="E744" s="248">
        <v>74.01</v>
      </c>
      <c r="F744" s="249">
        <f>(E744-50)/10</f>
        <v>2.401</v>
      </c>
      <c r="G744" s="250">
        <f>_xlfn.RANK.EQ(E744,E$9:E$1214,0)</f>
        <v>662</v>
      </c>
      <c r="H744" s="251">
        <v>70</v>
      </c>
      <c r="I744" s="251">
        <v>74.01</v>
      </c>
      <c r="J744" s="251">
        <v>61</v>
      </c>
      <c r="K744" s="251">
        <f>H744*0.2+I744*0.7+J744*0.1</f>
        <v>71.907</v>
      </c>
      <c r="L744" s="250">
        <f>_xlfn.RANK.EQ(K744,K$9:K$1214,0)</f>
        <v>736</v>
      </c>
      <c r="M744" s="248" t="s">
        <v>23</v>
      </c>
    </row>
    <row r="745" s="241" customFormat="1" ht="23.25" customHeight="1" spans="1:13">
      <c r="A745" s="248">
        <v>737</v>
      </c>
      <c r="B745" s="248" t="s">
        <v>255</v>
      </c>
      <c r="C745" s="248" t="s">
        <v>1564</v>
      </c>
      <c r="D745" s="248" t="s">
        <v>1565</v>
      </c>
      <c r="E745" s="248">
        <v>73.76</v>
      </c>
      <c r="F745" s="249">
        <f>(E745-50)/10</f>
        <v>2.376</v>
      </c>
      <c r="G745" s="250">
        <f>_xlfn.RANK.EQ(E745,E$9:E$1214,0)</f>
        <v>673</v>
      </c>
      <c r="H745" s="251">
        <v>70</v>
      </c>
      <c r="I745" s="251">
        <v>73.76</v>
      </c>
      <c r="J745" s="251">
        <v>62.55</v>
      </c>
      <c r="K745" s="251">
        <f>H745*0.2+I745*0.7+J745*0.1</f>
        <v>71.887</v>
      </c>
      <c r="L745" s="250">
        <f>_xlfn.RANK.EQ(K745,K$9:K$1214,0)</f>
        <v>737</v>
      </c>
      <c r="M745" s="248" t="s">
        <v>23</v>
      </c>
    </row>
    <row r="746" s="241" customFormat="1" ht="23.25" customHeight="1" spans="1:13">
      <c r="A746" s="248">
        <v>738</v>
      </c>
      <c r="B746" s="248" t="s">
        <v>20</v>
      </c>
      <c r="C746" s="248" t="s">
        <v>1566</v>
      </c>
      <c r="D746" s="248" t="s">
        <v>1567</v>
      </c>
      <c r="E746" s="248">
        <v>73.58</v>
      </c>
      <c r="F746" s="249">
        <f>(E746-50)/10</f>
        <v>2.358</v>
      </c>
      <c r="G746" s="250">
        <f>_xlfn.RANK.EQ(E746,E$9:E$1214,0)</f>
        <v>688</v>
      </c>
      <c r="H746" s="251">
        <v>70</v>
      </c>
      <c r="I746" s="251">
        <v>73.58</v>
      </c>
      <c r="J746" s="251">
        <v>63.5</v>
      </c>
      <c r="K746" s="251">
        <f>H746*0.2+I746*0.7+J746*0.1</f>
        <v>71.856</v>
      </c>
      <c r="L746" s="250">
        <f>_xlfn.RANK.EQ(K746,K$9:K$1214,0)</f>
        <v>738</v>
      </c>
      <c r="M746" s="248" t="s">
        <v>23</v>
      </c>
    </row>
    <row r="747" s="241" customFormat="1" ht="23.25" customHeight="1" spans="1:13">
      <c r="A747" s="248">
        <v>739</v>
      </c>
      <c r="B747" s="248" t="s">
        <v>45</v>
      </c>
      <c r="C747" s="248" t="s">
        <v>1568</v>
      </c>
      <c r="D747" s="248" t="s">
        <v>1569</v>
      </c>
      <c r="E747" s="248">
        <v>73.8</v>
      </c>
      <c r="F747" s="249">
        <f>(E747-50)/10</f>
        <v>2.38</v>
      </c>
      <c r="G747" s="250">
        <f>_xlfn.RANK.EQ(E747,E$9:E$1214,0)</f>
        <v>671</v>
      </c>
      <c r="H747" s="251">
        <v>70</v>
      </c>
      <c r="I747" s="251">
        <v>73.8</v>
      </c>
      <c r="J747" s="251">
        <v>61.95</v>
      </c>
      <c r="K747" s="251">
        <f>H747*0.2+I747*0.7+J747*0.1</f>
        <v>71.855</v>
      </c>
      <c r="L747" s="250">
        <f>_xlfn.RANK.EQ(K747,K$9:K$1214,0)</f>
        <v>739</v>
      </c>
      <c r="M747" s="248" t="s">
        <v>23</v>
      </c>
    </row>
    <row r="748" s="241" customFormat="1" ht="23.25" customHeight="1" spans="1:13">
      <c r="A748" s="248">
        <v>740</v>
      </c>
      <c r="B748" s="248" t="s">
        <v>59</v>
      </c>
      <c r="C748" s="248" t="s">
        <v>1570</v>
      </c>
      <c r="D748" s="248" t="s">
        <v>1571</v>
      </c>
      <c r="E748" s="248">
        <v>73.81</v>
      </c>
      <c r="F748" s="249">
        <f>(E748-50)/10</f>
        <v>2.381</v>
      </c>
      <c r="G748" s="250">
        <f>_xlfn.RANK.EQ(E748,E$9:E$1214,0)</f>
        <v>669</v>
      </c>
      <c r="H748" s="251">
        <v>70</v>
      </c>
      <c r="I748" s="251">
        <v>73.81</v>
      </c>
      <c r="J748" s="251">
        <v>61.8</v>
      </c>
      <c r="K748" s="251">
        <f>H748*0.2+I748*0.7+J748*0.1</f>
        <v>71.847</v>
      </c>
      <c r="L748" s="250">
        <f>_xlfn.RANK.EQ(K748,K$9:K$1214,0)</f>
        <v>740</v>
      </c>
      <c r="M748" s="248" t="s">
        <v>23</v>
      </c>
    </row>
    <row r="749" s="241" customFormat="1" ht="23.25" customHeight="1" spans="1:13">
      <c r="A749" s="248">
        <v>741</v>
      </c>
      <c r="B749" s="248" t="s">
        <v>242</v>
      </c>
      <c r="C749" s="248" t="s">
        <v>1572</v>
      </c>
      <c r="D749" s="248" t="s">
        <v>1573</v>
      </c>
      <c r="E749" s="248">
        <v>73.69</v>
      </c>
      <c r="F749" s="249">
        <f>(E749-50)/10</f>
        <v>2.369</v>
      </c>
      <c r="G749" s="250">
        <f>_xlfn.RANK.EQ(E749,E$9:E$1214,0)</f>
        <v>679</v>
      </c>
      <c r="H749" s="251">
        <v>70</v>
      </c>
      <c r="I749" s="251">
        <v>73.69</v>
      </c>
      <c r="J749" s="251">
        <v>62.3</v>
      </c>
      <c r="K749" s="251">
        <f>H749*0.2+I749*0.7+J749*0.1</f>
        <v>71.813</v>
      </c>
      <c r="L749" s="250">
        <f>_xlfn.RANK.EQ(K749,K$9:K$1214,0)</f>
        <v>741</v>
      </c>
      <c r="M749" s="248" t="s">
        <v>23</v>
      </c>
    </row>
    <row r="750" s="241" customFormat="1" ht="23.25" customHeight="1" spans="1:13">
      <c r="A750" s="248">
        <v>742</v>
      </c>
      <c r="B750" s="250" t="s">
        <v>33</v>
      </c>
      <c r="C750" s="250" t="s">
        <v>1574</v>
      </c>
      <c r="D750" s="250" t="s">
        <v>1575</v>
      </c>
      <c r="E750" s="248">
        <v>72.25</v>
      </c>
      <c r="F750" s="249">
        <f>(E750-50)/10</f>
        <v>2.225</v>
      </c>
      <c r="G750" s="250">
        <f>_xlfn.RANK.EQ(E750,E$9:E$1214,0)</f>
        <v>784</v>
      </c>
      <c r="H750" s="255">
        <v>70</v>
      </c>
      <c r="I750" s="255">
        <v>72.25</v>
      </c>
      <c r="J750" s="255">
        <v>72.25</v>
      </c>
      <c r="K750" s="251">
        <f>H750*0.2+I750*0.7+J750*0.1</f>
        <v>71.8</v>
      </c>
      <c r="L750" s="250">
        <f>_xlfn.RANK.EQ(K750,K$9:K$1214,0)</f>
        <v>742</v>
      </c>
      <c r="M750" s="248" t="s">
        <v>23</v>
      </c>
    </row>
    <row r="751" s="241" customFormat="1" ht="23.25" customHeight="1" spans="1:13">
      <c r="A751" s="248">
        <v>743</v>
      </c>
      <c r="B751" s="248" t="s">
        <v>138</v>
      </c>
      <c r="C751" s="248" t="s">
        <v>1576</v>
      </c>
      <c r="D751" s="248" t="s">
        <v>1577</v>
      </c>
      <c r="E751" s="248">
        <v>73.71</v>
      </c>
      <c r="F751" s="249">
        <f>(E751-50)/10</f>
        <v>2.371</v>
      </c>
      <c r="G751" s="250">
        <f>_xlfn.RANK.EQ(E751,E$9:E$1214,0)</f>
        <v>676</v>
      </c>
      <c r="H751" s="251">
        <v>70</v>
      </c>
      <c r="I751" s="251">
        <v>73.71</v>
      </c>
      <c r="J751" s="251">
        <v>62</v>
      </c>
      <c r="K751" s="251">
        <f>H751*0.2+I751*0.7+J751*0.1</f>
        <v>71.797</v>
      </c>
      <c r="L751" s="250">
        <f>_xlfn.RANK.EQ(K751,K$9:K$1214,0)</f>
        <v>743</v>
      </c>
      <c r="M751" s="248" t="s">
        <v>23</v>
      </c>
    </row>
    <row r="752" s="241" customFormat="1" ht="23.25" customHeight="1" spans="1:13">
      <c r="A752" s="248">
        <v>744</v>
      </c>
      <c r="B752" s="248" t="s">
        <v>51</v>
      </c>
      <c r="C752" s="248" t="s">
        <v>1578</v>
      </c>
      <c r="D752" s="248" t="s">
        <v>1579</v>
      </c>
      <c r="E752" s="248">
        <v>73.31</v>
      </c>
      <c r="F752" s="249">
        <f>(E752-50)/10</f>
        <v>2.331</v>
      </c>
      <c r="G752" s="250">
        <f>_xlfn.RANK.EQ(E752,E$9:E$1214,0)</f>
        <v>713</v>
      </c>
      <c r="H752" s="251">
        <v>70</v>
      </c>
      <c r="I752" s="251">
        <v>73.31</v>
      </c>
      <c r="J752" s="251">
        <v>64.75</v>
      </c>
      <c r="K752" s="251">
        <f>H752*0.2+I752*0.7+J752*0.1</f>
        <v>71.792</v>
      </c>
      <c r="L752" s="250">
        <f>_xlfn.RANK.EQ(K752,K$9:K$1214,0)</f>
        <v>744</v>
      </c>
      <c r="M752" s="248" t="s">
        <v>23</v>
      </c>
    </row>
    <row r="753" s="241" customFormat="1" ht="23.25" customHeight="1" spans="1:13">
      <c r="A753" s="248">
        <v>745</v>
      </c>
      <c r="B753" s="248" t="s">
        <v>356</v>
      </c>
      <c r="C753" s="248" t="s">
        <v>1580</v>
      </c>
      <c r="D753" s="248" t="s">
        <v>1581</v>
      </c>
      <c r="E753" s="248">
        <v>73.5</v>
      </c>
      <c r="F753" s="249">
        <f>(E753-50)/10</f>
        <v>2.35</v>
      </c>
      <c r="G753" s="250">
        <f>_xlfn.RANK.EQ(E753,E$9:E$1214,0)</f>
        <v>694</v>
      </c>
      <c r="H753" s="251">
        <v>70</v>
      </c>
      <c r="I753" s="251">
        <v>73.5</v>
      </c>
      <c r="J753" s="251">
        <v>63.4</v>
      </c>
      <c r="K753" s="251">
        <f>H753*0.2+I753*0.7+J753*0.1</f>
        <v>71.79</v>
      </c>
      <c r="L753" s="250">
        <f>_xlfn.RANK.EQ(K753,K$9:K$1214,0)</f>
        <v>745</v>
      </c>
      <c r="M753" s="248" t="s">
        <v>23</v>
      </c>
    </row>
    <row r="754" s="241" customFormat="1" ht="23.25" customHeight="1" spans="1:13">
      <c r="A754" s="248">
        <v>746</v>
      </c>
      <c r="B754" s="250" t="s">
        <v>96</v>
      </c>
      <c r="C754" s="250" t="s">
        <v>1582</v>
      </c>
      <c r="D754" s="250" t="s">
        <v>1583</v>
      </c>
      <c r="E754" s="248">
        <v>73.27</v>
      </c>
      <c r="F754" s="249">
        <f>(E754-50)/10</f>
        <v>2.327</v>
      </c>
      <c r="G754" s="250">
        <f>_xlfn.RANK.EQ(E754,E$9:E$1214,0)</f>
        <v>714</v>
      </c>
      <c r="H754" s="255">
        <v>71</v>
      </c>
      <c r="I754" s="255">
        <v>73.27</v>
      </c>
      <c r="J754" s="255">
        <v>63</v>
      </c>
      <c r="K754" s="251">
        <f>H754*0.2+I754*0.7+J754*0.1</f>
        <v>71.789</v>
      </c>
      <c r="L754" s="250">
        <f>_xlfn.RANK.EQ(K754,K$9:K$1214,0)</f>
        <v>746</v>
      </c>
      <c r="M754" s="248" t="s">
        <v>23</v>
      </c>
    </row>
    <row r="755" s="241" customFormat="1" ht="23.25" customHeight="1" spans="1:13">
      <c r="A755" s="248">
        <v>747</v>
      </c>
      <c r="B755" s="248" t="s">
        <v>24</v>
      </c>
      <c r="C755" s="248" t="s">
        <v>1584</v>
      </c>
      <c r="D755" s="248" t="s">
        <v>1585</v>
      </c>
      <c r="E755" s="248">
        <v>73.44</v>
      </c>
      <c r="F755" s="249">
        <f>(E755-50)/10</f>
        <v>2.344</v>
      </c>
      <c r="G755" s="250">
        <f>_xlfn.RANK.EQ(E755,E$9:E$1214,0)</f>
        <v>701</v>
      </c>
      <c r="H755" s="251">
        <v>70</v>
      </c>
      <c r="I755" s="251">
        <v>73.44</v>
      </c>
      <c r="J755" s="251">
        <v>63.5</v>
      </c>
      <c r="K755" s="251">
        <f>H755*0.2+I755*0.7+J755*0.1</f>
        <v>71.758</v>
      </c>
      <c r="L755" s="250">
        <f>_xlfn.RANK.EQ(K755,K$9:K$1214,0)</f>
        <v>747</v>
      </c>
      <c r="M755" s="248" t="s">
        <v>23</v>
      </c>
    </row>
    <row r="756" s="241" customFormat="1" ht="23.25" customHeight="1" spans="1:13">
      <c r="A756" s="248">
        <v>748</v>
      </c>
      <c r="B756" s="248" t="s">
        <v>468</v>
      </c>
      <c r="C756" s="248" t="s">
        <v>1586</v>
      </c>
      <c r="D756" s="248" t="s">
        <v>1587</v>
      </c>
      <c r="E756" s="248">
        <v>73.76</v>
      </c>
      <c r="F756" s="249">
        <f>(E756-50)/10</f>
        <v>2.376</v>
      </c>
      <c r="G756" s="250">
        <f>_xlfn.RANK.EQ(E756,E$9:E$1214,0)</f>
        <v>673</v>
      </c>
      <c r="H756" s="251">
        <v>70</v>
      </c>
      <c r="I756" s="251">
        <v>73.76</v>
      </c>
      <c r="J756" s="251">
        <v>61.2</v>
      </c>
      <c r="K756" s="251">
        <f>H756*0.2+I756*0.7+J756*0.1</f>
        <v>71.752</v>
      </c>
      <c r="L756" s="250">
        <f>_xlfn.RANK.EQ(K756,K$9:K$1214,0)</f>
        <v>748</v>
      </c>
      <c r="M756" s="248" t="s">
        <v>23</v>
      </c>
    </row>
    <row r="757" s="241" customFormat="1" ht="23.25" customHeight="1" spans="1:13">
      <c r="A757" s="248">
        <v>749</v>
      </c>
      <c r="B757" s="248" t="s">
        <v>195</v>
      </c>
      <c r="C757" s="248" t="s">
        <v>1588</v>
      </c>
      <c r="D757" s="248" t="s">
        <v>1589</v>
      </c>
      <c r="E757" s="248">
        <v>73.27</v>
      </c>
      <c r="F757" s="249">
        <f>(E757-50)/10</f>
        <v>2.327</v>
      </c>
      <c r="G757" s="250">
        <f>_xlfn.RANK.EQ(E757,E$9:E$1214,0)</f>
        <v>714</v>
      </c>
      <c r="H757" s="251">
        <v>70</v>
      </c>
      <c r="I757" s="251">
        <v>73.27</v>
      </c>
      <c r="J757" s="251">
        <v>64.45</v>
      </c>
      <c r="K757" s="251">
        <f>H757*0.2+I757*0.7+J757*0.1</f>
        <v>71.734</v>
      </c>
      <c r="L757" s="250">
        <f>_xlfn.RANK.EQ(K757,K$9:K$1214,0)</f>
        <v>749</v>
      </c>
      <c r="M757" s="248" t="s">
        <v>23</v>
      </c>
    </row>
    <row r="758" s="241" customFormat="1" ht="23.25" customHeight="1" spans="1:13">
      <c r="A758" s="248">
        <v>750</v>
      </c>
      <c r="B758" s="248" t="s">
        <v>468</v>
      </c>
      <c r="C758" s="248" t="s">
        <v>1590</v>
      </c>
      <c r="D758" s="248" t="s">
        <v>1591</v>
      </c>
      <c r="E758" s="248">
        <v>73.65</v>
      </c>
      <c r="F758" s="249">
        <f>(E758-50)/10</f>
        <v>2.365</v>
      </c>
      <c r="G758" s="250">
        <f>_xlfn.RANK.EQ(E758,E$9:E$1214,0)</f>
        <v>683</v>
      </c>
      <c r="H758" s="251">
        <v>70</v>
      </c>
      <c r="I758" s="251">
        <v>73.65</v>
      </c>
      <c r="J758" s="251">
        <v>61.6</v>
      </c>
      <c r="K758" s="251">
        <f>H758*0.2+I758*0.7+J758*0.1</f>
        <v>71.715</v>
      </c>
      <c r="L758" s="250">
        <f>_xlfn.RANK.EQ(K758,K$9:K$1214,0)</f>
        <v>750</v>
      </c>
      <c r="M758" s="248" t="s">
        <v>23</v>
      </c>
    </row>
    <row r="759" s="241" customFormat="1" ht="23.25" customHeight="1" spans="1:13">
      <c r="A759" s="248">
        <v>751</v>
      </c>
      <c r="B759" s="248" t="s">
        <v>255</v>
      </c>
      <c r="C759" s="248" t="s">
        <v>1592</v>
      </c>
      <c r="D759" s="248" t="s">
        <v>1593</v>
      </c>
      <c r="E759" s="248">
        <v>73.37</v>
      </c>
      <c r="F759" s="249">
        <f>(E759-50)/10</f>
        <v>2.337</v>
      </c>
      <c r="G759" s="250">
        <f>_xlfn.RANK.EQ(E759,E$9:E$1214,0)</f>
        <v>706</v>
      </c>
      <c r="H759" s="251">
        <v>70</v>
      </c>
      <c r="I759" s="251">
        <v>73.37</v>
      </c>
      <c r="J759" s="251">
        <v>63.5</v>
      </c>
      <c r="K759" s="251">
        <f>H759*0.2+I759*0.7+J759*0.1</f>
        <v>71.709</v>
      </c>
      <c r="L759" s="250">
        <f>_xlfn.RANK.EQ(K759,K$9:K$1214,0)</f>
        <v>751</v>
      </c>
      <c r="M759" s="248" t="s">
        <v>23</v>
      </c>
    </row>
    <row r="760" s="241" customFormat="1" ht="23.25" customHeight="1" spans="1:13">
      <c r="A760" s="248">
        <v>752</v>
      </c>
      <c r="B760" s="248" t="s">
        <v>468</v>
      </c>
      <c r="C760" s="248" t="s">
        <v>1594</v>
      </c>
      <c r="D760" s="248" t="s">
        <v>1595</v>
      </c>
      <c r="E760" s="248">
        <v>73.53</v>
      </c>
      <c r="F760" s="249">
        <f>(E760-50)/10</f>
        <v>2.353</v>
      </c>
      <c r="G760" s="250">
        <f>_xlfn.RANK.EQ(E760,E$9:E$1214,0)</f>
        <v>692</v>
      </c>
      <c r="H760" s="251">
        <v>70</v>
      </c>
      <c r="I760" s="251">
        <v>73.53</v>
      </c>
      <c r="J760" s="251">
        <v>62.3</v>
      </c>
      <c r="K760" s="251">
        <f>H760*0.2+I760*0.7+J760*0.1</f>
        <v>71.701</v>
      </c>
      <c r="L760" s="250">
        <f>_xlfn.RANK.EQ(K760,K$9:K$1214,0)</f>
        <v>752</v>
      </c>
      <c r="M760" s="248" t="s">
        <v>23</v>
      </c>
    </row>
    <row r="761" s="241" customFormat="1" ht="23.25" customHeight="1" spans="1:13">
      <c r="A761" s="248">
        <v>753</v>
      </c>
      <c r="B761" s="248" t="s">
        <v>303</v>
      </c>
      <c r="C761" s="248" t="s">
        <v>1596</v>
      </c>
      <c r="D761" s="248" t="s">
        <v>1597</v>
      </c>
      <c r="E761" s="248">
        <v>73.63</v>
      </c>
      <c r="F761" s="249">
        <f>(E761-50)/10</f>
        <v>2.363</v>
      </c>
      <c r="G761" s="250">
        <f>_xlfn.RANK.EQ(E761,E$9:E$1214,0)</f>
        <v>685</v>
      </c>
      <c r="H761" s="251">
        <v>70</v>
      </c>
      <c r="I761" s="251">
        <v>73.63</v>
      </c>
      <c r="J761" s="251">
        <v>61.55</v>
      </c>
      <c r="K761" s="251">
        <f>H761*0.2+I761*0.7+J761*0.1</f>
        <v>71.696</v>
      </c>
      <c r="L761" s="250">
        <f>_xlfn.RANK.EQ(K761,K$9:K$1214,0)</f>
        <v>753</v>
      </c>
      <c r="M761" s="248" t="s">
        <v>23</v>
      </c>
    </row>
    <row r="762" s="241" customFormat="1" ht="23.25" customHeight="1" spans="1:13">
      <c r="A762" s="248">
        <v>754</v>
      </c>
      <c r="B762" s="250" t="s">
        <v>27</v>
      </c>
      <c r="C762" s="250" t="s">
        <v>1598</v>
      </c>
      <c r="D762" s="250" t="s">
        <v>1599</v>
      </c>
      <c r="E762" s="248">
        <v>73.46</v>
      </c>
      <c r="F762" s="249">
        <f>(E762-50)/10</f>
        <v>2.346</v>
      </c>
      <c r="G762" s="250">
        <f>_xlfn.RANK.EQ(E762,E$9:E$1214,0)</f>
        <v>698</v>
      </c>
      <c r="H762" s="255">
        <v>70</v>
      </c>
      <c r="I762" s="255">
        <v>73.46</v>
      </c>
      <c r="J762" s="255">
        <v>62.7</v>
      </c>
      <c r="K762" s="251">
        <f>H762*0.2+I762*0.7+J762*0.1</f>
        <v>71.692</v>
      </c>
      <c r="L762" s="250">
        <f>_xlfn.RANK.EQ(K762,K$9:K$1214,0)</f>
        <v>754</v>
      </c>
      <c r="M762" s="248" t="s">
        <v>23</v>
      </c>
    </row>
    <row r="763" s="241" customFormat="1" ht="23.25" customHeight="1" spans="1:13">
      <c r="A763" s="248">
        <v>755</v>
      </c>
      <c r="B763" s="248" t="s">
        <v>628</v>
      </c>
      <c r="C763" s="248" t="s">
        <v>1600</v>
      </c>
      <c r="D763" s="248" t="s">
        <v>1601</v>
      </c>
      <c r="E763" s="248">
        <v>73.57</v>
      </c>
      <c r="F763" s="249">
        <f>(E763-50)/10</f>
        <v>2.357</v>
      </c>
      <c r="G763" s="250">
        <f>_xlfn.RANK.EQ(E763,E$9:E$1214,0)</f>
        <v>689</v>
      </c>
      <c r="H763" s="251">
        <v>70</v>
      </c>
      <c r="I763" s="251">
        <v>73.57</v>
      </c>
      <c r="J763" s="251">
        <v>61.9</v>
      </c>
      <c r="K763" s="251">
        <f>H763*0.2+I763*0.7+J763*0.1</f>
        <v>71.689</v>
      </c>
      <c r="L763" s="250">
        <f>_xlfn.RANK.EQ(K763,K$9:K$1214,0)</f>
        <v>755</v>
      </c>
      <c r="M763" s="248" t="s">
        <v>23</v>
      </c>
    </row>
    <row r="764" s="241" customFormat="1" ht="23.25" customHeight="1" spans="1:13">
      <c r="A764" s="248">
        <v>756</v>
      </c>
      <c r="B764" s="248" t="s">
        <v>51</v>
      </c>
      <c r="C764" s="248" t="s">
        <v>1602</v>
      </c>
      <c r="D764" s="248" t="s">
        <v>1603</v>
      </c>
      <c r="E764" s="248">
        <v>73.56</v>
      </c>
      <c r="F764" s="249">
        <f>(E764-50)/10</f>
        <v>2.356</v>
      </c>
      <c r="G764" s="250">
        <f>_xlfn.RANK.EQ(E764,E$9:E$1214,0)</f>
        <v>691</v>
      </c>
      <c r="H764" s="251">
        <v>70</v>
      </c>
      <c r="I764" s="251">
        <v>73.56</v>
      </c>
      <c r="J764" s="251">
        <v>61.95</v>
      </c>
      <c r="K764" s="251">
        <f>H764*0.2+I764*0.7+J764*0.1</f>
        <v>71.687</v>
      </c>
      <c r="L764" s="250">
        <f>_xlfn.RANK.EQ(K764,K$9:K$1214,0)</f>
        <v>756</v>
      </c>
      <c r="M764" s="248" t="s">
        <v>23</v>
      </c>
    </row>
    <row r="765" s="241" customFormat="1" ht="23.25" customHeight="1" spans="1:13">
      <c r="A765" s="248">
        <v>757</v>
      </c>
      <c r="B765" s="250" t="s">
        <v>56</v>
      </c>
      <c r="C765" s="248" t="s">
        <v>1604</v>
      </c>
      <c r="D765" s="250" t="s">
        <v>1605</v>
      </c>
      <c r="E765" s="248">
        <v>73.48</v>
      </c>
      <c r="F765" s="249">
        <f>(E765-50)/10</f>
        <v>2.348</v>
      </c>
      <c r="G765" s="250">
        <f>_xlfn.RANK.EQ(E765,E$9:E$1214,0)</f>
        <v>695</v>
      </c>
      <c r="H765" s="255">
        <v>70</v>
      </c>
      <c r="I765" s="255">
        <v>73.48</v>
      </c>
      <c r="J765" s="255">
        <v>62.5</v>
      </c>
      <c r="K765" s="251">
        <f>H765*0.2+I765*0.7+J765*0.1</f>
        <v>71.686</v>
      </c>
      <c r="L765" s="250">
        <f>_xlfn.RANK.EQ(K765,K$9:K$1214,0)</f>
        <v>757</v>
      </c>
      <c r="M765" s="248" t="s">
        <v>23</v>
      </c>
    </row>
    <row r="766" s="241" customFormat="1" ht="23.25" customHeight="1" spans="1:13">
      <c r="A766" s="248">
        <v>758</v>
      </c>
      <c r="B766" s="248" t="s">
        <v>146</v>
      </c>
      <c r="C766" s="248" t="s">
        <v>1606</v>
      </c>
      <c r="D766" s="248" t="s">
        <v>1607</v>
      </c>
      <c r="E766" s="248">
        <v>73.37</v>
      </c>
      <c r="F766" s="249">
        <f>(E766-50)/10</f>
        <v>2.337</v>
      </c>
      <c r="G766" s="250">
        <f>_xlfn.RANK.EQ(E766,E$9:E$1214,0)</f>
        <v>706</v>
      </c>
      <c r="H766" s="251">
        <v>70</v>
      </c>
      <c r="I766" s="251">
        <v>73.37</v>
      </c>
      <c r="J766" s="251">
        <v>63.2</v>
      </c>
      <c r="K766" s="251">
        <f>H766*0.2+I766*0.7+J766*0.1</f>
        <v>71.679</v>
      </c>
      <c r="L766" s="250">
        <f>_xlfn.RANK.EQ(K766,K$9:K$1214,0)</f>
        <v>758</v>
      </c>
      <c r="M766" s="248" t="s">
        <v>23</v>
      </c>
    </row>
    <row r="767" s="241" customFormat="1" ht="23.25" customHeight="1" spans="1:13">
      <c r="A767" s="248">
        <v>759</v>
      </c>
      <c r="B767" s="248" t="s">
        <v>468</v>
      </c>
      <c r="C767" s="248" t="s">
        <v>1608</v>
      </c>
      <c r="D767" s="248" t="s">
        <v>1609</v>
      </c>
      <c r="E767" s="248">
        <v>73.39</v>
      </c>
      <c r="F767" s="249">
        <f>(E767-50)/10</f>
        <v>2.339</v>
      </c>
      <c r="G767" s="250">
        <f>_xlfn.RANK.EQ(E767,E$9:E$1214,0)</f>
        <v>704</v>
      </c>
      <c r="H767" s="251">
        <v>70</v>
      </c>
      <c r="I767" s="251">
        <v>73.39</v>
      </c>
      <c r="J767" s="251">
        <v>63</v>
      </c>
      <c r="K767" s="251">
        <f>H767*0.2+I767*0.7+J767*0.1</f>
        <v>71.673</v>
      </c>
      <c r="L767" s="250">
        <f>_xlfn.RANK.EQ(K767,K$9:K$1214,0)</f>
        <v>759</v>
      </c>
      <c r="M767" s="248" t="s">
        <v>23</v>
      </c>
    </row>
    <row r="768" s="241" customFormat="1" ht="23.25" customHeight="1" spans="1:13">
      <c r="A768" s="248">
        <v>760</v>
      </c>
      <c r="B768" s="248" t="s">
        <v>59</v>
      </c>
      <c r="C768" s="248" t="s">
        <v>1610</v>
      </c>
      <c r="D768" s="248" t="s">
        <v>1611</v>
      </c>
      <c r="E768" s="248">
        <v>73.46</v>
      </c>
      <c r="F768" s="249">
        <f>(E768-50)/10</f>
        <v>2.346</v>
      </c>
      <c r="G768" s="250">
        <f>_xlfn.RANK.EQ(E768,E$9:E$1214,0)</f>
        <v>698</v>
      </c>
      <c r="H768" s="251">
        <v>70</v>
      </c>
      <c r="I768" s="251">
        <v>73.46</v>
      </c>
      <c r="J768" s="251">
        <v>62.5</v>
      </c>
      <c r="K768" s="251">
        <f>H768*0.2+I768*0.7+J768*0.1</f>
        <v>71.672</v>
      </c>
      <c r="L768" s="250">
        <f>_xlfn.RANK.EQ(K768,K$9:K$1214,0)</f>
        <v>760</v>
      </c>
      <c r="M768" s="248" t="s">
        <v>23</v>
      </c>
    </row>
    <row r="769" s="241" customFormat="1" ht="23.25" customHeight="1" spans="1:13">
      <c r="A769" s="248">
        <v>761</v>
      </c>
      <c r="B769" s="248" t="s">
        <v>195</v>
      </c>
      <c r="C769" s="248" t="s">
        <v>1612</v>
      </c>
      <c r="D769" s="248" t="s">
        <v>1613</v>
      </c>
      <c r="E769" s="248">
        <v>73.23</v>
      </c>
      <c r="F769" s="249">
        <f>(E769-50)/10</f>
        <v>2.323</v>
      </c>
      <c r="G769" s="250">
        <f>_xlfn.RANK.EQ(E769,E$9:E$1214,0)</f>
        <v>718</v>
      </c>
      <c r="H769" s="251">
        <v>70</v>
      </c>
      <c r="I769" s="251">
        <v>73.23</v>
      </c>
      <c r="J769" s="251">
        <v>64.05</v>
      </c>
      <c r="K769" s="251">
        <f>H769*0.2+I769*0.7+J769*0.1</f>
        <v>71.666</v>
      </c>
      <c r="L769" s="250">
        <f>_xlfn.RANK.EQ(K769,K$9:K$1214,0)</f>
        <v>761</v>
      </c>
      <c r="M769" s="248" t="s">
        <v>23</v>
      </c>
    </row>
    <row r="770" s="241" customFormat="1" ht="23.25" customHeight="1" spans="1:13">
      <c r="A770" s="248">
        <v>762</v>
      </c>
      <c r="B770" s="248" t="s">
        <v>24</v>
      </c>
      <c r="C770" s="248" t="s">
        <v>1614</v>
      </c>
      <c r="D770" s="248" t="s">
        <v>1615</v>
      </c>
      <c r="E770" s="248">
        <v>73.33</v>
      </c>
      <c r="F770" s="249">
        <f>(E770-50)/10</f>
        <v>2.333</v>
      </c>
      <c r="G770" s="250">
        <f>_xlfn.RANK.EQ(E770,E$9:E$1214,0)</f>
        <v>710</v>
      </c>
      <c r="H770" s="251">
        <v>70</v>
      </c>
      <c r="I770" s="251">
        <v>73.33</v>
      </c>
      <c r="J770" s="251">
        <v>63.26</v>
      </c>
      <c r="K770" s="251">
        <f>H770*0.2+I770*0.7+J770*0.1</f>
        <v>71.657</v>
      </c>
      <c r="L770" s="250">
        <f>_xlfn.RANK.EQ(K770,K$9:K$1214,0)</f>
        <v>762</v>
      </c>
      <c r="M770" s="248" t="s">
        <v>23</v>
      </c>
    </row>
    <row r="771" s="241" customFormat="1" ht="23.25" customHeight="1" spans="1:13">
      <c r="A771" s="248">
        <v>763</v>
      </c>
      <c r="B771" s="248" t="s">
        <v>112</v>
      </c>
      <c r="C771" s="248" t="s">
        <v>1616</v>
      </c>
      <c r="D771" s="248" t="s">
        <v>1617</v>
      </c>
      <c r="E771" s="248">
        <v>72.25</v>
      </c>
      <c r="F771" s="249">
        <f>(E771-50)/10</f>
        <v>2.225</v>
      </c>
      <c r="G771" s="250">
        <f>_xlfn.RANK.EQ(E771,E$9:E$1214,0)</f>
        <v>784</v>
      </c>
      <c r="H771" s="251">
        <v>75</v>
      </c>
      <c r="I771" s="251">
        <v>72.25</v>
      </c>
      <c r="J771" s="251">
        <v>60.8</v>
      </c>
      <c r="K771" s="251">
        <f>H771*0.2+I771*0.7+J771*0.1</f>
        <v>71.655</v>
      </c>
      <c r="L771" s="250">
        <f>_xlfn.RANK.EQ(K771,K$9:K$1214,0)</f>
        <v>763</v>
      </c>
      <c r="M771" s="248" t="s">
        <v>23</v>
      </c>
    </row>
    <row r="772" s="241" customFormat="1" ht="23.25" customHeight="1" spans="1:13">
      <c r="A772" s="248">
        <v>764</v>
      </c>
      <c r="B772" s="248" t="s">
        <v>229</v>
      </c>
      <c r="C772" s="248" t="s">
        <v>1618</v>
      </c>
      <c r="D772" s="248" t="s">
        <v>1619</v>
      </c>
      <c r="E772" s="248">
        <v>73.47</v>
      </c>
      <c r="F772" s="249">
        <f>(E772-50)/10</f>
        <v>2.347</v>
      </c>
      <c r="G772" s="250">
        <f>_xlfn.RANK.EQ(E772,E$9:E$1214,0)</f>
        <v>697</v>
      </c>
      <c r="H772" s="251">
        <v>70</v>
      </c>
      <c r="I772" s="251">
        <v>73.47</v>
      </c>
      <c r="J772" s="251">
        <v>62.05</v>
      </c>
      <c r="K772" s="251">
        <f>H772*0.2+I772*0.7+J772*0.1</f>
        <v>71.634</v>
      </c>
      <c r="L772" s="250">
        <f>_xlfn.RANK.EQ(K772,K$9:K$1214,0)</f>
        <v>764</v>
      </c>
      <c r="M772" s="248" t="s">
        <v>23</v>
      </c>
    </row>
    <row r="773" s="241" customFormat="1" ht="23.25" customHeight="1" spans="1:13">
      <c r="A773" s="248">
        <v>765</v>
      </c>
      <c r="B773" s="248" t="s">
        <v>229</v>
      </c>
      <c r="C773" s="248" t="s">
        <v>1620</v>
      </c>
      <c r="D773" s="248" t="s">
        <v>1621</v>
      </c>
      <c r="E773" s="248">
        <v>73.61</v>
      </c>
      <c r="F773" s="249">
        <f>(E773-50)/10</f>
        <v>2.361</v>
      </c>
      <c r="G773" s="250">
        <f>_xlfn.RANK.EQ(E773,E$9:E$1214,0)</f>
        <v>686</v>
      </c>
      <c r="H773" s="251">
        <v>70</v>
      </c>
      <c r="I773" s="251">
        <v>73.61</v>
      </c>
      <c r="J773" s="251">
        <v>60.85</v>
      </c>
      <c r="K773" s="251">
        <f>H773*0.2+I773*0.7+J773*0.1</f>
        <v>71.612</v>
      </c>
      <c r="L773" s="250">
        <f>_xlfn.RANK.EQ(K773,K$9:K$1214,0)</f>
        <v>765</v>
      </c>
      <c r="M773" s="248" t="s">
        <v>23</v>
      </c>
    </row>
    <row r="774" s="241" customFormat="1" ht="23.25" customHeight="1" spans="1:13">
      <c r="A774" s="248">
        <v>766</v>
      </c>
      <c r="B774" s="248" t="s">
        <v>89</v>
      </c>
      <c r="C774" s="248" t="s">
        <v>1622</v>
      </c>
      <c r="D774" s="248" t="s">
        <v>1623</v>
      </c>
      <c r="E774" s="248">
        <v>73.01</v>
      </c>
      <c r="F774" s="249">
        <f>(E774-50)/10</f>
        <v>2.301</v>
      </c>
      <c r="G774" s="250">
        <f>_xlfn.RANK.EQ(E774,E$9:E$1214,0)</f>
        <v>732</v>
      </c>
      <c r="H774" s="251">
        <v>70</v>
      </c>
      <c r="I774" s="251">
        <v>73.01</v>
      </c>
      <c r="J774" s="251">
        <v>65</v>
      </c>
      <c r="K774" s="251">
        <f>H774*0.2+I774*0.7+J774*0.1</f>
        <v>71.607</v>
      </c>
      <c r="L774" s="250">
        <f>_xlfn.RANK.EQ(K774,K$9:K$1214,0)</f>
        <v>766</v>
      </c>
      <c r="M774" s="248" t="s">
        <v>23</v>
      </c>
    </row>
    <row r="775" s="241" customFormat="1" ht="23.25" customHeight="1" spans="1:13">
      <c r="A775" s="248">
        <v>767</v>
      </c>
      <c r="B775" s="248" t="s">
        <v>72</v>
      </c>
      <c r="C775" s="248" t="s">
        <v>1624</v>
      </c>
      <c r="D775" s="248" t="s">
        <v>1625</v>
      </c>
      <c r="E775" s="248">
        <v>73.35</v>
      </c>
      <c r="F775" s="249">
        <f>(E775-50)/10</f>
        <v>2.335</v>
      </c>
      <c r="G775" s="250">
        <f>_xlfn.RANK.EQ(E775,E$9:E$1214,0)</f>
        <v>709</v>
      </c>
      <c r="H775" s="251">
        <v>70</v>
      </c>
      <c r="I775" s="251">
        <v>73.35</v>
      </c>
      <c r="J775" s="251">
        <v>62.35</v>
      </c>
      <c r="K775" s="251">
        <f>H775*0.2+I775*0.7+J775*0.1</f>
        <v>71.58</v>
      </c>
      <c r="L775" s="250">
        <f>_xlfn.RANK.EQ(K775,K$9:K$1214,0)</f>
        <v>767</v>
      </c>
      <c r="M775" s="248" t="s">
        <v>23</v>
      </c>
    </row>
    <row r="776" s="241" customFormat="1" ht="23.25" customHeight="1" spans="1:13">
      <c r="A776" s="248">
        <v>768</v>
      </c>
      <c r="B776" s="250" t="s">
        <v>66</v>
      </c>
      <c r="C776" s="250" t="s">
        <v>1626</v>
      </c>
      <c r="D776" s="250" t="s">
        <v>1627</v>
      </c>
      <c r="E776" s="248">
        <v>72.75</v>
      </c>
      <c r="F776" s="249">
        <f>(E776-50)/10</f>
        <v>2.275</v>
      </c>
      <c r="G776" s="250">
        <f>_xlfn.RANK.EQ(E776,E$9:E$1214,0)</f>
        <v>753</v>
      </c>
      <c r="H776" s="255">
        <v>72</v>
      </c>
      <c r="I776" s="255">
        <v>72.75</v>
      </c>
      <c r="J776" s="255">
        <v>62.35</v>
      </c>
      <c r="K776" s="251">
        <f>H776*0.2+I776*0.7+J776*0.1</f>
        <v>71.56</v>
      </c>
      <c r="L776" s="250">
        <f>_xlfn.RANK.EQ(K776,K$9:K$1214,0)</f>
        <v>768</v>
      </c>
      <c r="M776" s="248" t="s">
        <v>23</v>
      </c>
    </row>
    <row r="777" s="241" customFormat="1" ht="23.25" customHeight="1" spans="1:13">
      <c r="A777" s="248">
        <v>769</v>
      </c>
      <c r="B777" s="248" t="s">
        <v>20</v>
      </c>
      <c r="C777" s="248" t="s">
        <v>1628</v>
      </c>
      <c r="D777" s="248" t="s">
        <v>1629</v>
      </c>
      <c r="E777" s="248">
        <v>72.56</v>
      </c>
      <c r="F777" s="249">
        <f>(E777-50)/10</f>
        <v>2.256</v>
      </c>
      <c r="G777" s="250">
        <f>_xlfn.RANK.EQ(E777,E$9:E$1214,0)</f>
        <v>765</v>
      </c>
      <c r="H777" s="251">
        <v>71</v>
      </c>
      <c r="I777" s="251">
        <v>72.56</v>
      </c>
      <c r="J777" s="251">
        <v>65.6</v>
      </c>
      <c r="K777" s="251">
        <f>H777*0.2+I777*0.7+J777*0.1</f>
        <v>71.552</v>
      </c>
      <c r="L777" s="250">
        <f>_xlfn.RANK.EQ(K777,K$9:K$1214,0)</f>
        <v>769</v>
      </c>
      <c r="M777" s="248" t="s">
        <v>23</v>
      </c>
    </row>
    <row r="778" s="241" customFormat="1" ht="23.25" customHeight="1" spans="1:13">
      <c r="A778" s="248">
        <v>770</v>
      </c>
      <c r="B778" s="250" t="s">
        <v>56</v>
      </c>
      <c r="C778" s="248" t="s">
        <v>1614</v>
      </c>
      <c r="D778" s="250" t="s">
        <v>1615</v>
      </c>
      <c r="E778" s="248">
        <v>73.33</v>
      </c>
      <c r="F778" s="249">
        <f>(E778-50)/10</f>
        <v>2.333</v>
      </c>
      <c r="G778" s="250">
        <f>_xlfn.RANK.EQ(E778,E$9:E$1214,0)</f>
        <v>710</v>
      </c>
      <c r="H778" s="255">
        <v>70</v>
      </c>
      <c r="I778" s="255">
        <v>73.33</v>
      </c>
      <c r="J778" s="255">
        <v>62.2</v>
      </c>
      <c r="K778" s="251">
        <f>H778*0.2+I778*0.7+J778*0.1</f>
        <v>71.551</v>
      </c>
      <c r="L778" s="250">
        <f>_xlfn.RANK.EQ(K778,K$9:K$1214,0)</f>
        <v>770</v>
      </c>
      <c r="M778" s="248" t="s">
        <v>23</v>
      </c>
    </row>
    <row r="779" s="241" customFormat="1" ht="23.25" customHeight="1" spans="1:13">
      <c r="A779" s="248">
        <v>771</v>
      </c>
      <c r="B779" s="248" t="s">
        <v>24</v>
      </c>
      <c r="C779" s="248" t="s">
        <v>1630</v>
      </c>
      <c r="D779" s="248" t="s">
        <v>1631</v>
      </c>
      <c r="E779" s="248">
        <v>73.33</v>
      </c>
      <c r="F779" s="249">
        <f>(E779-50)/10</f>
        <v>2.333</v>
      </c>
      <c r="G779" s="250">
        <f>_xlfn.RANK.EQ(E779,E$9:E$1214,0)</f>
        <v>710</v>
      </c>
      <c r="H779" s="251">
        <v>70</v>
      </c>
      <c r="I779" s="251">
        <v>73.33</v>
      </c>
      <c r="J779" s="251">
        <v>62.2</v>
      </c>
      <c r="K779" s="251">
        <f>H779*0.2+I779*0.7+J779*0.1</f>
        <v>71.551</v>
      </c>
      <c r="L779" s="250">
        <f>_xlfn.RANK.EQ(K779,K$9:K$1214,0)</f>
        <v>770</v>
      </c>
      <c r="M779" s="248" t="s">
        <v>23</v>
      </c>
    </row>
    <row r="780" s="241" customFormat="1" ht="23.25" customHeight="1" spans="1:13">
      <c r="A780" s="248">
        <v>772</v>
      </c>
      <c r="B780" s="248" t="s">
        <v>24</v>
      </c>
      <c r="C780" s="248" t="s">
        <v>1632</v>
      </c>
      <c r="D780" s="248" t="s">
        <v>1633</v>
      </c>
      <c r="E780" s="248">
        <v>73.43</v>
      </c>
      <c r="F780" s="249">
        <f>(E780-50)/10</f>
        <v>2.343</v>
      </c>
      <c r="G780" s="250">
        <f>_xlfn.RANK.EQ(E780,E$9:E$1214,0)</f>
        <v>702</v>
      </c>
      <c r="H780" s="251">
        <v>70</v>
      </c>
      <c r="I780" s="251">
        <v>73.43</v>
      </c>
      <c r="J780" s="251">
        <v>61.4</v>
      </c>
      <c r="K780" s="251">
        <f>H780*0.2+I780*0.7+J780*0.1</f>
        <v>71.541</v>
      </c>
      <c r="L780" s="250">
        <f>_xlfn.RANK.EQ(K780,K$9:K$1214,0)</f>
        <v>772</v>
      </c>
      <c r="M780" s="248" t="s">
        <v>23</v>
      </c>
    </row>
    <row r="781" s="241" customFormat="1" ht="23.25" customHeight="1" spans="1:13">
      <c r="A781" s="248">
        <v>773</v>
      </c>
      <c r="B781" s="248" t="s">
        <v>356</v>
      </c>
      <c r="C781" s="248" t="s">
        <v>1634</v>
      </c>
      <c r="D781" s="248" t="s">
        <v>1635</v>
      </c>
      <c r="E781" s="248">
        <v>72.69</v>
      </c>
      <c r="F781" s="249">
        <f>(E781-50)/10</f>
        <v>2.269</v>
      </c>
      <c r="G781" s="250">
        <f>_xlfn.RANK.EQ(E781,E$9:E$1214,0)</f>
        <v>758</v>
      </c>
      <c r="H781" s="251">
        <v>72</v>
      </c>
      <c r="I781" s="251">
        <v>72.69</v>
      </c>
      <c r="J781" s="251">
        <v>62.5</v>
      </c>
      <c r="K781" s="251">
        <f>H781*0.2+I781*0.7+J781*0.1</f>
        <v>71.533</v>
      </c>
      <c r="L781" s="250">
        <f>_xlfn.RANK.EQ(K781,K$9:K$1214,0)</f>
        <v>773</v>
      </c>
      <c r="M781" s="248" t="s">
        <v>23</v>
      </c>
    </row>
    <row r="782" s="241" customFormat="1" ht="23.25" customHeight="1" spans="1:13">
      <c r="A782" s="248">
        <v>774</v>
      </c>
      <c r="B782" s="248" t="s">
        <v>155</v>
      </c>
      <c r="C782" s="248" t="s">
        <v>1636</v>
      </c>
      <c r="D782" s="248" t="s">
        <v>1637</v>
      </c>
      <c r="E782" s="248">
        <v>73.06</v>
      </c>
      <c r="F782" s="249">
        <f>(E782-50)/10</f>
        <v>2.306</v>
      </c>
      <c r="G782" s="250">
        <f>_xlfn.RANK.EQ(E782,E$9:E$1214,0)</f>
        <v>727</v>
      </c>
      <c r="H782" s="251">
        <v>70</v>
      </c>
      <c r="I782" s="251">
        <v>73.06</v>
      </c>
      <c r="J782" s="251">
        <v>63.35</v>
      </c>
      <c r="K782" s="251">
        <f>H782*0.2+I782*0.7+J782*0.1</f>
        <v>71.477</v>
      </c>
      <c r="L782" s="250">
        <f>_xlfn.RANK.EQ(K782,K$9:K$1214,0)</f>
        <v>774</v>
      </c>
      <c r="M782" s="248" t="s">
        <v>23</v>
      </c>
    </row>
    <row r="783" s="241" customFormat="1" ht="23.25" customHeight="1" spans="1:13">
      <c r="A783" s="248">
        <v>775</v>
      </c>
      <c r="B783" s="248" t="s">
        <v>36</v>
      </c>
      <c r="C783" s="248" t="s">
        <v>1638</v>
      </c>
      <c r="D783" s="248" t="s">
        <v>1639</v>
      </c>
      <c r="E783" s="248">
        <v>73.2</v>
      </c>
      <c r="F783" s="249">
        <f>(E783-50)/10</f>
        <v>2.32</v>
      </c>
      <c r="G783" s="250">
        <f>_xlfn.RANK.EQ(E783,E$9:E$1214,0)</f>
        <v>719</v>
      </c>
      <c r="H783" s="251">
        <v>70</v>
      </c>
      <c r="I783" s="251">
        <v>73.2</v>
      </c>
      <c r="J783" s="251">
        <v>62.35</v>
      </c>
      <c r="K783" s="251">
        <f>H783*0.2+I783*0.7+J783*0.1</f>
        <v>71.475</v>
      </c>
      <c r="L783" s="250">
        <f>_xlfn.RANK.EQ(K783,K$9:K$1214,0)</f>
        <v>775</v>
      </c>
      <c r="M783" s="248" t="s">
        <v>23</v>
      </c>
    </row>
    <row r="784" s="241" customFormat="1" ht="23.25" customHeight="1" spans="1:13">
      <c r="A784" s="248">
        <v>776</v>
      </c>
      <c r="B784" s="248" t="s">
        <v>45</v>
      </c>
      <c r="C784" s="248" t="s">
        <v>1640</v>
      </c>
      <c r="D784" s="248" t="s">
        <v>1641</v>
      </c>
      <c r="E784" s="248">
        <v>72.86</v>
      </c>
      <c r="F784" s="249">
        <f>(E784-50)/10</f>
        <v>2.286</v>
      </c>
      <c r="G784" s="250">
        <f>_xlfn.RANK.EQ(E784,E$9:E$1214,0)</f>
        <v>744</v>
      </c>
      <c r="H784" s="251">
        <v>70.5</v>
      </c>
      <c r="I784" s="251">
        <v>72.86</v>
      </c>
      <c r="J784" s="251">
        <v>63.25</v>
      </c>
      <c r="K784" s="251">
        <f>H784*0.2+I784*0.7+J784*0.1</f>
        <v>71.427</v>
      </c>
      <c r="L784" s="250">
        <f>_xlfn.RANK.EQ(K784,K$9:K$1214,0)</f>
        <v>776</v>
      </c>
      <c r="M784" s="248" t="s">
        <v>23</v>
      </c>
    </row>
    <row r="785" s="241" customFormat="1" ht="23.25" customHeight="1" spans="1:13">
      <c r="A785" s="248">
        <v>777</v>
      </c>
      <c r="B785" s="248" t="s">
        <v>84</v>
      </c>
      <c r="C785" s="248" t="s">
        <v>1642</v>
      </c>
      <c r="D785" s="248" t="s">
        <v>1643</v>
      </c>
      <c r="E785" s="248">
        <v>73.07</v>
      </c>
      <c r="F785" s="249">
        <f>(E785-50)/10</f>
        <v>2.307</v>
      </c>
      <c r="G785" s="250">
        <f>_xlfn.RANK.EQ(E785,E$9:E$1214,0)</f>
        <v>725</v>
      </c>
      <c r="H785" s="251">
        <v>70</v>
      </c>
      <c r="I785" s="251">
        <v>73.07</v>
      </c>
      <c r="J785" s="251">
        <v>62.5</v>
      </c>
      <c r="K785" s="251">
        <f>H785*0.2+I785*0.7+J785*0.1</f>
        <v>71.399</v>
      </c>
      <c r="L785" s="250">
        <f>_xlfn.RANK.EQ(K785,K$9:K$1214,0)</f>
        <v>777</v>
      </c>
      <c r="M785" s="248" t="s">
        <v>23</v>
      </c>
    </row>
    <row r="786" s="241" customFormat="1" ht="23.25" customHeight="1" spans="1:13">
      <c r="A786" s="248">
        <v>778</v>
      </c>
      <c r="B786" s="250" t="s">
        <v>56</v>
      </c>
      <c r="C786" s="248" t="s">
        <v>1644</v>
      </c>
      <c r="D786" s="250" t="s">
        <v>1645</v>
      </c>
      <c r="E786" s="248">
        <v>73.08</v>
      </c>
      <c r="F786" s="249">
        <f>(E786-50)/10</f>
        <v>2.308</v>
      </c>
      <c r="G786" s="250">
        <f>_xlfn.RANK.EQ(E786,E$9:E$1214,0)</f>
        <v>724</v>
      </c>
      <c r="H786" s="255">
        <v>70</v>
      </c>
      <c r="I786" s="255">
        <v>73.08</v>
      </c>
      <c r="J786" s="255">
        <v>62.4</v>
      </c>
      <c r="K786" s="251">
        <f>H786*0.2+I786*0.7+J786*0.1</f>
        <v>71.396</v>
      </c>
      <c r="L786" s="250">
        <f>_xlfn.RANK.EQ(K786,K$9:K$1214,0)</f>
        <v>778</v>
      </c>
      <c r="M786" s="248" t="s">
        <v>23</v>
      </c>
    </row>
    <row r="787" s="241" customFormat="1" ht="23.25" customHeight="1" spans="1:13">
      <c r="A787" s="248">
        <v>779</v>
      </c>
      <c r="B787" s="248" t="s">
        <v>84</v>
      </c>
      <c r="C787" s="248" t="s">
        <v>1646</v>
      </c>
      <c r="D787" s="248" t="s">
        <v>1647</v>
      </c>
      <c r="E787" s="248">
        <v>73.1</v>
      </c>
      <c r="F787" s="249">
        <f>(E787-50)/10</f>
        <v>2.31</v>
      </c>
      <c r="G787" s="250">
        <f>_xlfn.RANK.EQ(E787,E$9:E$1214,0)</f>
        <v>723</v>
      </c>
      <c r="H787" s="251">
        <v>70</v>
      </c>
      <c r="I787" s="251">
        <v>73.1</v>
      </c>
      <c r="J787" s="251">
        <v>62.2</v>
      </c>
      <c r="K787" s="251">
        <f>H787*0.2+I787*0.7+J787*0.1</f>
        <v>71.39</v>
      </c>
      <c r="L787" s="250">
        <f>_xlfn.RANK.EQ(K787,K$9:K$1214,0)</f>
        <v>779</v>
      </c>
      <c r="M787" s="248" t="s">
        <v>23</v>
      </c>
    </row>
    <row r="788" s="241" customFormat="1" ht="23.25" customHeight="1" spans="1:13">
      <c r="A788" s="248">
        <v>780</v>
      </c>
      <c r="B788" s="248" t="s">
        <v>51</v>
      </c>
      <c r="C788" s="248" t="s">
        <v>1648</v>
      </c>
      <c r="D788" s="248" t="s">
        <v>1649</v>
      </c>
      <c r="E788" s="248">
        <v>73.07</v>
      </c>
      <c r="F788" s="249">
        <f>(E788-50)/10</f>
        <v>2.307</v>
      </c>
      <c r="G788" s="250">
        <f>_xlfn.RANK.EQ(E788,E$9:E$1214,0)</f>
        <v>725</v>
      </c>
      <c r="H788" s="251">
        <v>70</v>
      </c>
      <c r="I788" s="251">
        <v>73.07</v>
      </c>
      <c r="J788" s="251">
        <v>62.4</v>
      </c>
      <c r="K788" s="251">
        <f>H788*0.2+I788*0.7+J788*0.1</f>
        <v>71.389</v>
      </c>
      <c r="L788" s="250">
        <f>_xlfn.RANK.EQ(K788,K$9:K$1214,0)</f>
        <v>780</v>
      </c>
      <c r="M788" s="248" t="s">
        <v>23</v>
      </c>
    </row>
    <row r="789" s="241" customFormat="1" ht="23.25" customHeight="1" spans="1:13">
      <c r="A789" s="248">
        <v>781</v>
      </c>
      <c r="B789" s="248" t="s">
        <v>72</v>
      </c>
      <c r="C789" s="248" t="s">
        <v>1650</v>
      </c>
      <c r="D789" s="248" t="s">
        <v>1651</v>
      </c>
      <c r="E789" s="248">
        <v>72.92</v>
      </c>
      <c r="F789" s="249">
        <f>(E789-50)/10</f>
        <v>2.292</v>
      </c>
      <c r="G789" s="250">
        <f>_xlfn.RANK.EQ(E789,E$9:E$1214,0)</f>
        <v>739</v>
      </c>
      <c r="H789" s="251">
        <v>70</v>
      </c>
      <c r="I789" s="251">
        <v>72.92</v>
      </c>
      <c r="J789" s="251">
        <v>63.3</v>
      </c>
      <c r="K789" s="251">
        <f>H789*0.2+I789*0.7+J789*0.1</f>
        <v>71.374</v>
      </c>
      <c r="L789" s="250">
        <f>_xlfn.RANK.EQ(K789,K$9:K$1214,0)</f>
        <v>781</v>
      </c>
      <c r="M789" s="248" t="s">
        <v>23</v>
      </c>
    </row>
    <row r="790" s="241" customFormat="1" ht="23.25" customHeight="1" spans="1:13">
      <c r="A790" s="248">
        <v>782</v>
      </c>
      <c r="B790" s="248" t="s">
        <v>20</v>
      </c>
      <c r="C790" s="248" t="s">
        <v>1652</v>
      </c>
      <c r="D790" s="248" t="s">
        <v>1653</v>
      </c>
      <c r="E790" s="248">
        <v>72.98</v>
      </c>
      <c r="F790" s="249">
        <f>(E790-50)/10</f>
        <v>2.298</v>
      </c>
      <c r="G790" s="250">
        <f>_xlfn.RANK.EQ(E790,E$9:E$1214,0)</f>
        <v>733</v>
      </c>
      <c r="H790" s="251">
        <v>70</v>
      </c>
      <c r="I790" s="251">
        <v>72.98</v>
      </c>
      <c r="J790" s="251">
        <v>62.8</v>
      </c>
      <c r="K790" s="251">
        <f>H790*0.2+I790*0.7+J790*0.1</f>
        <v>71.366</v>
      </c>
      <c r="L790" s="250">
        <f>_xlfn.RANK.EQ(K790,K$9:K$1214,0)</f>
        <v>782</v>
      </c>
      <c r="M790" s="248" t="s">
        <v>23</v>
      </c>
    </row>
    <row r="791" s="241" customFormat="1" ht="23.25" customHeight="1" spans="1:13">
      <c r="A791" s="248">
        <v>783</v>
      </c>
      <c r="B791" s="248" t="s">
        <v>69</v>
      </c>
      <c r="C791" s="248" t="s">
        <v>1654</v>
      </c>
      <c r="D791" s="248" t="s">
        <v>1655</v>
      </c>
      <c r="E791" s="248">
        <v>72.92</v>
      </c>
      <c r="F791" s="249">
        <f>(E791-50)/10</f>
        <v>2.292</v>
      </c>
      <c r="G791" s="250">
        <f>_xlfn.RANK.EQ(E791,E$9:E$1214,0)</f>
        <v>739</v>
      </c>
      <c r="H791" s="251">
        <v>70</v>
      </c>
      <c r="I791" s="251">
        <v>72.92</v>
      </c>
      <c r="J791" s="251">
        <v>63.15</v>
      </c>
      <c r="K791" s="251">
        <f>H791*0.2+I791*0.7+J791*0.1</f>
        <v>71.359</v>
      </c>
      <c r="L791" s="250">
        <f>_xlfn.RANK.EQ(K791,K$9:K$1214,0)</f>
        <v>783</v>
      </c>
      <c r="M791" s="248" t="s">
        <v>23</v>
      </c>
    </row>
    <row r="792" s="241" customFormat="1" ht="23.25" customHeight="1" spans="1:13">
      <c r="A792" s="248">
        <v>784</v>
      </c>
      <c r="B792" s="248" t="s">
        <v>255</v>
      </c>
      <c r="C792" s="248" t="s">
        <v>1656</v>
      </c>
      <c r="D792" s="248" t="s">
        <v>1657</v>
      </c>
      <c r="E792" s="248">
        <v>73.04</v>
      </c>
      <c r="F792" s="249">
        <f>(E792-50)/10</f>
        <v>2.304</v>
      </c>
      <c r="G792" s="250">
        <f>_xlfn.RANK.EQ(E792,E$9:E$1214,0)</f>
        <v>728</v>
      </c>
      <c r="H792" s="251">
        <v>70</v>
      </c>
      <c r="I792" s="251">
        <v>73.04</v>
      </c>
      <c r="J792" s="251">
        <v>62.3</v>
      </c>
      <c r="K792" s="251">
        <f>H792*0.2+I792*0.7+J792*0.1</f>
        <v>71.358</v>
      </c>
      <c r="L792" s="250">
        <f>_xlfn.RANK.EQ(K792,K$9:K$1214,0)</f>
        <v>784</v>
      </c>
      <c r="M792" s="248" t="s">
        <v>23</v>
      </c>
    </row>
    <row r="793" s="241" customFormat="1" ht="23.25" customHeight="1" spans="1:13">
      <c r="A793" s="248">
        <v>785</v>
      </c>
      <c r="B793" s="248" t="s">
        <v>146</v>
      </c>
      <c r="C793" s="248" t="s">
        <v>1658</v>
      </c>
      <c r="D793" s="248" t="s">
        <v>1659</v>
      </c>
      <c r="E793" s="248">
        <v>73.02</v>
      </c>
      <c r="F793" s="249">
        <f>(E793-50)/10</f>
        <v>2.302</v>
      </c>
      <c r="G793" s="250">
        <f>_xlfn.RANK.EQ(E793,E$9:E$1214,0)</f>
        <v>730</v>
      </c>
      <c r="H793" s="251">
        <v>70</v>
      </c>
      <c r="I793" s="251">
        <v>73.02</v>
      </c>
      <c r="J793" s="251">
        <v>62.25</v>
      </c>
      <c r="K793" s="251">
        <f>H793*0.2+I793*0.7+J793*0.1</f>
        <v>71.339</v>
      </c>
      <c r="L793" s="250">
        <f>_xlfn.RANK.EQ(K793,K$9:K$1214,0)</f>
        <v>785</v>
      </c>
      <c r="M793" s="248" t="s">
        <v>23</v>
      </c>
    </row>
    <row r="794" s="241" customFormat="1" ht="23.25" customHeight="1" spans="1:13">
      <c r="A794" s="248">
        <v>786</v>
      </c>
      <c r="B794" s="248" t="s">
        <v>141</v>
      </c>
      <c r="C794" s="259" t="s">
        <v>1660</v>
      </c>
      <c r="D794" s="248" t="s">
        <v>1661</v>
      </c>
      <c r="E794" s="248">
        <v>72.95</v>
      </c>
      <c r="F794" s="249">
        <f>(E794-50)/10</f>
        <v>2.295</v>
      </c>
      <c r="G794" s="250">
        <f>_xlfn.RANK.EQ(E794,E$9:E$1214,0)</f>
        <v>735</v>
      </c>
      <c r="H794" s="251">
        <v>70</v>
      </c>
      <c r="I794" s="251">
        <v>72.95</v>
      </c>
      <c r="J794" s="251">
        <v>62.7</v>
      </c>
      <c r="K794" s="251">
        <f>H794*0.2+I794*0.7+J794*0.1</f>
        <v>71.335</v>
      </c>
      <c r="L794" s="250">
        <f>_xlfn.RANK.EQ(K794,K$9:K$1214,0)</f>
        <v>786</v>
      </c>
      <c r="M794" s="248" t="s">
        <v>23</v>
      </c>
    </row>
    <row r="795" s="241" customFormat="1" ht="23.25" customHeight="1" spans="1:13">
      <c r="A795" s="248">
        <v>787</v>
      </c>
      <c r="B795" s="248" t="s">
        <v>146</v>
      </c>
      <c r="C795" s="248" t="s">
        <v>1662</v>
      </c>
      <c r="D795" s="248" t="s">
        <v>1663</v>
      </c>
      <c r="E795" s="248">
        <v>72.86</v>
      </c>
      <c r="F795" s="249">
        <f>(E795-50)/10</f>
        <v>2.286</v>
      </c>
      <c r="G795" s="250">
        <f>_xlfn.RANK.EQ(E795,E$9:E$1214,0)</f>
        <v>744</v>
      </c>
      <c r="H795" s="251">
        <v>70</v>
      </c>
      <c r="I795" s="251">
        <v>72.86</v>
      </c>
      <c r="J795" s="251">
        <v>63.3</v>
      </c>
      <c r="K795" s="251">
        <f>H795*0.2+I795*0.7+J795*0.1</f>
        <v>71.332</v>
      </c>
      <c r="L795" s="250">
        <f>_xlfn.RANK.EQ(K795,K$9:K$1214,0)</f>
        <v>787</v>
      </c>
      <c r="M795" s="248" t="s">
        <v>23</v>
      </c>
    </row>
    <row r="796" s="241" customFormat="1" ht="23.25" customHeight="1" spans="1:13">
      <c r="A796" s="248">
        <v>788</v>
      </c>
      <c r="B796" s="248" t="s">
        <v>69</v>
      </c>
      <c r="C796" s="248" t="s">
        <v>1664</v>
      </c>
      <c r="D796" s="248" t="s">
        <v>1665</v>
      </c>
      <c r="E796" s="248">
        <v>72.83</v>
      </c>
      <c r="F796" s="249">
        <f>(E796-50)/10</f>
        <v>2.283</v>
      </c>
      <c r="G796" s="250">
        <f>_xlfn.RANK.EQ(E796,E$9:E$1214,0)</f>
        <v>747</v>
      </c>
      <c r="H796" s="251">
        <v>70</v>
      </c>
      <c r="I796" s="251">
        <v>72.83</v>
      </c>
      <c r="J796" s="251">
        <v>63.4</v>
      </c>
      <c r="K796" s="251">
        <f>H796*0.2+I796*0.7+J796*0.1</f>
        <v>71.321</v>
      </c>
      <c r="L796" s="250">
        <f>_xlfn.RANK.EQ(K796,K$9:K$1214,0)</f>
        <v>788</v>
      </c>
      <c r="M796" s="248" t="s">
        <v>23</v>
      </c>
    </row>
    <row r="797" s="241" customFormat="1" ht="23.25" customHeight="1" spans="1:13">
      <c r="A797" s="248">
        <v>789</v>
      </c>
      <c r="B797" s="248" t="s">
        <v>45</v>
      </c>
      <c r="C797" s="248" t="s">
        <v>1666</v>
      </c>
      <c r="D797" s="248" t="s">
        <v>1667</v>
      </c>
      <c r="E797" s="248">
        <v>72.93</v>
      </c>
      <c r="F797" s="249">
        <f>(E797-50)/10</f>
        <v>2.293</v>
      </c>
      <c r="G797" s="250">
        <f>_xlfn.RANK.EQ(E797,E$9:E$1214,0)</f>
        <v>738</v>
      </c>
      <c r="H797" s="251">
        <v>70</v>
      </c>
      <c r="I797" s="251">
        <v>72.93</v>
      </c>
      <c r="J797" s="251">
        <v>62.65</v>
      </c>
      <c r="K797" s="251">
        <f>H797*0.2+I797*0.7+J797*0.1</f>
        <v>71.316</v>
      </c>
      <c r="L797" s="250">
        <f>_xlfn.RANK.EQ(K797,K$9:K$1214,0)</f>
        <v>789</v>
      </c>
      <c r="M797" s="248" t="s">
        <v>23</v>
      </c>
    </row>
    <row r="798" s="241" customFormat="1" ht="23.25" customHeight="1" spans="1:13">
      <c r="A798" s="248">
        <v>790</v>
      </c>
      <c r="B798" s="248" t="s">
        <v>521</v>
      </c>
      <c r="C798" s="248" t="s">
        <v>1668</v>
      </c>
      <c r="D798" s="248" t="s">
        <v>1669</v>
      </c>
      <c r="E798" s="248">
        <v>72.43</v>
      </c>
      <c r="F798" s="249">
        <f>(E798-50)/10</f>
        <v>2.243</v>
      </c>
      <c r="G798" s="250">
        <f>_xlfn.RANK.EQ(E798,E$9:E$1214,0)</f>
        <v>775</v>
      </c>
      <c r="H798" s="251">
        <v>72</v>
      </c>
      <c r="I798" s="251">
        <v>72.43</v>
      </c>
      <c r="J798" s="251">
        <v>62.1</v>
      </c>
      <c r="K798" s="251">
        <f>H798*0.2+I798*0.7+J798*0.1</f>
        <v>71.311</v>
      </c>
      <c r="L798" s="250">
        <f>_xlfn.RANK.EQ(K798,K$9:K$1214,0)</f>
        <v>790</v>
      </c>
      <c r="M798" s="248" t="s">
        <v>23</v>
      </c>
    </row>
    <row r="799" s="241" customFormat="1" ht="23.25" customHeight="1" spans="1:13">
      <c r="A799" s="248">
        <v>791</v>
      </c>
      <c r="B799" s="248" t="s">
        <v>51</v>
      </c>
      <c r="C799" s="248" t="s">
        <v>1670</v>
      </c>
      <c r="D799" s="248" t="s">
        <v>1671</v>
      </c>
      <c r="E799" s="248">
        <v>72.89</v>
      </c>
      <c r="F799" s="249">
        <f>(E799-50)/10</f>
        <v>2.289</v>
      </c>
      <c r="G799" s="250">
        <f>_xlfn.RANK.EQ(E799,E$9:E$1214,0)</f>
        <v>741</v>
      </c>
      <c r="H799" s="251">
        <v>70</v>
      </c>
      <c r="I799" s="251">
        <v>72.89</v>
      </c>
      <c r="J799" s="251">
        <v>62.85</v>
      </c>
      <c r="K799" s="251">
        <f>H799*0.2+I799*0.7+J799*0.1</f>
        <v>71.308</v>
      </c>
      <c r="L799" s="250">
        <f>_xlfn.RANK.EQ(K799,K$9:K$1214,0)</f>
        <v>791</v>
      </c>
      <c r="M799" s="248" t="s">
        <v>23</v>
      </c>
    </row>
    <row r="800" s="241" customFormat="1" ht="23.25" customHeight="1" spans="1:13">
      <c r="A800" s="248">
        <v>792</v>
      </c>
      <c r="B800" s="248" t="s">
        <v>112</v>
      </c>
      <c r="C800" s="248" t="s">
        <v>1672</v>
      </c>
      <c r="D800" s="248" t="s">
        <v>1673</v>
      </c>
      <c r="E800" s="248">
        <v>71.12</v>
      </c>
      <c r="F800" s="249">
        <f>(E800-50)/10</f>
        <v>2.112</v>
      </c>
      <c r="G800" s="250">
        <f>_xlfn.RANK.EQ(E800,E$9:E$1214,0)</f>
        <v>841</v>
      </c>
      <c r="H800" s="251">
        <v>77</v>
      </c>
      <c r="I800" s="251">
        <v>71.12</v>
      </c>
      <c r="J800" s="251">
        <v>61.2</v>
      </c>
      <c r="K800" s="251">
        <f>H800*0.2+I800*0.7+J800*0.1</f>
        <v>71.304</v>
      </c>
      <c r="L800" s="250">
        <f>_xlfn.RANK.EQ(K800,K$9:K$1214,0)</f>
        <v>792</v>
      </c>
      <c r="M800" s="248" t="s">
        <v>23</v>
      </c>
    </row>
    <row r="801" s="241" customFormat="1" ht="23.25" customHeight="1" spans="1:13">
      <c r="A801" s="248">
        <v>793</v>
      </c>
      <c r="B801" s="248" t="s">
        <v>69</v>
      </c>
      <c r="C801" s="248" t="s">
        <v>1674</v>
      </c>
      <c r="D801" s="248" t="s">
        <v>1675</v>
      </c>
      <c r="E801" s="248">
        <v>72.95</v>
      </c>
      <c r="F801" s="249">
        <f>(E801-50)/10</f>
        <v>2.295</v>
      </c>
      <c r="G801" s="250">
        <f>_xlfn.RANK.EQ(E801,E$9:E$1214,0)</f>
        <v>735</v>
      </c>
      <c r="H801" s="251">
        <v>70</v>
      </c>
      <c r="I801" s="251">
        <v>72.95</v>
      </c>
      <c r="J801" s="251">
        <v>62.3</v>
      </c>
      <c r="K801" s="251">
        <f>H801*0.2+I801*0.7+J801*0.1</f>
        <v>71.295</v>
      </c>
      <c r="L801" s="250">
        <f>_xlfn.RANK.EQ(K801,K$9:K$1214,0)</f>
        <v>793</v>
      </c>
      <c r="M801" s="248" t="s">
        <v>23</v>
      </c>
    </row>
    <row r="802" s="241" customFormat="1" ht="23.25" customHeight="1" spans="1:13">
      <c r="A802" s="248">
        <v>794</v>
      </c>
      <c r="B802" s="248" t="s">
        <v>48</v>
      </c>
      <c r="C802" s="248" t="s">
        <v>1676</v>
      </c>
      <c r="D802" s="248" t="s">
        <v>1677</v>
      </c>
      <c r="E802" s="248" t="s">
        <v>1678</v>
      </c>
      <c r="F802" s="249">
        <f>(E802-50)/10</f>
        <v>2.286</v>
      </c>
      <c r="G802" s="250">
        <f>_xlfn.RANK.EQ(E802,E$9:E$1214,0)</f>
        <v>744</v>
      </c>
      <c r="H802" s="251">
        <v>70</v>
      </c>
      <c r="I802" s="251">
        <v>72.86</v>
      </c>
      <c r="J802" s="251">
        <v>62.9</v>
      </c>
      <c r="K802" s="251">
        <f>H802*0.2+I802*0.7+J802*0.1</f>
        <v>71.292</v>
      </c>
      <c r="L802" s="250">
        <f>_xlfn.RANK.EQ(K802,K$9:K$1214,0)</f>
        <v>794</v>
      </c>
      <c r="M802" s="248" t="s">
        <v>23</v>
      </c>
    </row>
    <row r="803" s="241" customFormat="1" ht="23.25" customHeight="1" spans="1:13">
      <c r="A803" s="248">
        <v>795</v>
      </c>
      <c r="B803" s="248" t="s">
        <v>229</v>
      </c>
      <c r="C803" s="248" t="s">
        <v>1679</v>
      </c>
      <c r="D803" s="248" t="s">
        <v>1680</v>
      </c>
      <c r="E803" s="248">
        <v>73.17</v>
      </c>
      <c r="F803" s="249">
        <f>(E803-50)/10</f>
        <v>2.317</v>
      </c>
      <c r="G803" s="250">
        <f>_xlfn.RANK.EQ(E803,E$9:E$1214,0)</f>
        <v>722</v>
      </c>
      <c r="H803" s="251">
        <v>70</v>
      </c>
      <c r="I803" s="251">
        <v>73.17</v>
      </c>
      <c r="J803" s="251">
        <v>60.5</v>
      </c>
      <c r="K803" s="251">
        <f>H803*0.2+I803*0.7+J803*0.1</f>
        <v>71.269</v>
      </c>
      <c r="L803" s="250">
        <f>_xlfn.RANK.EQ(K803,K$9:K$1214,0)</f>
        <v>795</v>
      </c>
      <c r="M803" s="248" t="s">
        <v>23</v>
      </c>
    </row>
    <row r="804" s="241" customFormat="1" ht="23.25" customHeight="1" spans="1:13">
      <c r="A804" s="248">
        <v>796</v>
      </c>
      <c r="B804" s="248" t="s">
        <v>20</v>
      </c>
      <c r="C804" s="248" t="s">
        <v>1681</v>
      </c>
      <c r="D804" s="248" t="s">
        <v>1682</v>
      </c>
      <c r="E804" s="248">
        <v>72.81</v>
      </c>
      <c r="F804" s="249">
        <f>(E804-50)/10</f>
        <v>2.281</v>
      </c>
      <c r="G804" s="250">
        <f>_xlfn.RANK.EQ(E804,E$9:E$1214,0)</f>
        <v>750</v>
      </c>
      <c r="H804" s="251">
        <v>70</v>
      </c>
      <c r="I804" s="251">
        <v>72.81</v>
      </c>
      <c r="J804" s="251">
        <v>63</v>
      </c>
      <c r="K804" s="251">
        <f>H804*0.2+I804*0.7+J804*0.1</f>
        <v>71.267</v>
      </c>
      <c r="L804" s="250">
        <f>_xlfn.RANK.EQ(K804,K$9:K$1214,0)</f>
        <v>796</v>
      </c>
      <c r="M804" s="248" t="s">
        <v>23</v>
      </c>
    </row>
    <row r="805" s="241" customFormat="1" ht="23.25" customHeight="1" spans="1:13">
      <c r="A805" s="248">
        <v>797</v>
      </c>
      <c r="B805" s="248" t="s">
        <v>72</v>
      </c>
      <c r="C805" s="248" t="s">
        <v>1683</v>
      </c>
      <c r="D805" s="248" t="s">
        <v>1684</v>
      </c>
      <c r="E805" s="248">
        <v>72.77</v>
      </c>
      <c r="F805" s="249">
        <f>(E805-50)/10</f>
        <v>2.277</v>
      </c>
      <c r="G805" s="250">
        <f>_xlfn.RANK.EQ(E805,E$9:E$1214,0)</f>
        <v>751</v>
      </c>
      <c r="H805" s="251">
        <v>70</v>
      </c>
      <c r="I805" s="251">
        <v>72.77</v>
      </c>
      <c r="J805" s="251">
        <v>63.1</v>
      </c>
      <c r="K805" s="251">
        <f>H805*0.2+I805*0.7+J805*0.1</f>
        <v>71.249</v>
      </c>
      <c r="L805" s="250">
        <f>_xlfn.RANK.EQ(K805,K$9:K$1214,0)</f>
        <v>797</v>
      </c>
      <c r="M805" s="248" t="s">
        <v>23</v>
      </c>
    </row>
    <row r="806" s="241" customFormat="1" ht="23.25" customHeight="1" spans="1:13">
      <c r="A806" s="248">
        <v>798</v>
      </c>
      <c r="B806" s="248" t="s">
        <v>48</v>
      </c>
      <c r="C806" s="248" t="s">
        <v>1685</v>
      </c>
      <c r="D806" s="248" t="s">
        <v>1686</v>
      </c>
      <c r="E806" s="248" t="s">
        <v>1687</v>
      </c>
      <c r="F806" s="249">
        <f>(E806-50)/10</f>
        <v>2.269</v>
      </c>
      <c r="G806" s="250">
        <f>_xlfn.RANK.EQ(E806,E$9:E$1214,0)</f>
        <v>758</v>
      </c>
      <c r="H806" s="251">
        <v>70</v>
      </c>
      <c r="I806" s="251">
        <v>72.69</v>
      </c>
      <c r="J806" s="251">
        <v>63.6</v>
      </c>
      <c r="K806" s="251">
        <f>H806*0.2+I806*0.7+J806*0.1</f>
        <v>71.243</v>
      </c>
      <c r="L806" s="250">
        <f>_xlfn.RANK.EQ(K806,K$9:K$1214,0)</f>
        <v>798</v>
      </c>
      <c r="M806" s="248" t="s">
        <v>23</v>
      </c>
    </row>
    <row r="807" s="241" customFormat="1" ht="23.25" customHeight="1" spans="1:13">
      <c r="A807" s="248">
        <v>799</v>
      </c>
      <c r="B807" s="248" t="s">
        <v>48</v>
      </c>
      <c r="C807" s="248" t="s">
        <v>1688</v>
      </c>
      <c r="D807" s="248" t="s">
        <v>1689</v>
      </c>
      <c r="E807" s="248" t="s">
        <v>1678</v>
      </c>
      <c r="F807" s="249">
        <f>(E807-50)/10</f>
        <v>2.286</v>
      </c>
      <c r="G807" s="250">
        <f>_xlfn.RANK.EQ(E807,E$9:E$1214,0)</f>
        <v>744</v>
      </c>
      <c r="H807" s="251">
        <v>70</v>
      </c>
      <c r="I807" s="251">
        <v>72.86</v>
      </c>
      <c r="J807" s="251">
        <v>62.3</v>
      </c>
      <c r="K807" s="251">
        <f>H807*0.2+I807*0.7+J807*0.1</f>
        <v>71.232</v>
      </c>
      <c r="L807" s="250">
        <f>_xlfn.RANK.EQ(K807,K$9:K$1214,0)</f>
        <v>799</v>
      </c>
      <c r="M807" s="248" t="s">
        <v>23</v>
      </c>
    </row>
    <row r="808" s="241" customFormat="1" ht="23.25" customHeight="1" spans="1:13">
      <c r="A808" s="248">
        <v>800</v>
      </c>
      <c r="B808" s="248" t="s">
        <v>138</v>
      </c>
      <c r="C808" s="248" t="s">
        <v>1690</v>
      </c>
      <c r="D808" s="248" t="s">
        <v>1691</v>
      </c>
      <c r="E808" s="248">
        <v>72.83</v>
      </c>
      <c r="F808" s="249">
        <f>(E808-50)/10</f>
        <v>2.283</v>
      </c>
      <c r="G808" s="250">
        <f>_xlfn.RANK.EQ(E808,E$9:E$1214,0)</f>
        <v>747</v>
      </c>
      <c r="H808" s="251">
        <v>70</v>
      </c>
      <c r="I808" s="251">
        <v>72.83</v>
      </c>
      <c r="J808" s="251">
        <v>62.4</v>
      </c>
      <c r="K808" s="251">
        <f>H808*0.2+I808*0.7+J808*0.1</f>
        <v>71.221</v>
      </c>
      <c r="L808" s="250">
        <f>_xlfn.RANK.EQ(K808,K$9:K$1214,0)</f>
        <v>800</v>
      </c>
      <c r="M808" s="248" t="s">
        <v>23</v>
      </c>
    </row>
    <row r="809" s="241" customFormat="1" ht="23.25" customHeight="1" spans="1:13">
      <c r="A809" s="248">
        <v>801</v>
      </c>
      <c r="B809" s="250" t="s">
        <v>27</v>
      </c>
      <c r="C809" s="250" t="s">
        <v>1692</v>
      </c>
      <c r="D809" s="250" t="s">
        <v>1693</v>
      </c>
      <c r="E809" s="248">
        <v>73.02</v>
      </c>
      <c r="F809" s="249">
        <f>(E809-50)/10</f>
        <v>2.302</v>
      </c>
      <c r="G809" s="250">
        <f>_xlfn.RANK.EQ(E809,E$9:E$1214,0)</f>
        <v>730</v>
      </c>
      <c r="H809" s="255">
        <v>70</v>
      </c>
      <c r="I809" s="255">
        <v>73.02</v>
      </c>
      <c r="J809" s="255">
        <v>61</v>
      </c>
      <c r="K809" s="251">
        <f>H809*0.2+I809*0.7+J809*0.1</f>
        <v>71.214</v>
      </c>
      <c r="L809" s="250">
        <f>_xlfn.RANK.EQ(K809,K$9:K$1214,0)</f>
        <v>801</v>
      </c>
      <c r="M809" s="248" t="s">
        <v>23</v>
      </c>
    </row>
    <row r="810" s="241" customFormat="1" ht="23.25" customHeight="1" spans="1:13">
      <c r="A810" s="248">
        <v>802</v>
      </c>
      <c r="B810" s="248" t="s">
        <v>356</v>
      </c>
      <c r="C810" s="248" t="s">
        <v>1694</v>
      </c>
      <c r="D810" s="248" t="s">
        <v>1695</v>
      </c>
      <c r="E810" s="248">
        <v>72.46</v>
      </c>
      <c r="F810" s="249">
        <f>(E810-50)/10</f>
        <v>2.246</v>
      </c>
      <c r="G810" s="250">
        <f>_xlfn.RANK.EQ(E810,E$9:E$1214,0)</f>
        <v>771</v>
      </c>
      <c r="H810" s="251">
        <v>71</v>
      </c>
      <c r="I810" s="251">
        <v>72.46</v>
      </c>
      <c r="J810" s="251">
        <v>62.9</v>
      </c>
      <c r="K810" s="251">
        <f>H810*0.2+I810*0.7+J810*0.1</f>
        <v>71.212</v>
      </c>
      <c r="L810" s="250">
        <f>_xlfn.RANK.EQ(K810,K$9:K$1214,0)</f>
        <v>802</v>
      </c>
      <c r="M810" s="248" t="s">
        <v>23</v>
      </c>
    </row>
    <row r="811" s="241" customFormat="1" ht="23.25" customHeight="1" spans="1:13">
      <c r="A811" s="248">
        <v>803</v>
      </c>
      <c r="B811" s="248" t="s">
        <v>138</v>
      </c>
      <c r="C811" s="248" t="s">
        <v>1696</v>
      </c>
      <c r="D811" s="248" t="s">
        <v>1697</v>
      </c>
      <c r="E811" s="248">
        <v>72.88</v>
      </c>
      <c r="F811" s="249">
        <f>(E811-50)/10</f>
        <v>2.288</v>
      </c>
      <c r="G811" s="250">
        <f>_xlfn.RANK.EQ(E811,E$9:E$1214,0)</f>
        <v>742</v>
      </c>
      <c r="H811" s="251">
        <v>70</v>
      </c>
      <c r="I811" s="251">
        <v>72.88</v>
      </c>
      <c r="J811" s="251">
        <v>61.95</v>
      </c>
      <c r="K811" s="251">
        <f>H811*0.2+I811*0.7+J811*0.1</f>
        <v>71.211</v>
      </c>
      <c r="L811" s="250">
        <f>_xlfn.RANK.EQ(K811,K$9:K$1214,0)</f>
        <v>803</v>
      </c>
      <c r="M811" s="248" t="s">
        <v>23</v>
      </c>
    </row>
    <row r="812" s="241" customFormat="1" ht="23.25" customHeight="1" spans="1:13">
      <c r="A812" s="248">
        <v>804</v>
      </c>
      <c r="B812" s="248" t="s">
        <v>141</v>
      </c>
      <c r="C812" s="248" t="s">
        <v>1698</v>
      </c>
      <c r="D812" s="248" t="s">
        <v>1699</v>
      </c>
      <c r="E812" s="248">
        <v>72.63</v>
      </c>
      <c r="F812" s="249">
        <f>(E812-50)/10</f>
        <v>2.263</v>
      </c>
      <c r="G812" s="250">
        <f>_xlfn.RANK.EQ(E812,E$9:E$1214,0)</f>
        <v>762</v>
      </c>
      <c r="H812" s="251">
        <v>71</v>
      </c>
      <c r="I812" s="251">
        <v>72.63</v>
      </c>
      <c r="J812" s="251">
        <v>61.6</v>
      </c>
      <c r="K812" s="251">
        <f>H812*0.2+I812*0.7+J812*0.1</f>
        <v>71.201</v>
      </c>
      <c r="L812" s="250">
        <f>_xlfn.RANK.EQ(K812,K$9:K$1214,0)</f>
        <v>804</v>
      </c>
      <c r="M812" s="248" t="s">
        <v>23</v>
      </c>
    </row>
    <row r="813" s="241" customFormat="1" ht="23.25" customHeight="1" spans="1:13">
      <c r="A813" s="248">
        <v>805</v>
      </c>
      <c r="B813" s="248" t="s">
        <v>255</v>
      </c>
      <c r="C813" s="248" t="s">
        <v>1700</v>
      </c>
      <c r="D813" s="248" t="s">
        <v>1701</v>
      </c>
      <c r="E813" s="248">
        <v>72.68</v>
      </c>
      <c r="F813" s="249">
        <f>(E813-50)/10</f>
        <v>2.268</v>
      </c>
      <c r="G813" s="250">
        <f>_xlfn.RANK.EQ(E813,E$9:E$1214,0)</f>
        <v>759</v>
      </c>
      <c r="H813" s="251">
        <v>70</v>
      </c>
      <c r="I813" s="251">
        <v>72.68</v>
      </c>
      <c r="J813" s="251">
        <v>63.2</v>
      </c>
      <c r="K813" s="251">
        <f>H813*0.2+I813*0.7+J813*0.1</f>
        <v>71.196</v>
      </c>
      <c r="L813" s="250">
        <f>_xlfn.RANK.EQ(K813,K$9:K$1214,0)</f>
        <v>805</v>
      </c>
      <c r="M813" s="248" t="s">
        <v>23</v>
      </c>
    </row>
    <row r="814" s="241" customFormat="1" ht="23.25" customHeight="1" spans="1:13">
      <c r="A814" s="248">
        <v>806</v>
      </c>
      <c r="B814" s="248" t="s">
        <v>30</v>
      </c>
      <c r="C814" s="259" t="s">
        <v>1702</v>
      </c>
      <c r="D814" s="248" t="s">
        <v>1703</v>
      </c>
      <c r="E814" s="248">
        <v>72.88</v>
      </c>
      <c r="F814" s="249">
        <f>(E814-50)/10</f>
        <v>2.288</v>
      </c>
      <c r="G814" s="250">
        <f>_xlfn.RANK.EQ(E814,E$9:E$1214,0)</f>
        <v>742</v>
      </c>
      <c r="H814" s="251">
        <v>70</v>
      </c>
      <c r="I814" s="251">
        <v>72.88</v>
      </c>
      <c r="J814" s="251">
        <v>61.7</v>
      </c>
      <c r="K814" s="251">
        <f>H814*0.2+I814*0.7+J814*0.1</f>
        <v>71.186</v>
      </c>
      <c r="L814" s="250">
        <f>_xlfn.RANK.EQ(K814,K$9:K$1214,0)</f>
        <v>806</v>
      </c>
      <c r="M814" s="248" t="s">
        <v>23</v>
      </c>
    </row>
    <row r="815" s="241" customFormat="1" ht="23.25" customHeight="1" spans="1:13">
      <c r="A815" s="248">
        <v>807</v>
      </c>
      <c r="B815" s="248" t="s">
        <v>39</v>
      </c>
      <c r="C815" s="248" t="s">
        <v>1704</v>
      </c>
      <c r="D815" s="248" t="s">
        <v>1705</v>
      </c>
      <c r="E815" s="248" t="s">
        <v>1706</v>
      </c>
      <c r="F815" s="249">
        <f>(E815-50)/10</f>
        <v>2.282</v>
      </c>
      <c r="G815" s="250">
        <f>_xlfn.RANK.EQ(E815,E$9:E$1214,0)</f>
        <v>749</v>
      </c>
      <c r="H815" s="251">
        <v>70</v>
      </c>
      <c r="I815" s="251">
        <v>72.82</v>
      </c>
      <c r="J815" s="251">
        <v>61.8</v>
      </c>
      <c r="K815" s="251">
        <f>H815*0.2+I815*0.7+J815*0.1</f>
        <v>71.154</v>
      </c>
      <c r="L815" s="250">
        <f>_xlfn.RANK.EQ(K815,K$9:K$1214,0)</f>
        <v>807</v>
      </c>
      <c r="M815" s="248" t="s">
        <v>23</v>
      </c>
    </row>
    <row r="816" s="241" customFormat="1" ht="23.25" customHeight="1" spans="1:13">
      <c r="A816" s="248">
        <v>808</v>
      </c>
      <c r="B816" s="248" t="s">
        <v>121</v>
      </c>
      <c r="C816" s="248" t="s">
        <v>1707</v>
      </c>
      <c r="D816" s="248" t="s">
        <v>1708</v>
      </c>
      <c r="E816" s="248">
        <v>72.7</v>
      </c>
      <c r="F816" s="249">
        <f>(E816-50)/10</f>
        <v>2.27</v>
      </c>
      <c r="G816" s="250">
        <f>_xlfn.RANK.EQ(E816,E$9:E$1214,0)</f>
        <v>756</v>
      </c>
      <c r="H816" s="251">
        <v>70</v>
      </c>
      <c r="I816" s="251">
        <v>72.7</v>
      </c>
      <c r="J816" s="251">
        <v>62.6</v>
      </c>
      <c r="K816" s="251">
        <f>H816*0.2+I816*0.7+J816*0.1</f>
        <v>71.15</v>
      </c>
      <c r="L816" s="250">
        <f>_xlfn.RANK.EQ(K816,K$9:K$1214,0)</f>
        <v>808</v>
      </c>
      <c r="M816" s="248" t="s">
        <v>23</v>
      </c>
    </row>
    <row r="817" s="241" customFormat="1" ht="23.25" customHeight="1" spans="1:13">
      <c r="A817" s="248">
        <v>809</v>
      </c>
      <c r="B817" s="248" t="s">
        <v>521</v>
      </c>
      <c r="C817" s="248" t="s">
        <v>1709</v>
      </c>
      <c r="D817" s="248" t="s">
        <v>1710</v>
      </c>
      <c r="E817" s="248">
        <v>72.64</v>
      </c>
      <c r="F817" s="249">
        <f>(E817-50)/10</f>
        <v>2.264</v>
      </c>
      <c r="G817" s="250">
        <f>_xlfn.RANK.EQ(E817,E$9:E$1214,0)</f>
        <v>760</v>
      </c>
      <c r="H817" s="251">
        <v>70</v>
      </c>
      <c r="I817" s="251">
        <v>72.64</v>
      </c>
      <c r="J817" s="251">
        <v>63</v>
      </c>
      <c r="K817" s="251">
        <f>H817*0.2+I817*0.7+J817*0.1</f>
        <v>71.148</v>
      </c>
      <c r="L817" s="250">
        <f>_xlfn.RANK.EQ(K817,K$9:K$1214,0)</f>
        <v>809</v>
      </c>
      <c r="M817" s="248" t="s">
        <v>23</v>
      </c>
    </row>
    <row r="818" s="241" customFormat="1" ht="23.25" customHeight="1" spans="1:13">
      <c r="A818" s="248">
        <v>810</v>
      </c>
      <c r="B818" s="248" t="s">
        <v>255</v>
      </c>
      <c r="C818" s="248" t="s">
        <v>1711</v>
      </c>
      <c r="D818" s="248" t="s">
        <v>1712</v>
      </c>
      <c r="E818" s="248">
        <v>72.86</v>
      </c>
      <c r="F818" s="249">
        <f>(E818-50)/10</f>
        <v>2.286</v>
      </c>
      <c r="G818" s="250">
        <f>_xlfn.RANK.EQ(E818,E$9:E$1214,0)</f>
        <v>744</v>
      </c>
      <c r="H818" s="251">
        <v>70</v>
      </c>
      <c r="I818" s="251">
        <v>72.86</v>
      </c>
      <c r="J818" s="251">
        <v>61.35</v>
      </c>
      <c r="K818" s="251">
        <f>H818*0.2+I818*0.7+J818*0.1</f>
        <v>71.137</v>
      </c>
      <c r="L818" s="250">
        <f>_xlfn.RANK.EQ(K818,K$9:K$1214,0)</f>
        <v>810</v>
      </c>
      <c r="M818" s="248" t="s">
        <v>23</v>
      </c>
    </row>
    <row r="819" s="241" customFormat="1" ht="23.25" customHeight="1" spans="1:13">
      <c r="A819" s="248">
        <v>811</v>
      </c>
      <c r="B819" s="248" t="s">
        <v>242</v>
      </c>
      <c r="C819" s="248" t="s">
        <v>1713</v>
      </c>
      <c r="D819" s="248" t="s">
        <v>1714</v>
      </c>
      <c r="E819" s="248">
        <v>72.72</v>
      </c>
      <c r="F819" s="249">
        <f>(E819-50)/10</f>
        <v>2.272</v>
      </c>
      <c r="G819" s="250">
        <f>_xlfn.RANK.EQ(E819,E$9:E$1214,0)</f>
        <v>754</v>
      </c>
      <c r="H819" s="251">
        <v>70</v>
      </c>
      <c r="I819" s="251">
        <v>72.72</v>
      </c>
      <c r="J819" s="251">
        <v>62.2</v>
      </c>
      <c r="K819" s="251">
        <f>H819*0.2+I819*0.7+J819*0.1</f>
        <v>71.124</v>
      </c>
      <c r="L819" s="250">
        <f>_xlfn.RANK.EQ(K819,K$9:K$1214,0)</f>
        <v>811</v>
      </c>
      <c r="M819" s="248" t="s">
        <v>23</v>
      </c>
    </row>
    <row r="820" s="241" customFormat="1" ht="23.25" customHeight="1" spans="1:13">
      <c r="A820" s="248">
        <v>812</v>
      </c>
      <c r="B820" s="248" t="s">
        <v>36</v>
      </c>
      <c r="C820" s="248" t="s">
        <v>1715</v>
      </c>
      <c r="D820" s="248" t="s">
        <v>1716</v>
      </c>
      <c r="E820" s="248">
        <v>72.64</v>
      </c>
      <c r="F820" s="249">
        <f>(E820-50)/10</f>
        <v>2.264</v>
      </c>
      <c r="G820" s="250">
        <f>_xlfn.RANK.EQ(E820,E$9:E$1214,0)</f>
        <v>760</v>
      </c>
      <c r="H820" s="251">
        <v>70</v>
      </c>
      <c r="I820" s="251">
        <v>72.64</v>
      </c>
      <c r="J820" s="251">
        <v>62.75</v>
      </c>
      <c r="K820" s="251">
        <f>H820*0.2+I820*0.7+J820*0.1</f>
        <v>71.123</v>
      </c>
      <c r="L820" s="250">
        <f>_xlfn.RANK.EQ(K820,K$9:K$1214,0)</f>
        <v>812</v>
      </c>
      <c r="M820" s="248" t="s">
        <v>23</v>
      </c>
    </row>
    <row r="821" s="241" customFormat="1" ht="23.25" customHeight="1" spans="1:13">
      <c r="A821" s="248">
        <v>813</v>
      </c>
      <c r="B821" s="248" t="s">
        <v>121</v>
      </c>
      <c r="C821" s="248" t="s">
        <v>1717</v>
      </c>
      <c r="D821" s="248" t="s">
        <v>1718</v>
      </c>
      <c r="E821" s="248">
        <v>71.07</v>
      </c>
      <c r="F821" s="249">
        <f>(E821-50)/10</f>
        <v>2.107</v>
      </c>
      <c r="G821" s="250">
        <f>_xlfn.RANK.EQ(E821,E$9:E$1214,0)</f>
        <v>845</v>
      </c>
      <c r="H821" s="251">
        <v>75</v>
      </c>
      <c r="I821" s="251">
        <v>71.07</v>
      </c>
      <c r="J821" s="251">
        <v>63.55</v>
      </c>
      <c r="K821" s="251">
        <f>H821*0.2+I821*0.7+J821*0.1</f>
        <v>71.104</v>
      </c>
      <c r="L821" s="250">
        <f>_xlfn.RANK.EQ(K821,K$9:K$1214,0)</f>
        <v>813</v>
      </c>
      <c r="M821" s="248" t="s">
        <v>23</v>
      </c>
    </row>
    <row r="822" s="241" customFormat="1" ht="23.25" customHeight="1" spans="1:13">
      <c r="A822" s="248">
        <v>814</v>
      </c>
      <c r="B822" s="248" t="s">
        <v>468</v>
      </c>
      <c r="C822" s="248" t="s">
        <v>1719</v>
      </c>
      <c r="D822" s="248" t="s">
        <v>1720</v>
      </c>
      <c r="E822" s="248">
        <v>72.71</v>
      </c>
      <c r="F822" s="249">
        <f>(E822-50)/10</f>
        <v>2.271</v>
      </c>
      <c r="G822" s="250">
        <f>_xlfn.RANK.EQ(E822,E$9:E$1214,0)</f>
        <v>755</v>
      </c>
      <c r="H822" s="251">
        <v>70</v>
      </c>
      <c r="I822" s="251">
        <v>72.71</v>
      </c>
      <c r="J822" s="251">
        <v>62.05</v>
      </c>
      <c r="K822" s="251">
        <f>H822*0.2+I822*0.7+J822*0.1</f>
        <v>71.102</v>
      </c>
      <c r="L822" s="250">
        <f>_xlfn.RANK.EQ(K822,K$9:K$1214,0)</f>
        <v>814</v>
      </c>
      <c r="M822" s="248" t="s">
        <v>23</v>
      </c>
    </row>
    <row r="823" s="241" customFormat="1" ht="23.25" customHeight="1" spans="1:13">
      <c r="A823" s="248">
        <v>815</v>
      </c>
      <c r="B823" s="248" t="s">
        <v>255</v>
      </c>
      <c r="C823" s="248" t="s">
        <v>1721</v>
      </c>
      <c r="D823" s="248" t="s">
        <v>1722</v>
      </c>
      <c r="E823" s="248">
        <v>72.54</v>
      </c>
      <c r="F823" s="249">
        <f>(E823-50)/10</f>
        <v>2.254</v>
      </c>
      <c r="G823" s="250">
        <f>_xlfn.RANK.EQ(E823,E$9:E$1214,0)</f>
        <v>768</v>
      </c>
      <c r="H823" s="251">
        <v>70</v>
      </c>
      <c r="I823" s="251">
        <v>72.54</v>
      </c>
      <c r="J823" s="251">
        <v>62.95</v>
      </c>
      <c r="K823" s="251">
        <f>H823*0.2+I823*0.7+J823*0.1</f>
        <v>71.073</v>
      </c>
      <c r="L823" s="250">
        <f>_xlfn.RANK.EQ(K823,K$9:K$1214,0)</f>
        <v>815</v>
      </c>
      <c r="M823" s="248" t="s">
        <v>23</v>
      </c>
    </row>
    <row r="824" s="241" customFormat="1" ht="23.25" customHeight="1" spans="1:13">
      <c r="A824" s="248">
        <v>816</v>
      </c>
      <c r="B824" s="248" t="s">
        <v>48</v>
      </c>
      <c r="C824" s="248" t="s">
        <v>1723</v>
      </c>
      <c r="D824" s="248" t="s">
        <v>1724</v>
      </c>
      <c r="E824" s="248">
        <v>72.44</v>
      </c>
      <c r="F824" s="249">
        <f>(E824-50)/10</f>
        <v>2.244</v>
      </c>
      <c r="G824" s="250">
        <f>_xlfn.RANK.EQ(E824,E$9:E$1214,0)</f>
        <v>774</v>
      </c>
      <c r="H824" s="251">
        <v>70</v>
      </c>
      <c r="I824" s="251">
        <v>72.44</v>
      </c>
      <c r="J824" s="251">
        <v>63.4</v>
      </c>
      <c r="K824" s="251">
        <f>H824*0.2+I824*0.7+J824*0.1</f>
        <v>71.048</v>
      </c>
      <c r="L824" s="250">
        <f>_xlfn.RANK.EQ(K824,K$9:K$1214,0)</f>
        <v>816</v>
      </c>
      <c r="M824" s="248" t="s">
        <v>23</v>
      </c>
    </row>
    <row r="825" s="241" customFormat="1" ht="23.25" customHeight="1" spans="1:13">
      <c r="A825" s="248">
        <v>817</v>
      </c>
      <c r="B825" s="248" t="s">
        <v>20</v>
      </c>
      <c r="C825" s="248" t="s">
        <v>1725</v>
      </c>
      <c r="D825" s="248" t="s">
        <v>1726</v>
      </c>
      <c r="E825" s="248">
        <v>72.6</v>
      </c>
      <c r="F825" s="249">
        <f>(E825-50)/10</f>
        <v>2.26</v>
      </c>
      <c r="G825" s="250">
        <f>_xlfn.RANK.EQ(E825,E$9:E$1214,0)</f>
        <v>763</v>
      </c>
      <c r="H825" s="251">
        <v>70</v>
      </c>
      <c r="I825" s="251">
        <v>72.6</v>
      </c>
      <c r="J825" s="251">
        <v>62.2</v>
      </c>
      <c r="K825" s="251">
        <f>H825*0.2+I825*0.7+J825*0.1</f>
        <v>71.04</v>
      </c>
      <c r="L825" s="250">
        <f>_xlfn.RANK.EQ(K825,K$9:K$1214,0)</f>
        <v>817</v>
      </c>
      <c r="M825" s="248" t="s">
        <v>23</v>
      </c>
    </row>
    <row r="826" s="241" customFormat="1" ht="23.25" customHeight="1" spans="1:13">
      <c r="A826" s="248">
        <v>818</v>
      </c>
      <c r="B826" s="248" t="s">
        <v>24</v>
      </c>
      <c r="C826" s="248" t="s">
        <v>1727</v>
      </c>
      <c r="D826" s="248" t="s">
        <v>1728</v>
      </c>
      <c r="E826" s="248">
        <v>72.7</v>
      </c>
      <c r="F826" s="249">
        <f>(E826-50)/10</f>
        <v>2.27</v>
      </c>
      <c r="G826" s="250">
        <f>_xlfn.RANK.EQ(E826,E$9:E$1214,0)</f>
        <v>756</v>
      </c>
      <c r="H826" s="251">
        <v>70</v>
      </c>
      <c r="I826" s="251">
        <v>72.7</v>
      </c>
      <c r="J826" s="251">
        <v>61.2</v>
      </c>
      <c r="K826" s="251">
        <f>H826*0.2+I826*0.7+J826*0.1</f>
        <v>71.01</v>
      </c>
      <c r="L826" s="250">
        <f>_xlfn.RANK.EQ(K826,K$9:K$1214,0)</f>
        <v>818</v>
      </c>
      <c r="M826" s="248" t="s">
        <v>23</v>
      </c>
    </row>
    <row r="827" s="241" customFormat="1" ht="23.25" customHeight="1" spans="1:13">
      <c r="A827" s="248">
        <v>819</v>
      </c>
      <c r="B827" s="248" t="s">
        <v>112</v>
      </c>
      <c r="C827" s="248" t="s">
        <v>1729</v>
      </c>
      <c r="D827" s="248" t="s">
        <v>1730</v>
      </c>
      <c r="E827" s="248">
        <v>72.55</v>
      </c>
      <c r="F827" s="249">
        <f>(E827-50)/10</f>
        <v>2.255</v>
      </c>
      <c r="G827" s="250">
        <f>_xlfn.RANK.EQ(E827,E$9:E$1214,0)</f>
        <v>766</v>
      </c>
      <c r="H827" s="251">
        <v>70</v>
      </c>
      <c r="I827" s="251">
        <v>72.55</v>
      </c>
      <c r="J827" s="251">
        <v>62.1</v>
      </c>
      <c r="K827" s="251">
        <f>H827*0.2+I827*0.7+J827*0.1</f>
        <v>70.995</v>
      </c>
      <c r="L827" s="250">
        <f>_xlfn.RANK.EQ(K827,K$9:K$1214,0)</f>
        <v>819</v>
      </c>
      <c r="M827" s="248" t="s">
        <v>23</v>
      </c>
    </row>
    <row r="828" s="241" customFormat="1" ht="23.25" customHeight="1" spans="1:13">
      <c r="A828" s="248">
        <v>820</v>
      </c>
      <c r="B828" s="248" t="s">
        <v>155</v>
      </c>
      <c r="C828" s="248" t="s">
        <v>1731</v>
      </c>
      <c r="D828" s="248" t="s">
        <v>1732</v>
      </c>
      <c r="E828" s="248">
        <v>72.54</v>
      </c>
      <c r="F828" s="249">
        <f>(E828-50)/10</f>
        <v>2.254</v>
      </c>
      <c r="G828" s="250">
        <f>_xlfn.RANK.EQ(E828,E$9:E$1214,0)</f>
        <v>768</v>
      </c>
      <c r="H828" s="251">
        <v>70</v>
      </c>
      <c r="I828" s="251">
        <v>72.54</v>
      </c>
      <c r="J828" s="251">
        <v>62.1</v>
      </c>
      <c r="K828" s="251">
        <f>H828*0.2+I828*0.7+J828*0.1</f>
        <v>70.988</v>
      </c>
      <c r="L828" s="250">
        <f>_xlfn.RANK.EQ(K828,K$9:K$1214,0)</f>
        <v>820</v>
      </c>
      <c r="M828" s="248" t="s">
        <v>23</v>
      </c>
    </row>
    <row r="829" s="241" customFormat="1" ht="23.25" customHeight="1" spans="1:13">
      <c r="A829" s="248">
        <v>821</v>
      </c>
      <c r="B829" s="248" t="s">
        <v>84</v>
      </c>
      <c r="C829" s="248" t="s">
        <v>1733</v>
      </c>
      <c r="D829" s="248" t="s">
        <v>1734</v>
      </c>
      <c r="E829" s="248">
        <v>72.46</v>
      </c>
      <c r="F829" s="249">
        <f>(E829-50)/10</f>
        <v>2.246</v>
      </c>
      <c r="G829" s="250">
        <f>_xlfn.RANK.EQ(E829,E$9:E$1214,0)</f>
        <v>771</v>
      </c>
      <c r="H829" s="251">
        <v>70</v>
      </c>
      <c r="I829" s="251">
        <v>72.46</v>
      </c>
      <c r="J829" s="251">
        <v>62.3</v>
      </c>
      <c r="K829" s="251">
        <f>H829*0.2+I829*0.7+J829*0.1</f>
        <v>70.952</v>
      </c>
      <c r="L829" s="250">
        <f>_xlfn.RANK.EQ(K829,K$9:K$1214,0)</f>
        <v>821</v>
      </c>
      <c r="M829" s="248" t="s">
        <v>23</v>
      </c>
    </row>
    <row r="830" s="241" customFormat="1" ht="23.25" customHeight="1" spans="1:13">
      <c r="A830" s="248">
        <v>822</v>
      </c>
      <c r="B830" s="248" t="s">
        <v>24</v>
      </c>
      <c r="C830" s="248" t="s">
        <v>1735</v>
      </c>
      <c r="D830" s="248" t="s">
        <v>1736</v>
      </c>
      <c r="E830" s="248">
        <v>72.07</v>
      </c>
      <c r="F830" s="249">
        <f>(E830-50)/10</f>
        <v>2.207</v>
      </c>
      <c r="G830" s="250">
        <f>_xlfn.RANK.EQ(E830,E$9:E$1214,0)</f>
        <v>793</v>
      </c>
      <c r="H830" s="251">
        <v>72</v>
      </c>
      <c r="I830" s="251">
        <v>72.07</v>
      </c>
      <c r="J830" s="251">
        <v>61</v>
      </c>
      <c r="K830" s="251">
        <f>H830*0.2+I830*0.7+J830*0.1</f>
        <v>70.949</v>
      </c>
      <c r="L830" s="250">
        <f>_xlfn.RANK.EQ(K830,K$9:K$1214,0)</f>
        <v>822</v>
      </c>
      <c r="M830" s="248" t="s">
        <v>23</v>
      </c>
    </row>
    <row r="831" s="241" customFormat="1" ht="23.25" customHeight="1" spans="1:13">
      <c r="A831" s="248">
        <v>823</v>
      </c>
      <c r="B831" s="248" t="s">
        <v>303</v>
      </c>
      <c r="C831" s="248" t="s">
        <v>1737</v>
      </c>
      <c r="D831" s="248" t="s">
        <v>1738</v>
      </c>
      <c r="E831" s="248">
        <v>72.55</v>
      </c>
      <c r="F831" s="249">
        <f>(E831-50)/10</f>
        <v>2.255</v>
      </c>
      <c r="G831" s="250">
        <f>_xlfn.RANK.EQ(E831,E$9:E$1214,0)</f>
        <v>766</v>
      </c>
      <c r="H831" s="251">
        <v>70</v>
      </c>
      <c r="I831" s="251">
        <v>72.55</v>
      </c>
      <c r="J831" s="251">
        <v>61.55</v>
      </c>
      <c r="K831" s="251">
        <f>H831*0.2+I831*0.7+J831*0.1</f>
        <v>70.94</v>
      </c>
      <c r="L831" s="250">
        <f>_xlfn.RANK.EQ(K831,K$9:K$1214,0)</f>
        <v>823</v>
      </c>
      <c r="M831" s="248" t="s">
        <v>23</v>
      </c>
    </row>
    <row r="832" s="241" customFormat="1" ht="23.25" customHeight="1" spans="1:13">
      <c r="A832" s="248">
        <v>824</v>
      </c>
      <c r="B832" s="250" t="s">
        <v>27</v>
      </c>
      <c r="C832" s="250" t="s">
        <v>1739</v>
      </c>
      <c r="D832" s="250" t="s">
        <v>1740</v>
      </c>
      <c r="E832" s="248">
        <v>72.11</v>
      </c>
      <c r="F832" s="249">
        <f>(E832-50)/10</f>
        <v>2.211</v>
      </c>
      <c r="G832" s="250">
        <f>_xlfn.RANK.EQ(E832,E$9:E$1214,0)</f>
        <v>791</v>
      </c>
      <c r="H832" s="255">
        <v>70</v>
      </c>
      <c r="I832" s="255">
        <v>72.11</v>
      </c>
      <c r="J832" s="255">
        <v>64.4</v>
      </c>
      <c r="K832" s="251">
        <f>H832*0.2+I832*0.7+J832*0.1</f>
        <v>70.917</v>
      </c>
      <c r="L832" s="250">
        <f>_xlfn.RANK.EQ(K832,K$9:K$1214,0)</f>
        <v>824</v>
      </c>
      <c r="M832" s="248" t="s">
        <v>23</v>
      </c>
    </row>
    <row r="833" s="241" customFormat="1" ht="23.25" customHeight="1" spans="1:13">
      <c r="A833" s="248">
        <v>825</v>
      </c>
      <c r="B833" s="248" t="s">
        <v>69</v>
      </c>
      <c r="C833" s="248" t="s">
        <v>1741</v>
      </c>
      <c r="D833" s="248" t="s">
        <v>1742</v>
      </c>
      <c r="E833" s="248">
        <v>72.36</v>
      </c>
      <c r="F833" s="249">
        <f>(E833-50)/10</f>
        <v>2.236</v>
      </c>
      <c r="G833" s="250">
        <f>_xlfn.RANK.EQ(E833,E$9:E$1214,0)</f>
        <v>779</v>
      </c>
      <c r="H833" s="251">
        <v>70</v>
      </c>
      <c r="I833" s="251">
        <v>72.36</v>
      </c>
      <c r="J833" s="251">
        <v>62.5</v>
      </c>
      <c r="K833" s="251">
        <f>H833*0.2+I833*0.7+J833*0.1</f>
        <v>70.902</v>
      </c>
      <c r="L833" s="250">
        <f>_xlfn.RANK.EQ(K833,K$9:K$1214,0)</f>
        <v>825</v>
      </c>
      <c r="M833" s="248" t="s">
        <v>23</v>
      </c>
    </row>
    <row r="834" s="241" customFormat="1" ht="23.25" customHeight="1" spans="1:13">
      <c r="A834" s="248">
        <v>826</v>
      </c>
      <c r="B834" s="248" t="s">
        <v>146</v>
      </c>
      <c r="C834" s="248" t="s">
        <v>1743</v>
      </c>
      <c r="D834" s="248" t="s">
        <v>1744</v>
      </c>
      <c r="E834" s="248">
        <v>72.39</v>
      </c>
      <c r="F834" s="249">
        <f>(E834-50)/10</f>
        <v>2.239</v>
      </c>
      <c r="G834" s="250">
        <f>_xlfn.RANK.EQ(E834,E$9:E$1214,0)</f>
        <v>777</v>
      </c>
      <c r="H834" s="251">
        <v>70</v>
      </c>
      <c r="I834" s="251">
        <v>72.39</v>
      </c>
      <c r="J834" s="251">
        <v>62.1</v>
      </c>
      <c r="K834" s="251">
        <f>H834*0.2+I834*0.7+J834*0.1</f>
        <v>70.883</v>
      </c>
      <c r="L834" s="250">
        <f>_xlfn.RANK.EQ(K834,K$9:K$1214,0)</f>
        <v>826</v>
      </c>
      <c r="M834" s="248" t="s">
        <v>23</v>
      </c>
    </row>
    <row r="835" s="241" customFormat="1" ht="23.25" customHeight="1" spans="1:13">
      <c r="A835" s="248">
        <v>827</v>
      </c>
      <c r="B835" s="248" t="s">
        <v>334</v>
      </c>
      <c r="C835" s="248" t="s">
        <v>1745</v>
      </c>
      <c r="D835" s="248" t="s">
        <v>1746</v>
      </c>
      <c r="E835" s="248">
        <v>71.68</v>
      </c>
      <c r="F835" s="249">
        <f>(E835-50)/10</f>
        <v>2.168</v>
      </c>
      <c r="G835" s="250">
        <f>_xlfn.RANK.EQ(E835,E$9:E$1214,0)</f>
        <v>813</v>
      </c>
      <c r="H835" s="251">
        <v>72</v>
      </c>
      <c r="I835" s="251">
        <v>71.68</v>
      </c>
      <c r="J835" s="251">
        <v>62.9</v>
      </c>
      <c r="K835" s="251">
        <f>H835*0.2+I835*0.7+J835*0.1</f>
        <v>70.866</v>
      </c>
      <c r="L835" s="250">
        <f>_xlfn.RANK.EQ(K835,K$9:K$1214,0)</f>
        <v>827</v>
      </c>
      <c r="M835" s="248" t="s">
        <v>23</v>
      </c>
    </row>
    <row r="836" s="241" customFormat="1" ht="23.25" customHeight="1" spans="1:13">
      <c r="A836" s="248">
        <v>828</v>
      </c>
      <c r="B836" s="248" t="s">
        <v>356</v>
      </c>
      <c r="C836" s="248" t="s">
        <v>1747</v>
      </c>
      <c r="D836" s="248" t="s">
        <v>1748</v>
      </c>
      <c r="E836" s="248">
        <v>71.62</v>
      </c>
      <c r="F836" s="249">
        <f>(E836-50)/10</f>
        <v>2.162</v>
      </c>
      <c r="G836" s="250">
        <f>_xlfn.RANK.EQ(E836,E$9:E$1214,0)</f>
        <v>816</v>
      </c>
      <c r="H836" s="251">
        <v>73</v>
      </c>
      <c r="I836" s="251">
        <v>71.62</v>
      </c>
      <c r="J836" s="251">
        <v>61.25</v>
      </c>
      <c r="K836" s="251">
        <f>H836*0.2+I836*0.7+J836*0.1</f>
        <v>70.859</v>
      </c>
      <c r="L836" s="250">
        <f>_xlfn.RANK.EQ(K836,K$9:K$1214,0)</f>
        <v>828</v>
      </c>
      <c r="M836" s="248" t="s">
        <v>23</v>
      </c>
    </row>
    <row r="837" s="241" customFormat="1" ht="23.25" customHeight="1" spans="1:13">
      <c r="A837" s="248">
        <v>829</v>
      </c>
      <c r="B837" s="250" t="s">
        <v>33</v>
      </c>
      <c r="C837" s="250" t="s">
        <v>1749</v>
      </c>
      <c r="D837" s="250" t="s">
        <v>1750</v>
      </c>
      <c r="E837" s="248">
        <v>71.07</v>
      </c>
      <c r="F837" s="249">
        <f>(E837-50)/10</f>
        <v>2.107</v>
      </c>
      <c r="G837" s="250">
        <f>_xlfn.RANK.EQ(E837,E$9:E$1214,0)</f>
        <v>845</v>
      </c>
      <c r="H837" s="255">
        <v>70</v>
      </c>
      <c r="I837" s="255">
        <v>71.07</v>
      </c>
      <c r="J837" s="255">
        <v>71.07</v>
      </c>
      <c r="K837" s="251">
        <f>H837*0.2+I837*0.7+J837*0.1</f>
        <v>70.856</v>
      </c>
      <c r="L837" s="250">
        <f>_xlfn.RANK.EQ(K837,K$9:K$1214,0)</f>
        <v>829</v>
      </c>
      <c r="M837" s="248" t="s">
        <v>23</v>
      </c>
    </row>
    <row r="838" s="241" customFormat="1" ht="23.25" customHeight="1" spans="1:13">
      <c r="A838" s="248">
        <v>830</v>
      </c>
      <c r="B838" s="248" t="s">
        <v>24</v>
      </c>
      <c r="C838" s="248" t="s">
        <v>1751</v>
      </c>
      <c r="D838" s="248" t="s">
        <v>1752</v>
      </c>
      <c r="E838" s="248">
        <v>72.46</v>
      </c>
      <c r="F838" s="249">
        <f>(E838-50)/10</f>
        <v>2.246</v>
      </c>
      <c r="G838" s="250">
        <f>_xlfn.RANK.EQ(E838,E$9:E$1214,0)</f>
        <v>771</v>
      </c>
      <c r="H838" s="251">
        <v>70</v>
      </c>
      <c r="I838" s="251">
        <v>72.46</v>
      </c>
      <c r="J838" s="251">
        <v>61.3</v>
      </c>
      <c r="K838" s="251">
        <f>H838*0.2+I838*0.7+J838*0.1</f>
        <v>70.852</v>
      </c>
      <c r="L838" s="250">
        <f>_xlfn.RANK.EQ(K838,K$9:K$1214,0)</f>
        <v>830</v>
      </c>
      <c r="M838" s="248" t="s">
        <v>23</v>
      </c>
    </row>
    <row r="839" s="241" customFormat="1" ht="23.25" customHeight="1" spans="1:13">
      <c r="A839" s="248">
        <v>831</v>
      </c>
      <c r="B839" s="248" t="s">
        <v>84</v>
      </c>
      <c r="C839" s="248" t="s">
        <v>1753</v>
      </c>
      <c r="D839" s="248" t="s">
        <v>1754</v>
      </c>
      <c r="E839" s="248">
        <v>72.26</v>
      </c>
      <c r="F839" s="249">
        <f>(E839-50)/10</f>
        <v>2.226</v>
      </c>
      <c r="G839" s="250">
        <f>_xlfn.RANK.EQ(E839,E$9:E$1214,0)</f>
        <v>782</v>
      </c>
      <c r="H839" s="251">
        <v>70</v>
      </c>
      <c r="I839" s="251">
        <v>72.26</v>
      </c>
      <c r="J839" s="251">
        <v>62.7</v>
      </c>
      <c r="K839" s="251">
        <f>H839*0.2+I839*0.7+J839*0.1</f>
        <v>70.852</v>
      </c>
      <c r="L839" s="250">
        <f>_xlfn.RANK.EQ(K839,K$9:K$1214,0)</f>
        <v>830</v>
      </c>
      <c r="M839" s="248" t="s">
        <v>23</v>
      </c>
    </row>
    <row r="840" s="241" customFormat="1" ht="23.25" customHeight="1" spans="1:13">
      <c r="A840" s="248">
        <v>832</v>
      </c>
      <c r="B840" s="248" t="s">
        <v>138</v>
      </c>
      <c r="C840" s="248" t="s">
        <v>1755</v>
      </c>
      <c r="D840" s="248" t="s">
        <v>1756</v>
      </c>
      <c r="E840" s="248">
        <v>72.43</v>
      </c>
      <c r="F840" s="249">
        <f>(E840-50)/10</f>
        <v>2.243</v>
      </c>
      <c r="G840" s="250">
        <f>_xlfn.RANK.EQ(E840,E$9:E$1214,0)</f>
        <v>775</v>
      </c>
      <c r="H840" s="251">
        <v>70</v>
      </c>
      <c r="I840" s="251">
        <v>72.43</v>
      </c>
      <c r="J840" s="251">
        <v>61.5</v>
      </c>
      <c r="K840" s="251">
        <f>H840*0.2+I840*0.7+J840*0.1</f>
        <v>70.851</v>
      </c>
      <c r="L840" s="250">
        <f>_xlfn.RANK.EQ(K840,K$9:K$1214,0)</f>
        <v>832</v>
      </c>
      <c r="M840" s="248" t="s">
        <v>23</v>
      </c>
    </row>
    <row r="841" s="241" customFormat="1" ht="23.25" customHeight="1" spans="1:13">
      <c r="A841" s="248">
        <v>833</v>
      </c>
      <c r="B841" s="250" t="s">
        <v>33</v>
      </c>
      <c r="C841" s="250" t="s">
        <v>1757</v>
      </c>
      <c r="D841" s="250" t="s">
        <v>1758</v>
      </c>
      <c r="E841" s="248">
        <v>71.04</v>
      </c>
      <c r="F841" s="249">
        <f>(E841-50)/10</f>
        <v>2.104</v>
      </c>
      <c r="G841" s="250">
        <f>_xlfn.RANK.EQ(E841,E$9:E$1214,0)</f>
        <v>851</v>
      </c>
      <c r="H841" s="255">
        <v>70</v>
      </c>
      <c r="I841" s="255">
        <v>71.04</v>
      </c>
      <c r="J841" s="255">
        <v>71.04</v>
      </c>
      <c r="K841" s="251">
        <f>H841*0.2+I841*0.7+J841*0.1</f>
        <v>70.832</v>
      </c>
      <c r="L841" s="250">
        <f>_xlfn.RANK.EQ(K841,K$9:K$1214,0)</f>
        <v>833</v>
      </c>
      <c r="M841" s="248" t="s">
        <v>23</v>
      </c>
    </row>
    <row r="842" s="241" customFormat="1" ht="23.25" customHeight="1" spans="1:13">
      <c r="A842" s="248">
        <v>834</v>
      </c>
      <c r="B842" s="248" t="s">
        <v>20</v>
      </c>
      <c r="C842" s="248" t="s">
        <v>1759</v>
      </c>
      <c r="D842" s="248" t="s">
        <v>1760</v>
      </c>
      <c r="E842" s="248">
        <v>72.2</v>
      </c>
      <c r="F842" s="249">
        <f>(E842-50)/10</f>
        <v>2.22</v>
      </c>
      <c r="G842" s="250">
        <f>_xlfn.RANK.EQ(E842,E$9:E$1214,0)</f>
        <v>789</v>
      </c>
      <c r="H842" s="251">
        <v>70</v>
      </c>
      <c r="I842" s="251">
        <v>72.2</v>
      </c>
      <c r="J842" s="251">
        <v>62.85</v>
      </c>
      <c r="K842" s="251">
        <f>H842*0.2+I842*0.7+J842*0.1</f>
        <v>70.825</v>
      </c>
      <c r="L842" s="250">
        <f>_xlfn.RANK.EQ(K842,K$9:K$1214,0)</f>
        <v>834</v>
      </c>
      <c r="M842" s="248" t="s">
        <v>23</v>
      </c>
    </row>
    <row r="843" s="241" customFormat="1" ht="23.25" customHeight="1" spans="1:13">
      <c r="A843" s="248">
        <v>835</v>
      </c>
      <c r="B843" s="250" t="s">
        <v>66</v>
      </c>
      <c r="C843" s="250" t="s">
        <v>1761</v>
      </c>
      <c r="D843" s="250" t="s">
        <v>1762</v>
      </c>
      <c r="E843" s="248">
        <v>72.38</v>
      </c>
      <c r="F843" s="249">
        <f>(E843-50)/10</f>
        <v>2.238</v>
      </c>
      <c r="G843" s="250">
        <f>_xlfn.RANK.EQ(E843,E$9:E$1214,0)</f>
        <v>778</v>
      </c>
      <c r="H843" s="255">
        <v>70</v>
      </c>
      <c r="I843" s="255">
        <v>72.38</v>
      </c>
      <c r="J843" s="255">
        <v>61.51</v>
      </c>
      <c r="K843" s="251">
        <f>H843*0.2+I843*0.7+J843*0.1</f>
        <v>70.817</v>
      </c>
      <c r="L843" s="250">
        <f>_xlfn.RANK.EQ(K843,K$9:K$1214,0)</f>
        <v>835</v>
      </c>
      <c r="M843" s="248" t="s">
        <v>23</v>
      </c>
    </row>
    <row r="844" s="241" customFormat="1" ht="23.25" customHeight="1" spans="1:13">
      <c r="A844" s="248">
        <v>836</v>
      </c>
      <c r="B844" s="248" t="s">
        <v>89</v>
      </c>
      <c r="C844" s="248" t="s">
        <v>1763</v>
      </c>
      <c r="D844" s="248" t="s">
        <v>1764</v>
      </c>
      <c r="E844" s="248">
        <v>71.92</v>
      </c>
      <c r="F844" s="249">
        <f>(E844-50)/10</f>
        <v>2.192</v>
      </c>
      <c r="G844" s="250">
        <f>_xlfn.RANK.EQ(E844,E$9:E$1214,0)</f>
        <v>801</v>
      </c>
      <c r="H844" s="251">
        <v>70</v>
      </c>
      <c r="I844" s="251">
        <v>71.92</v>
      </c>
      <c r="J844" s="251">
        <v>64.7</v>
      </c>
      <c r="K844" s="251">
        <f>H844*0.2+I844*0.7+J844*0.1</f>
        <v>70.814</v>
      </c>
      <c r="L844" s="250">
        <f>_xlfn.RANK.EQ(K844,K$9:K$1214,0)</f>
        <v>836</v>
      </c>
      <c r="M844" s="248" t="s">
        <v>23</v>
      </c>
    </row>
    <row r="845" s="241" customFormat="1" ht="23.25" customHeight="1" spans="1:13">
      <c r="A845" s="248">
        <v>837</v>
      </c>
      <c r="B845" s="248" t="s">
        <v>24</v>
      </c>
      <c r="C845" s="248" t="s">
        <v>1765</v>
      </c>
      <c r="D845" s="248" t="s">
        <v>1766</v>
      </c>
      <c r="E845" s="248">
        <v>72.25</v>
      </c>
      <c r="F845" s="249">
        <f>(E845-50)/10</f>
        <v>2.225</v>
      </c>
      <c r="G845" s="250">
        <f>_xlfn.RANK.EQ(E845,E$9:E$1214,0)</f>
        <v>784</v>
      </c>
      <c r="H845" s="251">
        <v>70</v>
      </c>
      <c r="I845" s="251">
        <v>72.25</v>
      </c>
      <c r="J845" s="251">
        <v>62.3</v>
      </c>
      <c r="K845" s="251">
        <f>H845*0.2+I845*0.7+J845*0.1</f>
        <v>70.805</v>
      </c>
      <c r="L845" s="250">
        <f>_xlfn.RANK.EQ(K845,K$9:K$1214,0)</f>
        <v>837</v>
      </c>
      <c r="M845" s="248" t="s">
        <v>23</v>
      </c>
    </row>
    <row r="846" s="241" customFormat="1" ht="23.25" customHeight="1" spans="1:13">
      <c r="A846" s="248">
        <v>838</v>
      </c>
      <c r="B846" s="248" t="s">
        <v>242</v>
      </c>
      <c r="C846" s="248" t="s">
        <v>1767</v>
      </c>
      <c r="D846" s="248" t="s">
        <v>1768</v>
      </c>
      <c r="E846" s="248">
        <v>72.15</v>
      </c>
      <c r="F846" s="249">
        <f>(E846-50)/10</f>
        <v>2.215</v>
      </c>
      <c r="G846" s="250">
        <f>_xlfn.RANK.EQ(E846,E$9:E$1214,0)</f>
        <v>790</v>
      </c>
      <c r="H846" s="251">
        <v>70</v>
      </c>
      <c r="I846" s="251">
        <v>72.15</v>
      </c>
      <c r="J846" s="251">
        <v>62.7</v>
      </c>
      <c r="K846" s="251">
        <f>H846*0.2+I846*0.7+J846*0.1</f>
        <v>70.775</v>
      </c>
      <c r="L846" s="250">
        <f>_xlfn.RANK.EQ(K846,K$9:K$1214,0)</f>
        <v>838</v>
      </c>
      <c r="M846" s="248" t="s">
        <v>23</v>
      </c>
    </row>
    <row r="847" s="241" customFormat="1" ht="23.25" customHeight="1" spans="1:13">
      <c r="A847" s="248">
        <v>839</v>
      </c>
      <c r="B847" s="248" t="s">
        <v>628</v>
      </c>
      <c r="C847" s="248" t="s">
        <v>1769</v>
      </c>
      <c r="D847" s="248" t="s">
        <v>1770</v>
      </c>
      <c r="E847" s="248">
        <v>72.31</v>
      </c>
      <c r="F847" s="249">
        <f>(E847-50)/10</f>
        <v>2.231</v>
      </c>
      <c r="G847" s="250">
        <f>_xlfn.RANK.EQ(E847,E$9:E$1214,0)</f>
        <v>781</v>
      </c>
      <c r="H847" s="251">
        <v>70</v>
      </c>
      <c r="I847" s="251">
        <v>72.31</v>
      </c>
      <c r="J847" s="251">
        <v>61.45</v>
      </c>
      <c r="K847" s="251">
        <f>H847*0.2+I847*0.7+J847*0.1</f>
        <v>70.762</v>
      </c>
      <c r="L847" s="250">
        <f>_xlfn.RANK.EQ(K847,K$9:K$1214,0)</f>
        <v>839</v>
      </c>
      <c r="M847" s="248" t="s">
        <v>23</v>
      </c>
    </row>
    <row r="848" s="241" customFormat="1" ht="23.25" customHeight="1" spans="1:13">
      <c r="A848" s="248">
        <v>840</v>
      </c>
      <c r="B848" s="248" t="s">
        <v>468</v>
      </c>
      <c r="C848" s="248" t="s">
        <v>1771</v>
      </c>
      <c r="D848" s="248" t="s">
        <v>1772</v>
      </c>
      <c r="E848" s="248">
        <v>72.26</v>
      </c>
      <c r="F848" s="249">
        <f>(E848-50)/10</f>
        <v>2.226</v>
      </c>
      <c r="G848" s="250">
        <f>_xlfn.RANK.EQ(E848,E$9:E$1214,0)</f>
        <v>782</v>
      </c>
      <c r="H848" s="251">
        <v>70</v>
      </c>
      <c r="I848" s="251">
        <v>72.26</v>
      </c>
      <c r="J848" s="251">
        <v>61.45</v>
      </c>
      <c r="K848" s="251">
        <f>H848*0.2+I848*0.7+J848*0.1</f>
        <v>70.727</v>
      </c>
      <c r="L848" s="250">
        <f>_xlfn.RANK.EQ(K848,K$9:K$1214,0)</f>
        <v>840</v>
      </c>
      <c r="M848" s="248" t="s">
        <v>23</v>
      </c>
    </row>
    <row r="849" s="241" customFormat="1" ht="23.25" customHeight="1" spans="1:13">
      <c r="A849" s="248">
        <v>841</v>
      </c>
      <c r="B849" s="248" t="s">
        <v>229</v>
      </c>
      <c r="C849" s="248" t="s">
        <v>1773</v>
      </c>
      <c r="D849" s="248" t="s">
        <v>1774</v>
      </c>
      <c r="E849" s="248">
        <v>72.23</v>
      </c>
      <c r="F849" s="249">
        <f>(E849-50)/10</f>
        <v>2.223</v>
      </c>
      <c r="G849" s="250">
        <f>_xlfn.RANK.EQ(E849,E$9:E$1214,0)</f>
        <v>788</v>
      </c>
      <c r="H849" s="251">
        <v>70</v>
      </c>
      <c r="I849" s="251">
        <v>72.23</v>
      </c>
      <c r="J849" s="251">
        <v>61.45</v>
      </c>
      <c r="K849" s="251">
        <f>H849*0.2+I849*0.7+J849*0.1</f>
        <v>70.706</v>
      </c>
      <c r="L849" s="250">
        <f>_xlfn.RANK.EQ(K849,K$9:K$1214,0)</f>
        <v>841</v>
      </c>
      <c r="M849" s="248" t="s">
        <v>23</v>
      </c>
    </row>
    <row r="850" s="241" customFormat="1" ht="23.25" customHeight="1" spans="1:13">
      <c r="A850" s="248">
        <v>842</v>
      </c>
      <c r="B850" s="248" t="s">
        <v>222</v>
      </c>
      <c r="C850" s="248" t="s">
        <v>1775</v>
      </c>
      <c r="D850" s="248" t="s">
        <v>1776</v>
      </c>
      <c r="E850" s="248">
        <v>72.08</v>
      </c>
      <c r="F850" s="249">
        <f>(E850-50)/10</f>
        <v>2.208</v>
      </c>
      <c r="G850" s="250">
        <f>_xlfn.RANK.EQ(E850,E$9:E$1214,0)</f>
        <v>792</v>
      </c>
      <c r="H850" s="251">
        <v>70</v>
      </c>
      <c r="I850" s="251">
        <v>72.08</v>
      </c>
      <c r="J850" s="251">
        <v>62.3</v>
      </c>
      <c r="K850" s="251">
        <f>H850*0.2+I850*0.7+J850*0.1</f>
        <v>70.686</v>
      </c>
      <c r="L850" s="250">
        <f>_xlfn.RANK.EQ(K850,K$9:K$1214,0)</f>
        <v>842</v>
      </c>
      <c r="M850" s="248" t="s">
        <v>23</v>
      </c>
    </row>
    <row r="851" s="241" customFormat="1" ht="23.25" customHeight="1" spans="1:13">
      <c r="A851" s="248">
        <v>843</v>
      </c>
      <c r="B851" s="250" t="s">
        <v>96</v>
      </c>
      <c r="C851" s="250" t="s">
        <v>1777</v>
      </c>
      <c r="D851" s="250" t="s">
        <v>1778</v>
      </c>
      <c r="E851" s="248">
        <v>71.88</v>
      </c>
      <c r="F851" s="249">
        <f>(E851-50)/10</f>
        <v>2.188</v>
      </c>
      <c r="G851" s="250">
        <f>_xlfn.RANK.EQ(E851,E$9:E$1214,0)</f>
        <v>805</v>
      </c>
      <c r="H851" s="255">
        <v>70</v>
      </c>
      <c r="I851" s="255">
        <v>71.88</v>
      </c>
      <c r="J851" s="255">
        <v>63.65</v>
      </c>
      <c r="K851" s="251">
        <f>H851*0.2+I851*0.7+J851*0.1</f>
        <v>70.681</v>
      </c>
      <c r="L851" s="250">
        <f>_xlfn.RANK.EQ(K851,K$9:K$1214,0)</f>
        <v>843</v>
      </c>
      <c r="M851" s="248" t="s">
        <v>23</v>
      </c>
    </row>
    <row r="852" s="241" customFormat="1" ht="23.25" customHeight="1" spans="1:13">
      <c r="A852" s="248">
        <v>844</v>
      </c>
      <c r="B852" s="248" t="s">
        <v>303</v>
      </c>
      <c r="C852" s="248" t="s">
        <v>1779</v>
      </c>
      <c r="D852" s="248" t="s">
        <v>1780</v>
      </c>
      <c r="E852" s="248">
        <v>70.52</v>
      </c>
      <c r="F852" s="249">
        <f>(E852-50)/10</f>
        <v>2.052</v>
      </c>
      <c r="G852" s="250">
        <f>_xlfn.RANK.EQ(E852,E$9:E$1214,0)</f>
        <v>879</v>
      </c>
      <c r="H852" s="251">
        <v>76</v>
      </c>
      <c r="I852" s="251">
        <v>70.52</v>
      </c>
      <c r="J852" s="251">
        <v>60.75</v>
      </c>
      <c r="K852" s="251">
        <f>H852*0.2+I852*0.7+J852*0.1</f>
        <v>70.639</v>
      </c>
      <c r="L852" s="250">
        <f>_xlfn.RANK.EQ(K852,K$9:K$1214,0)</f>
        <v>844</v>
      </c>
      <c r="M852" s="248" t="s">
        <v>23</v>
      </c>
    </row>
    <row r="853" s="241" customFormat="1" ht="23.25" customHeight="1" spans="1:13">
      <c r="A853" s="248">
        <v>845</v>
      </c>
      <c r="B853" s="248" t="s">
        <v>59</v>
      </c>
      <c r="C853" s="248" t="s">
        <v>1781</v>
      </c>
      <c r="D853" s="248" t="s">
        <v>1782</v>
      </c>
      <c r="E853" s="248">
        <v>71.9</v>
      </c>
      <c r="F853" s="249">
        <f>(E853-50)/10</f>
        <v>2.19</v>
      </c>
      <c r="G853" s="250">
        <f>_xlfn.RANK.EQ(E853,E$9:E$1214,0)</f>
        <v>803</v>
      </c>
      <c r="H853" s="251">
        <v>70</v>
      </c>
      <c r="I853" s="251">
        <v>71.9</v>
      </c>
      <c r="J853" s="251">
        <v>63.05</v>
      </c>
      <c r="K853" s="251">
        <f>H853*0.2+I853*0.7+J853*0.1</f>
        <v>70.635</v>
      </c>
      <c r="L853" s="250">
        <f>_xlfn.RANK.EQ(K853,K$9:K$1214,0)</f>
        <v>845</v>
      </c>
      <c r="M853" s="248" t="s">
        <v>23</v>
      </c>
    </row>
    <row r="854" s="241" customFormat="1" ht="23.25" customHeight="1" spans="1:13">
      <c r="A854" s="248">
        <v>846</v>
      </c>
      <c r="B854" s="248" t="s">
        <v>48</v>
      </c>
      <c r="C854" s="248" t="s">
        <v>1783</v>
      </c>
      <c r="D854" s="248" t="s">
        <v>1784</v>
      </c>
      <c r="E854" s="248">
        <v>72</v>
      </c>
      <c r="F854" s="249">
        <f>(E854-50)/10</f>
        <v>2.2</v>
      </c>
      <c r="G854" s="250">
        <f>_xlfn.RANK.EQ(E854,E$9:E$1214,0)</f>
        <v>797</v>
      </c>
      <c r="H854" s="251">
        <v>70</v>
      </c>
      <c r="I854" s="251">
        <v>72</v>
      </c>
      <c r="J854" s="251">
        <v>62.2</v>
      </c>
      <c r="K854" s="251">
        <f>H854*0.2+I854*0.7+J854*0.1</f>
        <v>70.62</v>
      </c>
      <c r="L854" s="250">
        <f>_xlfn.RANK.EQ(K854,K$9:K$1214,0)</f>
        <v>846</v>
      </c>
      <c r="M854" s="248" t="s">
        <v>23</v>
      </c>
    </row>
    <row r="855" s="241" customFormat="1" ht="23.25" customHeight="1" spans="1:13">
      <c r="A855" s="248">
        <v>847</v>
      </c>
      <c r="B855" s="248" t="s">
        <v>51</v>
      </c>
      <c r="C855" s="248" t="s">
        <v>1785</v>
      </c>
      <c r="D855" s="248" t="s">
        <v>1786</v>
      </c>
      <c r="E855" s="248">
        <v>71.86</v>
      </c>
      <c r="F855" s="249">
        <f>(E855-50)/10</f>
        <v>2.186</v>
      </c>
      <c r="G855" s="250">
        <f>_xlfn.RANK.EQ(E855,E$9:E$1214,0)</f>
        <v>806</v>
      </c>
      <c r="H855" s="251">
        <v>70</v>
      </c>
      <c r="I855" s="251">
        <v>71.86</v>
      </c>
      <c r="J855" s="251">
        <v>63.15</v>
      </c>
      <c r="K855" s="251">
        <f>H855*0.2+I855*0.7+J855*0.1</f>
        <v>70.617</v>
      </c>
      <c r="L855" s="250">
        <f>_xlfn.RANK.EQ(K855,K$9:K$1214,0)</f>
        <v>847</v>
      </c>
      <c r="M855" s="248" t="s">
        <v>23</v>
      </c>
    </row>
    <row r="856" s="241" customFormat="1" ht="23.25" customHeight="1" spans="1:13">
      <c r="A856" s="248">
        <v>848</v>
      </c>
      <c r="B856" s="248" t="s">
        <v>30</v>
      </c>
      <c r="C856" s="248" t="s">
        <v>1787</v>
      </c>
      <c r="D856" s="248" t="s">
        <v>1788</v>
      </c>
      <c r="E856" s="248">
        <v>71.95</v>
      </c>
      <c r="F856" s="249">
        <f>(E856-50)/10</f>
        <v>2.195</v>
      </c>
      <c r="G856" s="250">
        <f>_xlfn.RANK.EQ(E856,E$9:E$1214,0)</f>
        <v>799</v>
      </c>
      <c r="H856" s="251">
        <v>70</v>
      </c>
      <c r="I856" s="251">
        <v>71.95</v>
      </c>
      <c r="J856" s="251">
        <v>62.3</v>
      </c>
      <c r="K856" s="251">
        <f>H856*0.2+I856*0.7+J856*0.1</f>
        <v>70.595</v>
      </c>
      <c r="L856" s="250">
        <f>_xlfn.RANK.EQ(K856,K$9:K$1214,0)</f>
        <v>848</v>
      </c>
      <c r="M856" s="248" t="s">
        <v>23</v>
      </c>
    </row>
    <row r="857" s="241" customFormat="1" ht="23.25" customHeight="1" spans="1:13">
      <c r="A857" s="248">
        <v>849</v>
      </c>
      <c r="B857" s="248" t="s">
        <v>141</v>
      </c>
      <c r="C857" s="248" t="s">
        <v>1789</v>
      </c>
      <c r="D857" s="248" t="s">
        <v>1790</v>
      </c>
      <c r="E857" s="248">
        <v>71.79</v>
      </c>
      <c r="F857" s="249">
        <f>(E857-50)/10</f>
        <v>2.179</v>
      </c>
      <c r="G857" s="250">
        <f>_xlfn.RANK.EQ(E857,E$9:E$1214,0)</f>
        <v>808</v>
      </c>
      <c r="H857" s="251">
        <v>70</v>
      </c>
      <c r="I857" s="251">
        <v>71.79</v>
      </c>
      <c r="J857" s="251">
        <v>63.3</v>
      </c>
      <c r="K857" s="251">
        <f>H857*0.2+I857*0.7+J857*0.1</f>
        <v>70.583</v>
      </c>
      <c r="L857" s="250">
        <f>_xlfn.RANK.EQ(K857,K$9:K$1214,0)</f>
        <v>849</v>
      </c>
      <c r="M857" s="248" t="s">
        <v>23</v>
      </c>
    </row>
    <row r="858" s="241" customFormat="1" ht="23.25" customHeight="1" spans="1:13">
      <c r="A858" s="248">
        <v>850</v>
      </c>
      <c r="B858" s="248" t="s">
        <v>628</v>
      </c>
      <c r="C858" s="248" t="s">
        <v>1791</v>
      </c>
      <c r="D858" s="248" t="s">
        <v>1792</v>
      </c>
      <c r="E858" s="248">
        <v>72.04</v>
      </c>
      <c r="F858" s="249">
        <f>(E858-50)/10</f>
        <v>2.204</v>
      </c>
      <c r="G858" s="250">
        <f>_xlfn.RANK.EQ(E858,E$9:E$1214,0)</f>
        <v>794</v>
      </c>
      <c r="H858" s="251">
        <v>70</v>
      </c>
      <c r="I858" s="251">
        <v>72.04</v>
      </c>
      <c r="J858" s="251">
        <v>61.45</v>
      </c>
      <c r="K858" s="251">
        <f>H858*0.2+I858*0.7+J858*0.1</f>
        <v>70.573</v>
      </c>
      <c r="L858" s="250">
        <f>_xlfn.RANK.EQ(K858,K$9:K$1214,0)</f>
        <v>850</v>
      </c>
      <c r="M858" s="248" t="s">
        <v>23</v>
      </c>
    </row>
    <row r="859" s="241" customFormat="1" ht="23.25" customHeight="1" spans="1:13">
      <c r="A859" s="248">
        <v>851</v>
      </c>
      <c r="B859" s="248" t="s">
        <v>138</v>
      </c>
      <c r="C859" s="248" t="s">
        <v>1793</v>
      </c>
      <c r="D859" s="248" t="s">
        <v>1794</v>
      </c>
      <c r="E859" s="248">
        <v>71.94</v>
      </c>
      <c r="F859" s="249">
        <f>(E859-50)/10</f>
        <v>2.194</v>
      </c>
      <c r="G859" s="250">
        <f>_xlfn.RANK.EQ(E859,E$9:E$1214,0)</f>
        <v>800</v>
      </c>
      <c r="H859" s="251">
        <v>70</v>
      </c>
      <c r="I859" s="251">
        <v>71.94</v>
      </c>
      <c r="J859" s="251">
        <v>62</v>
      </c>
      <c r="K859" s="251">
        <f>H859*0.2+I859*0.7+J859*0.1</f>
        <v>70.558</v>
      </c>
      <c r="L859" s="250">
        <f>_xlfn.RANK.EQ(K859,K$9:K$1214,0)</f>
        <v>851</v>
      </c>
      <c r="M859" s="248" t="s">
        <v>23</v>
      </c>
    </row>
    <row r="860" s="241" customFormat="1" ht="23.25" customHeight="1" spans="1:13">
      <c r="A860" s="248">
        <v>852</v>
      </c>
      <c r="B860" s="248" t="s">
        <v>72</v>
      </c>
      <c r="C860" s="248" t="s">
        <v>1795</v>
      </c>
      <c r="D860" s="248" t="s">
        <v>1796</v>
      </c>
      <c r="E860" s="248">
        <v>69.51</v>
      </c>
      <c r="F860" s="249">
        <f>(E860-50)/10</f>
        <v>1.951</v>
      </c>
      <c r="G860" s="250">
        <f>_xlfn.RANK.EQ(E860,E$9:E$1214,0)</f>
        <v>937</v>
      </c>
      <c r="H860" s="251">
        <v>76.5</v>
      </c>
      <c r="I860" s="251">
        <v>69.51</v>
      </c>
      <c r="J860" s="251">
        <v>65.88</v>
      </c>
      <c r="K860" s="251">
        <f>H860*0.2+I860*0.7+J860*0.1</f>
        <v>70.545</v>
      </c>
      <c r="L860" s="250">
        <f>_xlfn.RANK.EQ(K860,K$9:K$1214,0)</f>
        <v>852</v>
      </c>
      <c r="M860" s="248" t="s">
        <v>23</v>
      </c>
    </row>
    <row r="861" s="241" customFormat="1" ht="23.25" customHeight="1" spans="1:13">
      <c r="A861" s="248">
        <v>853</v>
      </c>
      <c r="B861" s="248" t="s">
        <v>48</v>
      </c>
      <c r="C861" s="248" t="s">
        <v>1797</v>
      </c>
      <c r="D861" s="248" t="s">
        <v>1798</v>
      </c>
      <c r="E861" s="248">
        <v>71.92</v>
      </c>
      <c r="F861" s="249">
        <f>(E861-50)/10</f>
        <v>2.192</v>
      </c>
      <c r="G861" s="250">
        <f>_xlfn.RANK.EQ(E861,E$9:E$1214,0)</f>
        <v>801</v>
      </c>
      <c r="H861" s="251">
        <v>70</v>
      </c>
      <c r="I861" s="251">
        <v>71.92</v>
      </c>
      <c r="J861" s="251">
        <v>62</v>
      </c>
      <c r="K861" s="251">
        <f>H861*0.2+I861*0.7+J861*0.1</f>
        <v>70.544</v>
      </c>
      <c r="L861" s="250">
        <f>_xlfn.RANK.EQ(K861,K$9:K$1214,0)</f>
        <v>853</v>
      </c>
      <c r="M861" s="248" t="s">
        <v>23</v>
      </c>
    </row>
    <row r="862" s="241" customFormat="1" ht="23.25" customHeight="1" spans="1:13">
      <c r="A862" s="248">
        <v>854</v>
      </c>
      <c r="B862" s="248" t="s">
        <v>48</v>
      </c>
      <c r="C862" s="248" t="s">
        <v>1799</v>
      </c>
      <c r="D862" s="248" t="s">
        <v>1800</v>
      </c>
      <c r="E862" s="248">
        <v>71.74</v>
      </c>
      <c r="F862" s="249">
        <f>(E862-50)/10</f>
        <v>2.174</v>
      </c>
      <c r="G862" s="250">
        <f>_xlfn.RANK.EQ(E862,E$9:E$1214,0)</f>
        <v>812</v>
      </c>
      <c r="H862" s="251">
        <v>70</v>
      </c>
      <c r="I862" s="251">
        <v>71.74</v>
      </c>
      <c r="J862" s="251">
        <v>63.2</v>
      </c>
      <c r="K862" s="251">
        <f>H862*0.2+I862*0.7+J862*0.1</f>
        <v>70.538</v>
      </c>
      <c r="L862" s="250">
        <f>_xlfn.RANK.EQ(K862,K$9:K$1214,0)</f>
        <v>854</v>
      </c>
      <c r="M862" s="248" t="s">
        <v>23</v>
      </c>
    </row>
    <row r="863" s="241" customFormat="1" ht="23.25" customHeight="1" spans="1:13">
      <c r="A863" s="248">
        <v>855</v>
      </c>
      <c r="B863" s="248" t="s">
        <v>30</v>
      </c>
      <c r="C863" s="248" t="s">
        <v>1801</v>
      </c>
      <c r="D863" s="248" t="s">
        <v>1802</v>
      </c>
      <c r="E863" s="248">
        <v>71.9</v>
      </c>
      <c r="F863" s="249">
        <f>(E863-50)/10</f>
        <v>2.19</v>
      </c>
      <c r="G863" s="250">
        <f>_xlfn.RANK.EQ(E863,E$9:E$1214,0)</f>
        <v>803</v>
      </c>
      <c r="H863" s="251">
        <v>70</v>
      </c>
      <c r="I863" s="251">
        <v>71.9</v>
      </c>
      <c r="J863" s="251">
        <v>62.05</v>
      </c>
      <c r="K863" s="251">
        <f>H863*0.2+I863*0.7+J863*0.1</f>
        <v>70.535</v>
      </c>
      <c r="L863" s="250">
        <f>_xlfn.RANK.EQ(K863,K$9:K$1214,0)</f>
        <v>855</v>
      </c>
      <c r="M863" s="248" t="s">
        <v>23</v>
      </c>
    </row>
    <row r="864" s="241" customFormat="1" ht="23.25" customHeight="1" spans="1:13">
      <c r="A864" s="248">
        <v>856</v>
      </c>
      <c r="B864" s="248" t="s">
        <v>242</v>
      </c>
      <c r="C864" s="248" t="s">
        <v>1803</v>
      </c>
      <c r="D864" s="248" t="s">
        <v>1804</v>
      </c>
      <c r="E864" s="248">
        <v>72.02</v>
      </c>
      <c r="F864" s="249">
        <f>(E864-50)/10</f>
        <v>2.202</v>
      </c>
      <c r="G864" s="250">
        <f>_xlfn.RANK.EQ(E864,E$9:E$1214,0)</f>
        <v>795</v>
      </c>
      <c r="H864" s="251">
        <v>70</v>
      </c>
      <c r="I864" s="251">
        <v>72.02</v>
      </c>
      <c r="J864" s="251">
        <v>61.2</v>
      </c>
      <c r="K864" s="251">
        <f>H864*0.2+I864*0.7+J864*0.1</f>
        <v>70.534</v>
      </c>
      <c r="L864" s="250">
        <f>_xlfn.RANK.EQ(K864,K$9:K$1214,0)</f>
        <v>856</v>
      </c>
      <c r="M864" s="248" t="s">
        <v>23</v>
      </c>
    </row>
    <row r="865" s="241" customFormat="1" ht="23.25" customHeight="1" spans="1:13">
      <c r="A865" s="248">
        <v>857</v>
      </c>
      <c r="B865" s="248" t="s">
        <v>222</v>
      </c>
      <c r="C865" s="248" t="s">
        <v>1805</v>
      </c>
      <c r="D865" s="248" t="s">
        <v>1806</v>
      </c>
      <c r="E865" s="248">
        <v>71.86</v>
      </c>
      <c r="F865" s="249">
        <f>(E865-50)/10</f>
        <v>2.186</v>
      </c>
      <c r="G865" s="250">
        <f>_xlfn.RANK.EQ(E865,E$9:E$1214,0)</f>
        <v>806</v>
      </c>
      <c r="H865" s="251">
        <v>70</v>
      </c>
      <c r="I865" s="251">
        <v>71.86</v>
      </c>
      <c r="J865" s="251">
        <v>62.3</v>
      </c>
      <c r="K865" s="251">
        <f>H865*0.2+I865*0.7+J865*0.1</f>
        <v>70.532</v>
      </c>
      <c r="L865" s="250">
        <f>_xlfn.RANK.EQ(K865,K$9:K$1214,0)</f>
        <v>857</v>
      </c>
      <c r="M865" s="248" t="s">
        <v>23</v>
      </c>
    </row>
    <row r="866" s="241" customFormat="1" ht="23.25" customHeight="1" spans="1:13">
      <c r="A866" s="248">
        <v>858</v>
      </c>
      <c r="B866" s="248" t="s">
        <v>69</v>
      </c>
      <c r="C866" s="248" t="s">
        <v>1807</v>
      </c>
      <c r="D866" s="248" t="s">
        <v>1808</v>
      </c>
      <c r="E866" s="248">
        <v>71.75</v>
      </c>
      <c r="F866" s="249">
        <f>(E866-50)/10</f>
        <v>2.175</v>
      </c>
      <c r="G866" s="250">
        <f>_xlfn.RANK.EQ(E866,E$9:E$1214,0)</f>
        <v>810</v>
      </c>
      <c r="H866" s="251">
        <v>70</v>
      </c>
      <c r="I866" s="251">
        <v>71.75</v>
      </c>
      <c r="J866" s="251">
        <v>63.05</v>
      </c>
      <c r="K866" s="251">
        <f>H866*0.2+I866*0.7+J866*0.1</f>
        <v>70.53</v>
      </c>
      <c r="L866" s="250">
        <f>_xlfn.RANK.EQ(K866,K$9:K$1214,0)</f>
        <v>858</v>
      </c>
      <c r="M866" s="248" t="s">
        <v>23</v>
      </c>
    </row>
    <row r="867" s="241" customFormat="1" ht="23.25" customHeight="1" spans="1:13">
      <c r="A867" s="248">
        <v>859</v>
      </c>
      <c r="B867" s="248" t="s">
        <v>45</v>
      </c>
      <c r="C867" s="248" t="s">
        <v>1809</v>
      </c>
      <c r="D867" s="248" t="s">
        <v>1810</v>
      </c>
      <c r="E867" s="248">
        <v>71.76</v>
      </c>
      <c r="F867" s="249">
        <f>(E867-50)/10</f>
        <v>2.176</v>
      </c>
      <c r="G867" s="250">
        <f>_xlfn.RANK.EQ(E867,E$9:E$1214,0)</f>
        <v>809</v>
      </c>
      <c r="H867" s="251">
        <v>70</v>
      </c>
      <c r="I867" s="251">
        <v>71.76</v>
      </c>
      <c r="J867" s="251">
        <v>62.95</v>
      </c>
      <c r="K867" s="251">
        <f>H867*0.2+I867*0.7+J867*0.1</f>
        <v>70.527</v>
      </c>
      <c r="L867" s="250">
        <f>_xlfn.RANK.EQ(K867,K$9:K$1214,0)</f>
        <v>859</v>
      </c>
      <c r="M867" s="248" t="s">
        <v>23</v>
      </c>
    </row>
    <row r="868" s="241" customFormat="1" ht="23.25" customHeight="1" spans="1:13">
      <c r="A868" s="248">
        <v>860</v>
      </c>
      <c r="B868" s="248" t="s">
        <v>112</v>
      </c>
      <c r="C868" s="248" t="s">
        <v>1811</v>
      </c>
      <c r="D868" s="248" t="s">
        <v>1812</v>
      </c>
      <c r="E868" s="248">
        <v>71.68</v>
      </c>
      <c r="F868" s="249">
        <f>(E868-50)/10</f>
        <v>2.168</v>
      </c>
      <c r="G868" s="250">
        <f>_xlfn.RANK.EQ(E868,E$9:E$1214,0)</f>
        <v>813</v>
      </c>
      <c r="H868" s="251">
        <v>70</v>
      </c>
      <c r="I868" s="251">
        <v>71.68</v>
      </c>
      <c r="J868" s="251">
        <v>63.45</v>
      </c>
      <c r="K868" s="251">
        <f>H868*0.2+I868*0.7+J868*0.1</f>
        <v>70.521</v>
      </c>
      <c r="L868" s="250">
        <f>_xlfn.RANK.EQ(K868,K$9:K$1214,0)</f>
        <v>860</v>
      </c>
      <c r="M868" s="248" t="s">
        <v>23</v>
      </c>
    </row>
    <row r="869" s="241" customFormat="1" ht="23.25" customHeight="1" spans="1:13">
      <c r="A869" s="248">
        <v>861</v>
      </c>
      <c r="B869" s="248" t="s">
        <v>51</v>
      </c>
      <c r="C869" s="248" t="s">
        <v>1813</v>
      </c>
      <c r="D869" s="248" t="s">
        <v>1814</v>
      </c>
      <c r="E869" s="248">
        <v>70.87</v>
      </c>
      <c r="F869" s="249">
        <f>(E869-50)/10</f>
        <v>2.087</v>
      </c>
      <c r="G869" s="250">
        <f>_xlfn.RANK.EQ(E869,E$9:E$1214,0)</f>
        <v>862</v>
      </c>
      <c r="H869" s="251">
        <v>73</v>
      </c>
      <c r="I869" s="251">
        <v>70.87</v>
      </c>
      <c r="J869" s="251">
        <v>62.95</v>
      </c>
      <c r="K869" s="251">
        <f>H869*0.2+I869*0.7+J869*0.1</f>
        <v>70.504</v>
      </c>
      <c r="L869" s="250">
        <f>_xlfn.RANK.EQ(K869,K$9:K$1214,0)</f>
        <v>861</v>
      </c>
      <c r="M869" s="248" t="s">
        <v>23</v>
      </c>
    </row>
    <row r="870" s="241" customFormat="1" ht="23.25" customHeight="1" spans="1:13">
      <c r="A870" s="248">
        <v>862</v>
      </c>
      <c r="B870" s="248" t="s">
        <v>229</v>
      </c>
      <c r="C870" s="248" t="s">
        <v>1815</v>
      </c>
      <c r="D870" s="248" t="s">
        <v>1816</v>
      </c>
      <c r="E870" s="248">
        <v>71.58</v>
      </c>
      <c r="F870" s="249">
        <f>(E870-50)/10</f>
        <v>2.158</v>
      </c>
      <c r="G870" s="250">
        <f>_xlfn.RANK.EQ(E870,E$9:E$1214,0)</f>
        <v>818</v>
      </c>
      <c r="H870" s="251">
        <v>71</v>
      </c>
      <c r="I870" s="251">
        <v>71.58</v>
      </c>
      <c r="J870" s="251">
        <v>61.9</v>
      </c>
      <c r="K870" s="251">
        <f>H870*0.2+I870*0.7+J870*0.1</f>
        <v>70.496</v>
      </c>
      <c r="L870" s="250">
        <f>_xlfn.RANK.EQ(K870,K$9:K$1214,0)</f>
        <v>862</v>
      </c>
      <c r="M870" s="248" t="s">
        <v>23</v>
      </c>
    </row>
    <row r="871" s="241" customFormat="1" ht="23.25" customHeight="1" spans="1:13">
      <c r="A871" s="248">
        <v>863</v>
      </c>
      <c r="B871" s="248" t="s">
        <v>36</v>
      </c>
      <c r="C871" s="248" t="s">
        <v>1817</v>
      </c>
      <c r="D871" s="248" t="s">
        <v>1818</v>
      </c>
      <c r="E871" s="248">
        <v>71.75</v>
      </c>
      <c r="F871" s="249">
        <f>(E871-50)/10</f>
        <v>2.175</v>
      </c>
      <c r="G871" s="250">
        <f>_xlfn.RANK.EQ(E871,E$9:E$1214,0)</f>
        <v>810</v>
      </c>
      <c r="H871" s="251">
        <v>70</v>
      </c>
      <c r="I871" s="251">
        <v>71.75</v>
      </c>
      <c r="J871" s="251">
        <v>62.65</v>
      </c>
      <c r="K871" s="251">
        <f>H871*0.2+I871*0.7+J871*0.1</f>
        <v>70.49</v>
      </c>
      <c r="L871" s="250">
        <f>_xlfn.RANK.EQ(K871,K$9:K$1214,0)</f>
        <v>863</v>
      </c>
      <c r="M871" s="248" t="s">
        <v>23</v>
      </c>
    </row>
    <row r="872" s="241" customFormat="1" ht="23.25" customHeight="1" spans="1:13">
      <c r="A872" s="248">
        <v>864</v>
      </c>
      <c r="B872" s="248" t="s">
        <v>121</v>
      </c>
      <c r="C872" s="248" t="s">
        <v>1819</v>
      </c>
      <c r="D872" s="248" t="s">
        <v>1820</v>
      </c>
      <c r="E872" s="248">
        <v>71.61</v>
      </c>
      <c r="F872" s="249">
        <f>(E872-50)/10</f>
        <v>2.161</v>
      </c>
      <c r="G872" s="250">
        <f>_xlfn.RANK.EQ(E872,E$9:E$1214,0)</f>
        <v>817</v>
      </c>
      <c r="H872" s="251">
        <v>70</v>
      </c>
      <c r="I872" s="251">
        <v>71.61</v>
      </c>
      <c r="J872" s="251">
        <v>63.3</v>
      </c>
      <c r="K872" s="251">
        <f>H872*0.2+I872*0.7+J872*0.1</f>
        <v>70.457</v>
      </c>
      <c r="L872" s="250">
        <f>_xlfn.RANK.EQ(K872,K$9:K$1214,0)</f>
        <v>864</v>
      </c>
      <c r="M872" s="248" t="s">
        <v>23</v>
      </c>
    </row>
    <row r="873" s="241" customFormat="1" ht="23.25" customHeight="1" spans="1:13">
      <c r="A873" s="248">
        <v>865</v>
      </c>
      <c r="B873" s="248" t="s">
        <v>468</v>
      </c>
      <c r="C873" s="248" t="s">
        <v>1821</v>
      </c>
      <c r="D873" s="248" t="s">
        <v>1822</v>
      </c>
      <c r="E873" s="248">
        <v>71.07</v>
      </c>
      <c r="F873" s="249">
        <f>(E873-50)/10</f>
        <v>2.107</v>
      </c>
      <c r="G873" s="250">
        <f>_xlfn.RANK.EQ(E873,E$9:E$1214,0)</f>
        <v>845</v>
      </c>
      <c r="H873" s="251">
        <v>72</v>
      </c>
      <c r="I873" s="251">
        <v>71.07</v>
      </c>
      <c r="J873" s="251">
        <v>62.8</v>
      </c>
      <c r="K873" s="251">
        <f>H873*0.2+I873*0.7+J873*0.1</f>
        <v>70.429</v>
      </c>
      <c r="L873" s="250">
        <f>_xlfn.RANK.EQ(K873,K$9:K$1214,0)</f>
        <v>865</v>
      </c>
      <c r="M873" s="248" t="s">
        <v>23</v>
      </c>
    </row>
    <row r="874" s="241" customFormat="1" ht="23.25" customHeight="1" spans="1:13">
      <c r="A874" s="248">
        <v>866</v>
      </c>
      <c r="B874" s="248" t="s">
        <v>89</v>
      </c>
      <c r="C874" s="248" t="s">
        <v>1823</v>
      </c>
      <c r="D874" s="248" t="s">
        <v>1824</v>
      </c>
      <c r="E874" s="248">
        <v>71.43</v>
      </c>
      <c r="F874" s="249">
        <f>(E874-50)/10</f>
        <v>2.143</v>
      </c>
      <c r="G874" s="250">
        <f>_xlfn.RANK.EQ(E874,E$9:E$1214,0)</f>
        <v>824</v>
      </c>
      <c r="H874" s="251">
        <v>70</v>
      </c>
      <c r="I874" s="251">
        <v>71.43</v>
      </c>
      <c r="J874" s="251">
        <v>64</v>
      </c>
      <c r="K874" s="251">
        <f>H874*0.2+I874*0.7+J874*0.1</f>
        <v>70.401</v>
      </c>
      <c r="L874" s="250">
        <f>_xlfn.RANK.EQ(K874,K$9:K$1214,0)</f>
        <v>866</v>
      </c>
      <c r="M874" s="248" t="s">
        <v>23</v>
      </c>
    </row>
    <row r="875" s="241" customFormat="1" ht="23.25" customHeight="1" spans="1:13">
      <c r="A875" s="248">
        <v>867</v>
      </c>
      <c r="B875" s="248" t="s">
        <v>45</v>
      </c>
      <c r="C875" s="248" t="s">
        <v>1825</v>
      </c>
      <c r="D875" s="248" t="s">
        <v>1826</v>
      </c>
      <c r="E875" s="248">
        <v>71.58</v>
      </c>
      <c r="F875" s="249">
        <f>(E875-50)/10</f>
        <v>2.158</v>
      </c>
      <c r="G875" s="250">
        <f>_xlfn.RANK.EQ(E875,E$9:E$1214,0)</f>
        <v>818</v>
      </c>
      <c r="H875" s="251">
        <v>70</v>
      </c>
      <c r="I875" s="251">
        <v>71.58</v>
      </c>
      <c r="J875" s="251">
        <v>62.85</v>
      </c>
      <c r="K875" s="251">
        <f>H875*0.2+I875*0.7+J875*0.1</f>
        <v>70.391</v>
      </c>
      <c r="L875" s="250">
        <f>_xlfn.RANK.EQ(K875,K$9:K$1214,0)</f>
        <v>867</v>
      </c>
      <c r="M875" s="248" t="s">
        <v>23</v>
      </c>
    </row>
    <row r="876" s="241" customFormat="1" ht="23.25" customHeight="1" spans="1:13">
      <c r="A876" s="248">
        <v>868</v>
      </c>
      <c r="B876" s="248" t="s">
        <v>521</v>
      </c>
      <c r="C876" s="248" t="s">
        <v>1827</v>
      </c>
      <c r="D876" s="248" t="s">
        <v>1828</v>
      </c>
      <c r="E876" s="248">
        <v>71.58</v>
      </c>
      <c r="F876" s="249">
        <f>(E876-50)/10</f>
        <v>2.158</v>
      </c>
      <c r="G876" s="250">
        <f>_xlfn.RANK.EQ(E876,E$9:E$1214,0)</f>
        <v>818</v>
      </c>
      <c r="H876" s="251">
        <v>70</v>
      </c>
      <c r="I876" s="251">
        <v>71.58</v>
      </c>
      <c r="J876" s="251">
        <v>62.8</v>
      </c>
      <c r="K876" s="251">
        <f>H876*0.2+I876*0.7+J876*0.1</f>
        <v>70.386</v>
      </c>
      <c r="L876" s="250">
        <f>_xlfn.RANK.EQ(K876,K$9:K$1214,0)</f>
        <v>868</v>
      </c>
      <c r="M876" s="248" t="s">
        <v>23</v>
      </c>
    </row>
    <row r="877" s="241" customFormat="1" ht="23.25" customHeight="1" spans="1:13">
      <c r="A877" s="248">
        <v>869</v>
      </c>
      <c r="B877" s="248" t="s">
        <v>468</v>
      </c>
      <c r="C877" s="248" t="s">
        <v>1829</v>
      </c>
      <c r="D877" s="248" t="s">
        <v>1830</v>
      </c>
      <c r="E877" s="248">
        <v>71.42</v>
      </c>
      <c r="F877" s="249">
        <f>(E877-50)/10</f>
        <v>2.142</v>
      </c>
      <c r="G877" s="250">
        <f>_xlfn.RANK.EQ(E877,E$9:E$1214,0)</f>
        <v>825</v>
      </c>
      <c r="H877" s="251">
        <v>70</v>
      </c>
      <c r="I877" s="251">
        <v>71.42</v>
      </c>
      <c r="J877" s="251">
        <v>63.5</v>
      </c>
      <c r="K877" s="251">
        <f>H877*0.2+I877*0.7+J877*0.1</f>
        <v>70.344</v>
      </c>
      <c r="L877" s="250">
        <f>_xlfn.RANK.EQ(K877,K$9:K$1214,0)</f>
        <v>869</v>
      </c>
      <c r="M877" s="248" t="s">
        <v>23</v>
      </c>
    </row>
    <row r="878" s="241" customFormat="1" ht="23.25" customHeight="1" spans="1:13">
      <c r="A878" s="248">
        <v>870</v>
      </c>
      <c r="B878" s="248" t="s">
        <v>51</v>
      </c>
      <c r="C878" s="248" t="s">
        <v>1831</v>
      </c>
      <c r="D878" s="248" t="s">
        <v>1832</v>
      </c>
      <c r="E878" s="248">
        <v>71.39</v>
      </c>
      <c r="F878" s="249">
        <f>(E878-50)/10</f>
        <v>2.139</v>
      </c>
      <c r="G878" s="250">
        <f>_xlfn.RANK.EQ(E878,E$9:E$1214,0)</f>
        <v>827</v>
      </c>
      <c r="H878" s="251">
        <v>70</v>
      </c>
      <c r="I878" s="251">
        <v>71.39</v>
      </c>
      <c r="J878" s="251">
        <v>63.55</v>
      </c>
      <c r="K878" s="251">
        <f>H878*0.2+I878*0.7+J878*0.1</f>
        <v>70.328</v>
      </c>
      <c r="L878" s="250">
        <f>_xlfn.RANK.EQ(K878,K$9:K$1214,0)</f>
        <v>870</v>
      </c>
      <c r="M878" s="248" t="s">
        <v>23</v>
      </c>
    </row>
    <row r="879" s="241" customFormat="1" ht="23.25" customHeight="1" spans="1:13">
      <c r="A879" s="248">
        <v>871</v>
      </c>
      <c r="B879" s="248" t="s">
        <v>59</v>
      </c>
      <c r="C879" s="248" t="s">
        <v>1833</v>
      </c>
      <c r="D879" s="248" t="s">
        <v>1834</v>
      </c>
      <c r="E879" s="248">
        <v>71.4</v>
      </c>
      <c r="F879" s="249">
        <f>(E879-50)/10</f>
        <v>2.14</v>
      </c>
      <c r="G879" s="250">
        <f>_xlfn.RANK.EQ(E879,E$9:E$1214,0)</f>
        <v>826</v>
      </c>
      <c r="H879" s="251">
        <v>70</v>
      </c>
      <c r="I879" s="251">
        <v>71.4</v>
      </c>
      <c r="J879" s="251">
        <v>63.35</v>
      </c>
      <c r="K879" s="251">
        <f>H879*0.2+I879*0.7+J879*0.1</f>
        <v>70.315</v>
      </c>
      <c r="L879" s="250">
        <f>_xlfn.RANK.EQ(K879,K$9:K$1214,0)</f>
        <v>871</v>
      </c>
      <c r="M879" s="248" t="s">
        <v>23</v>
      </c>
    </row>
    <row r="880" s="241" customFormat="1" ht="23.25" customHeight="1" spans="1:13">
      <c r="A880" s="248">
        <v>872</v>
      </c>
      <c r="B880" s="250" t="s">
        <v>66</v>
      </c>
      <c r="C880" s="250" t="s">
        <v>1835</v>
      </c>
      <c r="D880" s="250" t="s">
        <v>1836</v>
      </c>
      <c r="E880" s="248">
        <v>71.36</v>
      </c>
      <c r="F880" s="249">
        <f>(E880-50)/10</f>
        <v>2.136</v>
      </c>
      <c r="G880" s="250">
        <f>_xlfn.RANK.EQ(E880,E$9:E$1214,0)</f>
        <v>828</v>
      </c>
      <c r="H880" s="255">
        <v>70</v>
      </c>
      <c r="I880" s="255">
        <v>71.36</v>
      </c>
      <c r="J880" s="255">
        <v>63.2</v>
      </c>
      <c r="K880" s="251">
        <f>H880*0.2+I880*0.7+J880*0.1</f>
        <v>70.272</v>
      </c>
      <c r="L880" s="250">
        <f>_xlfn.RANK.EQ(K880,K$9:K$1214,0)</f>
        <v>872</v>
      </c>
      <c r="M880" s="248" t="s">
        <v>23</v>
      </c>
    </row>
    <row r="881" s="241" customFormat="1" ht="23.25" customHeight="1" spans="1:13">
      <c r="A881" s="248">
        <v>873</v>
      </c>
      <c r="B881" s="248" t="s">
        <v>51</v>
      </c>
      <c r="C881" s="248" t="s">
        <v>1837</v>
      </c>
      <c r="D881" s="248" t="s">
        <v>1838</v>
      </c>
      <c r="E881" s="248">
        <v>71.33</v>
      </c>
      <c r="F881" s="249">
        <f>(E881-50)/10</f>
        <v>2.133</v>
      </c>
      <c r="G881" s="250">
        <f>_xlfn.RANK.EQ(E881,E$9:E$1214,0)</f>
        <v>830</v>
      </c>
      <c r="H881" s="251">
        <v>70</v>
      </c>
      <c r="I881" s="251">
        <v>71.33</v>
      </c>
      <c r="J881" s="251">
        <v>63.37</v>
      </c>
      <c r="K881" s="251">
        <f>H881*0.2+I881*0.7+J881*0.1</f>
        <v>70.268</v>
      </c>
      <c r="L881" s="250">
        <f>_xlfn.RANK.EQ(K881,K$9:K$1214,0)</f>
        <v>873</v>
      </c>
      <c r="M881" s="248" t="s">
        <v>23</v>
      </c>
    </row>
    <row r="882" s="241" customFormat="1" ht="23.25" customHeight="1" spans="1:13">
      <c r="A882" s="248">
        <v>874</v>
      </c>
      <c r="B882" s="248" t="s">
        <v>36</v>
      </c>
      <c r="C882" s="248" t="s">
        <v>1839</v>
      </c>
      <c r="D882" s="248" t="s">
        <v>1840</v>
      </c>
      <c r="E882" s="248">
        <v>71.11</v>
      </c>
      <c r="F882" s="249">
        <f>(E882-50)/10</f>
        <v>2.111</v>
      </c>
      <c r="G882" s="250">
        <f>_xlfn.RANK.EQ(E882,E$9:E$1214,0)</f>
        <v>842</v>
      </c>
      <c r="H882" s="251">
        <v>71</v>
      </c>
      <c r="I882" s="251">
        <v>71.11</v>
      </c>
      <c r="J882" s="251">
        <v>62.55</v>
      </c>
      <c r="K882" s="251">
        <f>H882*0.2+I882*0.7+J882*0.1</f>
        <v>70.232</v>
      </c>
      <c r="L882" s="250">
        <f>_xlfn.RANK.EQ(K882,K$9:K$1214,0)</f>
        <v>874</v>
      </c>
      <c r="M882" s="248" t="s">
        <v>23</v>
      </c>
    </row>
    <row r="883" s="241" customFormat="1" ht="23.25" customHeight="1" spans="1:13">
      <c r="A883" s="248">
        <v>875</v>
      </c>
      <c r="B883" s="250" t="s">
        <v>33</v>
      </c>
      <c r="C883" s="250" t="s">
        <v>1841</v>
      </c>
      <c r="D883" s="250" t="s">
        <v>1842</v>
      </c>
      <c r="E883" s="248">
        <v>70.29</v>
      </c>
      <c r="F883" s="249">
        <f>(E883-50)/10</f>
        <v>2.029</v>
      </c>
      <c r="G883" s="250">
        <f>_xlfn.RANK.EQ(E883,E$9:E$1214,0)</f>
        <v>895</v>
      </c>
      <c r="H883" s="255">
        <v>70</v>
      </c>
      <c r="I883" s="255">
        <v>70.29</v>
      </c>
      <c r="J883" s="255">
        <v>70.29</v>
      </c>
      <c r="K883" s="251">
        <f>H883*0.2+I883*0.7+J883*0.1</f>
        <v>70.232</v>
      </c>
      <c r="L883" s="250">
        <f>_xlfn.RANK.EQ(K883,K$9:K$1214,0)</f>
        <v>874</v>
      </c>
      <c r="M883" s="248" t="s">
        <v>23</v>
      </c>
    </row>
    <row r="884" s="241" customFormat="1" ht="23.25" customHeight="1" spans="1:13">
      <c r="A884" s="248">
        <v>876</v>
      </c>
      <c r="B884" s="250" t="s">
        <v>66</v>
      </c>
      <c r="C884" s="250" t="s">
        <v>1843</v>
      </c>
      <c r="D884" s="250" t="s">
        <v>1844</v>
      </c>
      <c r="E884" s="248">
        <v>71.35</v>
      </c>
      <c r="F884" s="249">
        <f>(E884-50)/10</f>
        <v>2.135</v>
      </c>
      <c r="G884" s="250">
        <f>_xlfn.RANK.EQ(E884,E$9:E$1214,0)</f>
        <v>829</v>
      </c>
      <c r="H884" s="255">
        <v>70</v>
      </c>
      <c r="I884" s="255">
        <v>71.35</v>
      </c>
      <c r="J884" s="255">
        <v>62.85</v>
      </c>
      <c r="K884" s="251">
        <f>H884*0.2+I884*0.7+J884*0.1</f>
        <v>70.23</v>
      </c>
      <c r="L884" s="250">
        <f>_xlfn.RANK.EQ(K884,K$9:K$1214,0)</f>
        <v>876</v>
      </c>
      <c r="M884" s="248" t="s">
        <v>23</v>
      </c>
    </row>
    <row r="885" s="241" customFormat="1" ht="23.25" customHeight="1" spans="1:13">
      <c r="A885" s="248">
        <v>877</v>
      </c>
      <c r="B885" s="248" t="s">
        <v>255</v>
      </c>
      <c r="C885" s="248" t="s">
        <v>1845</v>
      </c>
      <c r="D885" s="248" t="s">
        <v>1846</v>
      </c>
      <c r="E885" s="248">
        <v>71.49</v>
      </c>
      <c r="F885" s="249">
        <f>(E885-50)/10</f>
        <v>2.149</v>
      </c>
      <c r="G885" s="250">
        <f>_xlfn.RANK.EQ(E885,E$9:E$1214,0)</f>
        <v>822</v>
      </c>
      <c r="H885" s="251">
        <v>70</v>
      </c>
      <c r="I885" s="251">
        <v>71.49</v>
      </c>
      <c r="J885" s="251">
        <v>61.65</v>
      </c>
      <c r="K885" s="251">
        <f>H885*0.2+I885*0.7+J885*0.1</f>
        <v>70.208</v>
      </c>
      <c r="L885" s="250">
        <f>_xlfn.RANK.EQ(K885,K$9:K$1214,0)</f>
        <v>877</v>
      </c>
      <c r="M885" s="248" t="s">
        <v>23</v>
      </c>
    </row>
    <row r="886" s="241" customFormat="1" ht="23.25" customHeight="1" spans="1:13">
      <c r="A886" s="248">
        <v>878</v>
      </c>
      <c r="B886" s="248" t="s">
        <v>112</v>
      </c>
      <c r="C886" s="248" t="s">
        <v>1847</v>
      </c>
      <c r="D886" s="248" t="s">
        <v>1848</v>
      </c>
      <c r="E886" s="248">
        <v>71.29</v>
      </c>
      <c r="F886" s="249">
        <f>(E886-50)/10</f>
        <v>2.129</v>
      </c>
      <c r="G886" s="250">
        <f>_xlfn.RANK.EQ(E886,E$9:E$1214,0)</f>
        <v>833</v>
      </c>
      <c r="H886" s="251">
        <v>70</v>
      </c>
      <c r="I886" s="251">
        <v>71.29</v>
      </c>
      <c r="J886" s="251">
        <v>62.9</v>
      </c>
      <c r="K886" s="251">
        <f>H886*0.2+I886*0.7+J886*0.1</f>
        <v>70.193</v>
      </c>
      <c r="L886" s="250">
        <f>_xlfn.RANK.EQ(K886,K$9:K$1214,0)</f>
        <v>878</v>
      </c>
      <c r="M886" s="248" t="s">
        <v>23</v>
      </c>
    </row>
    <row r="887" s="241" customFormat="1" ht="23.25" customHeight="1" spans="1:13">
      <c r="A887" s="248">
        <v>879</v>
      </c>
      <c r="B887" s="248" t="s">
        <v>222</v>
      </c>
      <c r="C887" s="248" t="s">
        <v>1849</v>
      </c>
      <c r="D887" s="248" t="s">
        <v>1850</v>
      </c>
      <c r="E887" s="248">
        <v>70.79</v>
      </c>
      <c r="F887" s="249">
        <f>(E887-50)/10</f>
        <v>2.079</v>
      </c>
      <c r="G887" s="250">
        <f>_xlfn.RANK.EQ(E887,E$9:E$1214,0)</f>
        <v>867</v>
      </c>
      <c r="H887" s="251">
        <v>70</v>
      </c>
      <c r="I887" s="251">
        <v>70.79</v>
      </c>
      <c r="J887" s="251">
        <v>65.95</v>
      </c>
      <c r="K887" s="251">
        <f>H887*0.2+I887*0.7+J887*0.1</f>
        <v>70.148</v>
      </c>
      <c r="L887" s="250">
        <f>_xlfn.RANK.EQ(K887,K$9:K$1214,0)</f>
        <v>879</v>
      </c>
      <c r="M887" s="248" t="s">
        <v>23</v>
      </c>
    </row>
    <row r="888" s="241" customFormat="1" ht="23.25" customHeight="1" spans="1:13">
      <c r="A888" s="248">
        <v>880</v>
      </c>
      <c r="B888" s="250" t="s">
        <v>66</v>
      </c>
      <c r="C888" s="250" t="s">
        <v>1851</v>
      </c>
      <c r="D888" s="250" t="s">
        <v>1852</v>
      </c>
      <c r="E888" s="248">
        <v>71.21</v>
      </c>
      <c r="F888" s="249">
        <f>(E888-50)/10</f>
        <v>2.121</v>
      </c>
      <c r="G888" s="250">
        <f>_xlfn.RANK.EQ(E888,E$9:E$1214,0)</f>
        <v>838</v>
      </c>
      <c r="H888" s="255">
        <v>70</v>
      </c>
      <c r="I888" s="255">
        <v>71.21</v>
      </c>
      <c r="J888" s="255">
        <v>62.95</v>
      </c>
      <c r="K888" s="251">
        <f>H888*0.2+I888*0.7+J888*0.1</f>
        <v>70.142</v>
      </c>
      <c r="L888" s="250">
        <f>_xlfn.RANK.EQ(K888,K$9:K$1214,0)</f>
        <v>880</v>
      </c>
      <c r="M888" s="248" t="s">
        <v>23</v>
      </c>
    </row>
    <row r="889" s="241" customFormat="1" ht="23.25" customHeight="1" spans="1:13">
      <c r="A889" s="248">
        <v>881</v>
      </c>
      <c r="B889" s="250" t="s">
        <v>27</v>
      </c>
      <c r="C889" s="250" t="s">
        <v>1853</v>
      </c>
      <c r="D889" s="250" t="s">
        <v>1854</v>
      </c>
      <c r="E889" s="248">
        <v>71.1</v>
      </c>
      <c r="F889" s="249">
        <f>(E889-50)/10</f>
        <v>2.11</v>
      </c>
      <c r="G889" s="250">
        <f>_xlfn.RANK.EQ(E889,E$9:E$1214,0)</f>
        <v>844</v>
      </c>
      <c r="H889" s="255">
        <v>70</v>
      </c>
      <c r="I889" s="255">
        <v>71.1</v>
      </c>
      <c r="J889" s="255">
        <v>63.7</v>
      </c>
      <c r="K889" s="251">
        <f>H889*0.2+I889*0.7+J889*0.1</f>
        <v>70.14</v>
      </c>
      <c r="L889" s="250">
        <f>_xlfn.RANK.EQ(K889,K$9:K$1214,0)</f>
        <v>881</v>
      </c>
      <c r="M889" s="248" t="s">
        <v>23</v>
      </c>
    </row>
    <row r="890" s="241" customFormat="1" ht="23.25" customHeight="1" spans="1:13">
      <c r="A890" s="248">
        <v>882</v>
      </c>
      <c r="B890" s="248" t="s">
        <v>334</v>
      </c>
      <c r="C890" s="248" t="s">
        <v>1855</v>
      </c>
      <c r="D890" s="248" t="s">
        <v>1856</v>
      </c>
      <c r="E890" s="248">
        <v>71.27</v>
      </c>
      <c r="F890" s="249">
        <f>(E890-50)/10</f>
        <v>2.127</v>
      </c>
      <c r="G890" s="250">
        <f>_xlfn.RANK.EQ(E890,E$9:E$1214,0)</f>
        <v>834</v>
      </c>
      <c r="H890" s="251">
        <v>70</v>
      </c>
      <c r="I890" s="251">
        <v>71.27</v>
      </c>
      <c r="J890" s="251">
        <v>62.5</v>
      </c>
      <c r="K890" s="251">
        <f>H890*0.2+I890*0.7+J890*0.1</f>
        <v>70.139</v>
      </c>
      <c r="L890" s="250">
        <f>_xlfn.RANK.EQ(K890,K$9:K$1214,0)</f>
        <v>882</v>
      </c>
      <c r="M890" s="248" t="s">
        <v>23</v>
      </c>
    </row>
    <row r="891" s="241" customFormat="1" ht="23.25" customHeight="1" spans="1:13">
      <c r="A891" s="248">
        <v>883</v>
      </c>
      <c r="B891" s="250" t="s">
        <v>33</v>
      </c>
      <c r="C891" s="250" t="s">
        <v>1857</v>
      </c>
      <c r="D891" s="250" t="s">
        <v>1858</v>
      </c>
      <c r="E891" s="248">
        <v>69.29</v>
      </c>
      <c r="F891" s="249">
        <f>(E891-50)/10</f>
        <v>1.929</v>
      </c>
      <c r="G891" s="250">
        <f>_xlfn.RANK.EQ(E891,E$9:E$1214,0)</f>
        <v>948</v>
      </c>
      <c r="H891" s="255">
        <v>70</v>
      </c>
      <c r="I891" s="255">
        <v>70.29</v>
      </c>
      <c r="J891" s="255">
        <v>69.29</v>
      </c>
      <c r="K891" s="251">
        <f>H891*0.2+I891*0.7+J891*0.1</f>
        <v>70.132</v>
      </c>
      <c r="L891" s="250">
        <f>_xlfn.RANK.EQ(K891,K$9:K$1214,0)</f>
        <v>883</v>
      </c>
      <c r="M891" s="248" t="s">
        <v>75</v>
      </c>
    </row>
    <row r="892" s="241" customFormat="1" ht="23.25" customHeight="1" spans="1:13">
      <c r="A892" s="248">
        <v>884</v>
      </c>
      <c r="B892" s="248" t="s">
        <v>521</v>
      </c>
      <c r="C892" s="248" t="s">
        <v>1859</v>
      </c>
      <c r="D892" s="248" t="s">
        <v>1860</v>
      </c>
      <c r="E892" s="248">
        <v>71.23</v>
      </c>
      <c r="F892" s="249">
        <f>(E892-50)/10</f>
        <v>2.123</v>
      </c>
      <c r="G892" s="250">
        <f>_xlfn.RANK.EQ(E892,E$9:E$1214,0)</f>
        <v>837</v>
      </c>
      <c r="H892" s="251">
        <v>70</v>
      </c>
      <c r="I892" s="251">
        <v>71.23</v>
      </c>
      <c r="J892" s="251">
        <v>62.7</v>
      </c>
      <c r="K892" s="251">
        <f>H892*0.2+I892*0.7+J892*0.1</f>
        <v>70.131</v>
      </c>
      <c r="L892" s="250">
        <f>_xlfn.RANK.EQ(K892,K$9:K$1214,0)</f>
        <v>884</v>
      </c>
      <c r="M892" s="248" t="s">
        <v>23</v>
      </c>
    </row>
    <row r="893" s="241" customFormat="1" ht="23.25" customHeight="1" spans="1:13">
      <c r="A893" s="248">
        <v>885</v>
      </c>
      <c r="B893" s="248" t="s">
        <v>468</v>
      </c>
      <c r="C893" s="248" t="s">
        <v>1861</v>
      </c>
      <c r="D893" s="248" t="s">
        <v>1862</v>
      </c>
      <c r="E893" s="248">
        <v>71.33</v>
      </c>
      <c r="F893" s="249">
        <f>(E893-50)/10</f>
        <v>2.133</v>
      </c>
      <c r="G893" s="250">
        <f>_xlfn.RANK.EQ(E893,E$9:E$1214,0)</f>
        <v>830</v>
      </c>
      <c r="H893" s="251">
        <v>70</v>
      </c>
      <c r="I893" s="251">
        <v>71.33</v>
      </c>
      <c r="J893" s="251">
        <v>61.95</v>
      </c>
      <c r="K893" s="251">
        <f>H893*0.2+I893*0.7+J893*0.1</f>
        <v>70.126</v>
      </c>
      <c r="L893" s="250">
        <f>_xlfn.RANK.EQ(K893,K$9:K$1214,0)</f>
        <v>885</v>
      </c>
      <c r="M893" s="248" t="s">
        <v>23</v>
      </c>
    </row>
    <row r="894" s="241" customFormat="1" ht="23.25" customHeight="1" spans="1:13">
      <c r="A894" s="248">
        <v>886</v>
      </c>
      <c r="B894" s="248" t="s">
        <v>521</v>
      </c>
      <c r="C894" s="248" t="s">
        <v>1863</v>
      </c>
      <c r="D894" s="248" t="s">
        <v>1864</v>
      </c>
      <c r="E894" s="248">
        <v>71.25</v>
      </c>
      <c r="F894" s="249">
        <f>(E894-50)/10</f>
        <v>2.125</v>
      </c>
      <c r="G894" s="250">
        <f>_xlfn.RANK.EQ(E894,E$9:E$1214,0)</f>
        <v>836</v>
      </c>
      <c r="H894" s="251">
        <v>70</v>
      </c>
      <c r="I894" s="251">
        <v>71.25</v>
      </c>
      <c r="J894" s="251">
        <v>62.45</v>
      </c>
      <c r="K894" s="251">
        <f>H894*0.2+I894*0.7+J894*0.1</f>
        <v>70.12</v>
      </c>
      <c r="L894" s="250">
        <f>_xlfn.RANK.EQ(K894,K$9:K$1214,0)</f>
        <v>886</v>
      </c>
      <c r="M894" s="248" t="s">
        <v>23</v>
      </c>
    </row>
    <row r="895" s="241" customFormat="1" ht="23.25" customHeight="1" spans="1:13">
      <c r="A895" s="248">
        <v>887</v>
      </c>
      <c r="B895" s="250" t="s">
        <v>27</v>
      </c>
      <c r="C895" s="250" t="s">
        <v>1865</v>
      </c>
      <c r="D895" s="250" t="s">
        <v>1866</v>
      </c>
      <c r="E895" s="248">
        <v>71.04</v>
      </c>
      <c r="F895" s="249">
        <f>(E895-50)/10</f>
        <v>2.104</v>
      </c>
      <c r="G895" s="250">
        <f>_xlfn.RANK.EQ(E895,E$9:E$1214,0)</f>
        <v>851</v>
      </c>
      <c r="H895" s="255">
        <v>70</v>
      </c>
      <c r="I895" s="255">
        <v>71.04</v>
      </c>
      <c r="J895" s="255">
        <v>63.9</v>
      </c>
      <c r="K895" s="251">
        <f>H895*0.2+I895*0.7+J895*0.1</f>
        <v>70.118</v>
      </c>
      <c r="L895" s="250">
        <f>_xlfn.RANK.EQ(K895,K$9:K$1214,0)</f>
        <v>887</v>
      </c>
      <c r="M895" s="248" t="s">
        <v>75</v>
      </c>
    </row>
    <row r="896" s="241" customFormat="1" ht="23.25" customHeight="1" spans="1:13">
      <c r="A896" s="248">
        <v>888</v>
      </c>
      <c r="B896" s="248" t="s">
        <v>255</v>
      </c>
      <c r="C896" s="248" t="s">
        <v>1867</v>
      </c>
      <c r="D896" s="248" t="s">
        <v>1868</v>
      </c>
      <c r="E896" s="248">
        <v>70.98</v>
      </c>
      <c r="F896" s="249">
        <f>(E896-50)/10</f>
        <v>2.098</v>
      </c>
      <c r="G896" s="250">
        <f>_xlfn.RANK.EQ(E896,E$9:E$1214,0)</f>
        <v>854</v>
      </c>
      <c r="H896" s="251">
        <v>70</v>
      </c>
      <c r="I896" s="251">
        <v>70.98</v>
      </c>
      <c r="J896" s="251">
        <v>64.25</v>
      </c>
      <c r="K896" s="251">
        <f>H896*0.2+I896*0.7+J896*0.1</f>
        <v>70.111</v>
      </c>
      <c r="L896" s="250">
        <f>_xlfn.RANK.EQ(K896,K$9:K$1214,0)</f>
        <v>888</v>
      </c>
      <c r="M896" s="248" t="s">
        <v>23</v>
      </c>
    </row>
    <row r="897" s="241" customFormat="1" ht="23.25" customHeight="1" spans="1:13">
      <c r="A897" s="248">
        <v>889</v>
      </c>
      <c r="B897" s="248" t="s">
        <v>72</v>
      </c>
      <c r="C897" s="248" t="s">
        <v>1869</v>
      </c>
      <c r="D897" s="248" t="s">
        <v>1870</v>
      </c>
      <c r="E897" s="248">
        <v>71.45</v>
      </c>
      <c r="F897" s="249">
        <f>(E897-50)/10</f>
        <v>2.145</v>
      </c>
      <c r="G897" s="250">
        <f>_xlfn.RANK.EQ(E897,E$9:E$1214,0)</f>
        <v>823</v>
      </c>
      <c r="H897" s="251">
        <v>70</v>
      </c>
      <c r="I897" s="251">
        <v>71.45</v>
      </c>
      <c r="J897" s="251">
        <v>60.95</v>
      </c>
      <c r="K897" s="251">
        <f>H897*0.2+I897*0.7+J897*0.1</f>
        <v>70.11</v>
      </c>
      <c r="L897" s="250">
        <f>_xlfn.RANK.EQ(K897,K$9:K$1214,0)</f>
        <v>889</v>
      </c>
      <c r="M897" s="248" t="s">
        <v>23</v>
      </c>
    </row>
    <row r="898" s="241" customFormat="1" ht="23.25" customHeight="1" spans="1:13">
      <c r="A898" s="248">
        <v>890</v>
      </c>
      <c r="B898" s="248" t="s">
        <v>229</v>
      </c>
      <c r="C898" s="248" t="s">
        <v>1871</v>
      </c>
      <c r="D898" s="248" t="s">
        <v>1872</v>
      </c>
      <c r="E898" s="248">
        <v>71.27</v>
      </c>
      <c r="F898" s="249">
        <f>(E898-50)/10</f>
        <v>2.127</v>
      </c>
      <c r="G898" s="250">
        <f>_xlfn.RANK.EQ(E898,E$9:E$1214,0)</f>
        <v>834</v>
      </c>
      <c r="H898" s="251">
        <v>70</v>
      </c>
      <c r="I898" s="251">
        <v>71.27</v>
      </c>
      <c r="J898" s="251">
        <v>62.1</v>
      </c>
      <c r="K898" s="251">
        <f>H898*0.2+I898*0.7+J898*0.1</f>
        <v>70.099</v>
      </c>
      <c r="L898" s="250">
        <f>_xlfn.RANK.EQ(K898,K$9:K$1214,0)</f>
        <v>890</v>
      </c>
      <c r="M898" s="248" t="s">
        <v>23</v>
      </c>
    </row>
    <row r="899" s="241" customFormat="1" ht="23.25" customHeight="1" spans="1:13">
      <c r="A899" s="248">
        <v>891</v>
      </c>
      <c r="B899" s="248" t="s">
        <v>69</v>
      </c>
      <c r="C899" s="248" t="s">
        <v>1873</v>
      </c>
      <c r="D899" s="248" t="s">
        <v>1874</v>
      </c>
      <c r="E899" s="248">
        <v>71.56</v>
      </c>
      <c r="F899" s="249">
        <f>(E899-50)/10</f>
        <v>2.156</v>
      </c>
      <c r="G899" s="250">
        <f>_xlfn.RANK.EQ(E899,E$9:E$1214,0)</f>
        <v>821</v>
      </c>
      <c r="H899" s="251">
        <v>70</v>
      </c>
      <c r="I899" s="251">
        <v>71.56</v>
      </c>
      <c r="J899" s="251">
        <v>60</v>
      </c>
      <c r="K899" s="251">
        <f>H899*0.2+I899*0.7+J899*0.1</f>
        <v>70.092</v>
      </c>
      <c r="L899" s="250">
        <f>_xlfn.RANK.EQ(K899,K$9:K$1214,0)</f>
        <v>891</v>
      </c>
      <c r="M899" s="248" t="s">
        <v>23</v>
      </c>
    </row>
    <row r="900" s="241" customFormat="1" ht="23.25" customHeight="1" spans="1:13">
      <c r="A900" s="248">
        <v>892</v>
      </c>
      <c r="B900" s="250" t="s">
        <v>66</v>
      </c>
      <c r="C900" s="250" t="s">
        <v>1875</v>
      </c>
      <c r="D900" s="250" t="s">
        <v>1876</v>
      </c>
      <c r="E900" s="248">
        <v>71.11</v>
      </c>
      <c r="F900" s="249">
        <f>(E900-50)/10</f>
        <v>2.111</v>
      </c>
      <c r="G900" s="250">
        <f>_xlfn.RANK.EQ(E900,E$9:E$1214,0)</f>
        <v>842</v>
      </c>
      <c r="H900" s="255">
        <v>70</v>
      </c>
      <c r="I900" s="255">
        <v>71.11</v>
      </c>
      <c r="J900" s="255">
        <v>63.11</v>
      </c>
      <c r="K900" s="251">
        <f>H900*0.2+I900*0.7+J900*0.1</f>
        <v>70.088</v>
      </c>
      <c r="L900" s="250">
        <f>_xlfn.RANK.EQ(K900,K$9:K$1214,0)</f>
        <v>892</v>
      </c>
      <c r="M900" s="248" t="s">
        <v>23</v>
      </c>
    </row>
    <row r="901" s="241" customFormat="1" ht="23.25" customHeight="1" spans="1:13">
      <c r="A901" s="248">
        <v>893</v>
      </c>
      <c r="B901" s="248" t="s">
        <v>138</v>
      </c>
      <c r="C901" s="248" t="s">
        <v>1877</v>
      </c>
      <c r="D901" s="248" t="s">
        <v>1878</v>
      </c>
      <c r="E901" s="248">
        <v>71.18</v>
      </c>
      <c r="F901" s="249">
        <f>(E901-50)/10</f>
        <v>2.118</v>
      </c>
      <c r="G901" s="250">
        <f>_xlfn.RANK.EQ(E901,E$9:E$1214,0)</f>
        <v>839</v>
      </c>
      <c r="H901" s="251">
        <v>70</v>
      </c>
      <c r="I901" s="251">
        <v>71.18</v>
      </c>
      <c r="J901" s="251">
        <v>62.2</v>
      </c>
      <c r="K901" s="251">
        <f>H901*0.2+I901*0.7+J901*0.1</f>
        <v>70.046</v>
      </c>
      <c r="L901" s="250">
        <f>_xlfn.RANK.EQ(K901,K$9:K$1214,0)</f>
        <v>893</v>
      </c>
      <c r="M901" s="248" t="s">
        <v>23</v>
      </c>
    </row>
    <row r="902" s="241" customFormat="1" ht="23.25" customHeight="1" spans="1:13">
      <c r="A902" s="248">
        <v>894</v>
      </c>
      <c r="B902" s="248" t="s">
        <v>48</v>
      </c>
      <c r="C902" s="248" t="s">
        <v>1879</v>
      </c>
      <c r="D902" s="248" t="s">
        <v>1880</v>
      </c>
      <c r="E902" s="248">
        <v>71.31</v>
      </c>
      <c r="F902" s="249">
        <f>(E902-50)/10</f>
        <v>2.131</v>
      </c>
      <c r="G902" s="250">
        <f>_xlfn.RANK.EQ(E902,E$9:E$1214,0)</f>
        <v>832</v>
      </c>
      <c r="H902" s="251">
        <v>70</v>
      </c>
      <c r="I902" s="251">
        <v>71.31</v>
      </c>
      <c r="J902" s="251">
        <v>60.9</v>
      </c>
      <c r="K902" s="251">
        <f>H902*0.2+I902*0.7+J902*0.1</f>
        <v>70.007</v>
      </c>
      <c r="L902" s="250">
        <f>_xlfn.RANK.EQ(K902,K$9:K$1214,0)</f>
        <v>894</v>
      </c>
      <c r="M902" s="248" t="s">
        <v>23</v>
      </c>
    </row>
    <row r="903" s="241" customFormat="1" ht="23.25" customHeight="1" spans="1:13">
      <c r="A903" s="248">
        <v>895</v>
      </c>
      <c r="B903" s="250" t="s">
        <v>66</v>
      </c>
      <c r="C903" s="250" t="s">
        <v>1881</v>
      </c>
      <c r="D903" s="250" t="s">
        <v>1882</v>
      </c>
      <c r="E903" s="248">
        <v>70.05</v>
      </c>
      <c r="F903" s="249">
        <f>(E903-50)/10</f>
        <v>2.005</v>
      </c>
      <c r="G903" s="250">
        <f>_xlfn.RANK.EQ(E903,E$9:E$1214,0)</f>
        <v>909</v>
      </c>
      <c r="H903" s="255">
        <v>70</v>
      </c>
      <c r="I903" s="255">
        <v>71.05</v>
      </c>
      <c r="J903" s="255">
        <v>62.5</v>
      </c>
      <c r="K903" s="251">
        <f>H903*0.2+I903*0.7+J903*0.1</f>
        <v>69.985</v>
      </c>
      <c r="L903" s="250">
        <f>_xlfn.RANK.EQ(K903,K$9:K$1214,0)</f>
        <v>895</v>
      </c>
      <c r="M903" s="248" t="s">
        <v>75</v>
      </c>
    </row>
    <row r="904" s="241" customFormat="1" ht="23.25" customHeight="1" spans="1:13">
      <c r="A904" s="248">
        <v>896</v>
      </c>
      <c r="B904" s="248" t="s">
        <v>334</v>
      </c>
      <c r="C904" s="248" t="s">
        <v>1883</v>
      </c>
      <c r="D904" s="248" t="s">
        <v>1884</v>
      </c>
      <c r="E904" s="248">
        <v>71.06</v>
      </c>
      <c r="F904" s="249">
        <f>(E904-50)/10</f>
        <v>2.106</v>
      </c>
      <c r="G904" s="250">
        <f>_xlfn.RANK.EQ(E904,E$9:E$1214,0)</f>
        <v>849</v>
      </c>
      <c r="H904" s="251">
        <v>70</v>
      </c>
      <c r="I904" s="251">
        <v>71.06</v>
      </c>
      <c r="J904" s="251">
        <v>62.4</v>
      </c>
      <c r="K904" s="251">
        <f>H904*0.2+I904*0.7+J904*0.1</f>
        <v>69.982</v>
      </c>
      <c r="L904" s="250">
        <f>_xlfn.RANK.EQ(K904,K$9:K$1214,0)</f>
        <v>896</v>
      </c>
      <c r="M904" s="248" t="s">
        <v>23</v>
      </c>
    </row>
    <row r="905" s="241" customFormat="1" ht="23.25" customHeight="1" spans="1:13">
      <c r="A905" s="248">
        <v>897</v>
      </c>
      <c r="B905" s="248" t="s">
        <v>89</v>
      </c>
      <c r="C905" s="248" t="s">
        <v>1885</v>
      </c>
      <c r="D905" s="248" t="s">
        <v>1886</v>
      </c>
      <c r="E905" s="248" t="s">
        <v>1887</v>
      </c>
      <c r="F905" s="249">
        <f>(E905-50)/10</f>
        <v>2.04</v>
      </c>
      <c r="G905" s="250">
        <f>_xlfn.RANK.EQ(E905,E$9:E$1214,0)</f>
        <v>886</v>
      </c>
      <c r="H905" s="251">
        <v>71</v>
      </c>
      <c r="I905" s="251">
        <v>70.4</v>
      </c>
      <c r="J905" s="251">
        <v>65</v>
      </c>
      <c r="K905" s="251">
        <f>H905*0.2+I905*0.7+J905*0.1</f>
        <v>69.98</v>
      </c>
      <c r="L905" s="250">
        <f>_xlfn.RANK.EQ(K905,K$9:K$1214,0)</f>
        <v>897</v>
      </c>
      <c r="M905" s="248" t="s">
        <v>75</v>
      </c>
    </row>
    <row r="906" s="241" customFormat="1" ht="23.25" customHeight="1" spans="1:13">
      <c r="A906" s="248">
        <v>898</v>
      </c>
      <c r="B906" s="248" t="s">
        <v>72</v>
      </c>
      <c r="C906" s="248" t="s">
        <v>1888</v>
      </c>
      <c r="D906" s="248" t="s">
        <v>1889</v>
      </c>
      <c r="E906" s="248">
        <v>71.07</v>
      </c>
      <c r="F906" s="249">
        <f>(E906-50)/10</f>
        <v>2.107</v>
      </c>
      <c r="G906" s="250">
        <f>_xlfn.RANK.EQ(E906,E$9:E$1214,0)</f>
        <v>845</v>
      </c>
      <c r="H906" s="251">
        <v>70</v>
      </c>
      <c r="I906" s="251">
        <v>71.07</v>
      </c>
      <c r="J906" s="251">
        <v>62.2</v>
      </c>
      <c r="K906" s="251">
        <f>H906*0.2+I906*0.7+J906*0.1</f>
        <v>69.969</v>
      </c>
      <c r="L906" s="250">
        <f>_xlfn.RANK.EQ(K906,K$9:K$1214,0)</f>
        <v>898</v>
      </c>
      <c r="M906" s="248" t="s">
        <v>23</v>
      </c>
    </row>
    <row r="907" s="241" customFormat="1" ht="23.25" customHeight="1" spans="1:13">
      <c r="A907" s="248">
        <v>899</v>
      </c>
      <c r="B907" s="248" t="s">
        <v>242</v>
      </c>
      <c r="C907" s="248" t="s">
        <v>1890</v>
      </c>
      <c r="D907" s="248" t="s">
        <v>1891</v>
      </c>
      <c r="E907" s="248">
        <v>71.05</v>
      </c>
      <c r="F907" s="249">
        <f>(E907-50)/10</f>
        <v>2.105</v>
      </c>
      <c r="G907" s="250">
        <f>_xlfn.RANK.EQ(E907,E$9:E$1214,0)</f>
        <v>850</v>
      </c>
      <c r="H907" s="251">
        <v>70</v>
      </c>
      <c r="I907" s="251">
        <v>71.05</v>
      </c>
      <c r="J907" s="251">
        <v>62.3</v>
      </c>
      <c r="K907" s="251">
        <f>H907*0.2+I907*0.7+J907*0.1</f>
        <v>69.965</v>
      </c>
      <c r="L907" s="250">
        <f>_xlfn.RANK.EQ(K907,K$9:K$1214,0)</f>
        <v>899</v>
      </c>
      <c r="M907" s="248" t="s">
        <v>23</v>
      </c>
    </row>
    <row r="908" s="241" customFormat="1" ht="23.25" customHeight="1" spans="1:13">
      <c r="A908" s="248">
        <v>900</v>
      </c>
      <c r="B908" s="248" t="s">
        <v>146</v>
      </c>
      <c r="C908" s="248" t="s">
        <v>1892</v>
      </c>
      <c r="D908" s="248" t="s">
        <v>1893</v>
      </c>
      <c r="E908" s="248">
        <v>70.95</v>
      </c>
      <c r="F908" s="249">
        <f>(E908-50)/10</f>
        <v>2.095</v>
      </c>
      <c r="G908" s="250">
        <f>_xlfn.RANK.EQ(E908,E$9:E$1214,0)</f>
        <v>856</v>
      </c>
      <c r="H908" s="251">
        <v>70</v>
      </c>
      <c r="I908" s="251">
        <v>70.95</v>
      </c>
      <c r="J908" s="251">
        <v>62.9</v>
      </c>
      <c r="K908" s="251">
        <f>H908*0.2+I908*0.7+J908*0.1</f>
        <v>69.955</v>
      </c>
      <c r="L908" s="250">
        <f>_xlfn.RANK.EQ(K908,K$9:K$1214,0)</f>
        <v>900</v>
      </c>
      <c r="M908" s="248" t="s">
        <v>75</v>
      </c>
    </row>
    <row r="909" s="241" customFormat="1" ht="23.25" customHeight="1" spans="1:13">
      <c r="A909" s="248">
        <v>901</v>
      </c>
      <c r="B909" s="248" t="s">
        <v>141</v>
      </c>
      <c r="C909" s="248" t="s">
        <v>1894</v>
      </c>
      <c r="D909" s="248" t="s">
        <v>1895</v>
      </c>
      <c r="E909" s="248">
        <v>70.5</v>
      </c>
      <c r="F909" s="249">
        <f>(E909-50)/10</f>
        <v>2.05</v>
      </c>
      <c r="G909" s="250">
        <f>_xlfn.RANK.EQ(E909,E$9:E$1214,0)</f>
        <v>882</v>
      </c>
      <c r="H909" s="251">
        <v>72</v>
      </c>
      <c r="I909" s="251">
        <v>70.5</v>
      </c>
      <c r="J909" s="251">
        <v>62</v>
      </c>
      <c r="K909" s="251">
        <f>H909*0.2+I909*0.7+J909*0.1</f>
        <v>69.95</v>
      </c>
      <c r="L909" s="250">
        <f>_xlfn.RANK.EQ(K909,K$9:K$1214,0)</f>
        <v>901</v>
      </c>
      <c r="M909" s="248" t="s">
        <v>23</v>
      </c>
    </row>
    <row r="910" s="241" customFormat="1" ht="23.25" customHeight="1" spans="1:13">
      <c r="A910" s="248">
        <v>902</v>
      </c>
      <c r="B910" s="248" t="s">
        <v>141</v>
      </c>
      <c r="C910" s="248" t="s">
        <v>1896</v>
      </c>
      <c r="D910" s="248" t="s">
        <v>1897</v>
      </c>
      <c r="E910" s="248">
        <v>70.18</v>
      </c>
      <c r="F910" s="249">
        <f>(E910-50)/10</f>
        <v>2.018</v>
      </c>
      <c r="G910" s="250">
        <f>_xlfn.RANK.EQ(E910,E$9:E$1214,0)</f>
        <v>902</v>
      </c>
      <c r="H910" s="251">
        <v>73</v>
      </c>
      <c r="I910" s="251">
        <v>70.18</v>
      </c>
      <c r="J910" s="251">
        <v>62.2</v>
      </c>
      <c r="K910" s="251">
        <f>H910*0.2+I910*0.7+J910*0.1</f>
        <v>69.946</v>
      </c>
      <c r="L910" s="250">
        <f>_xlfn.RANK.EQ(K910,K$9:K$1214,0)</f>
        <v>902</v>
      </c>
      <c r="M910" s="248" t="s">
        <v>23</v>
      </c>
    </row>
    <row r="911" s="241" customFormat="1" ht="23.25" customHeight="1" spans="1:13">
      <c r="A911" s="248">
        <v>903</v>
      </c>
      <c r="B911" s="250" t="s">
        <v>66</v>
      </c>
      <c r="C911" s="250" t="s">
        <v>1898</v>
      </c>
      <c r="D911" s="250" t="s">
        <v>1899</v>
      </c>
      <c r="E911" s="248">
        <v>71.13</v>
      </c>
      <c r="F911" s="249">
        <f>(E911-50)/10</f>
        <v>2.113</v>
      </c>
      <c r="G911" s="250">
        <f>_xlfn.RANK.EQ(E911,E$9:E$1214,0)</f>
        <v>840</v>
      </c>
      <c r="H911" s="255">
        <v>70</v>
      </c>
      <c r="I911" s="255">
        <v>71.13</v>
      </c>
      <c r="J911" s="255">
        <v>61.35</v>
      </c>
      <c r="K911" s="251">
        <f>H911*0.2+I911*0.7+J911*0.1</f>
        <v>69.926</v>
      </c>
      <c r="L911" s="250">
        <f>_xlfn.RANK.EQ(K911,K$9:K$1214,0)</f>
        <v>903</v>
      </c>
      <c r="M911" s="248" t="s">
        <v>23</v>
      </c>
    </row>
    <row r="912" s="241" customFormat="1" ht="23.25" customHeight="1" spans="1:13">
      <c r="A912" s="248">
        <v>904</v>
      </c>
      <c r="B912" s="248" t="s">
        <v>222</v>
      </c>
      <c r="C912" s="248" t="s">
        <v>1900</v>
      </c>
      <c r="D912" s="248" t="s">
        <v>1901</v>
      </c>
      <c r="E912" s="248">
        <v>70.95</v>
      </c>
      <c r="F912" s="249">
        <f>(E912-50)/10</f>
        <v>2.095</v>
      </c>
      <c r="G912" s="250">
        <f>_xlfn.RANK.EQ(E912,E$9:E$1214,0)</f>
        <v>856</v>
      </c>
      <c r="H912" s="251">
        <v>70</v>
      </c>
      <c r="I912" s="251">
        <v>70.95</v>
      </c>
      <c r="J912" s="251">
        <v>62.4</v>
      </c>
      <c r="K912" s="251">
        <f>H912*0.2+I912*0.7+J912*0.1</f>
        <v>69.905</v>
      </c>
      <c r="L912" s="250">
        <f>_xlfn.RANK.EQ(K912,K$9:K$1214,0)</f>
        <v>904</v>
      </c>
      <c r="M912" s="248" t="s">
        <v>23</v>
      </c>
    </row>
    <row r="913" s="241" customFormat="1" ht="23.25" customHeight="1" spans="1:13">
      <c r="A913" s="248">
        <v>905</v>
      </c>
      <c r="B913" s="248" t="s">
        <v>36</v>
      </c>
      <c r="C913" s="248" t="s">
        <v>1902</v>
      </c>
      <c r="D913" s="248" t="s">
        <v>1903</v>
      </c>
      <c r="E913" s="248">
        <v>70.87</v>
      </c>
      <c r="F913" s="249">
        <f>(E913-50)/10</f>
        <v>2.087</v>
      </c>
      <c r="G913" s="250">
        <f>_xlfn.RANK.EQ(E913,E$9:E$1214,0)</f>
        <v>862</v>
      </c>
      <c r="H913" s="251">
        <v>70</v>
      </c>
      <c r="I913" s="251">
        <v>70.87</v>
      </c>
      <c r="J913" s="251">
        <v>62.72</v>
      </c>
      <c r="K913" s="251">
        <f>H913*0.2+I913*0.7+J913*0.1</f>
        <v>69.881</v>
      </c>
      <c r="L913" s="250">
        <f>_xlfn.RANK.EQ(K913,K$9:K$1214,0)</f>
        <v>905</v>
      </c>
      <c r="M913" s="248" t="s">
        <v>23</v>
      </c>
    </row>
    <row r="914" s="241" customFormat="1" ht="23.25" customHeight="1" spans="1:13">
      <c r="A914" s="248">
        <v>906</v>
      </c>
      <c r="B914" s="248" t="s">
        <v>229</v>
      </c>
      <c r="C914" s="248" t="s">
        <v>1904</v>
      </c>
      <c r="D914" s="248" t="s">
        <v>1905</v>
      </c>
      <c r="E914" s="248">
        <v>70.93</v>
      </c>
      <c r="F914" s="249">
        <f>(E914-50)/10</f>
        <v>2.093</v>
      </c>
      <c r="G914" s="250">
        <f>_xlfn.RANK.EQ(E914,E$9:E$1214,0)</f>
        <v>859</v>
      </c>
      <c r="H914" s="251">
        <v>70</v>
      </c>
      <c r="I914" s="251">
        <v>70.93</v>
      </c>
      <c r="J914" s="251">
        <v>62.15</v>
      </c>
      <c r="K914" s="251">
        <f>H914*0.2+I914*0.7+J914*0.1</f>
        <v>69.866</v>
      </c>
      <c r="L914" s="250">
        <f>_xlfn.RANK.EQ(K914,K$9:K$1214,0)</f>
        <v>906</v>
      </c>
      <c r="M914" s="248" t="s">
        <v>23</v>
      </c>
    </row>
    <row r="915" s="241" customFormat="1" ht="23.25" customHeight="1" spans="1:13">
      <c r="A915" s="248">
        <v>907</v>
      </c>
      <c r="B915" s="248" t="s">
        <v>628</v>
      </c>
      <c r="C915" s="248" t="s">
        <v>1906</v>
      </c>
      <c r="D915" s="248" t="s">
        <v>1907</v>
      </c>
      <c r="E915" s="248">
        <v>72.01</v>
      </c>
      <c r="F915" s="249">
        <f>(E915-50)/10</f>
        <v>2.201</v>
      </c>
      <c r="G915" s="250">
        <f>_xlfn.RANK.EQ(E915,E$9:E$1214,0)</f>
        <v>796</v>
      </c>
      <c r="H915" s="251">
        <v>70</v>
      </c>
      <c r="I915" s="251">
        <v>71.01</v>
      </c>
      <c r="J915" s="251">
        <v>61.55</v>
      </c>
      <c r="K915" s="251">
        <f>H915*0.2+I915*0.7+J915*0.1</f>
        <v>69.862</v>
      </c>
      <c r="L915" s="250">
        <f>_xlfn.RANK.EQ(K915,K$9:K$1214,0)</f>
        <v>907</v>
      </c>
      <c r="M915" s="248" t="s">
        <v>75</v>
      </c>
    </row>
    <row r="916" s="241" customFormat="1" ht="23.25" customHeight="1" spans="1:13">
      <c r="A916" s="248">
        <v>908</v>
      </c>
      <c r="B916" s="248" t="s">
        <v>195</v>
      </c>
      <c r="C916" s="248" t="s">
        <v>1908</v>
      </c>
      <c r="D916" s="248" t="s">
        <v>1909</v>
      </c>
      <c r="E916" s="248">
        <v>70.51</v>
      </c>
      <c r="F916" s="249">
        <f>(E916-50)/10</f>
        <v>2.051</v>
      </c>
      <c r="G916" s="250">
        <f>_xlfn.RANK.EQ(E916,E$9:E$1214,0)</f>
        <v>881</v>
      </c>
      <c r="H916" s="251">
        <v>70.5</v>
      </c>
      <c r="I916" s="251">
        <v>70.51</v>
      </c>
      <c r="J916" s="251">
        <v>63.8</v>
      </c>
      <c r="K916" s="251">
        <f>H916*0.2+I916*0.7+J916*0.1</f>
        <v>69.837</v>
      </c>
      <c r="L916" s="250">
        <f>_xlfn.RANK.EQ(K916,K$9:K$1214,0)</f>
        <v>908</v>
      </c>
      <c r="M916" s="248" t="s">
        <v>23</v>
      </c>
    </row>
    <row r="917" s="241" customFormat="1" ht="23.25" customHeight="1" spans="1:13">
      <c r="A917" s="248">
        <v>909</v>
      </c>
      <c r="B917" s="248" t="s">
        <v>45</v>
      </c>
      <c r="C917" s="248" t="s">
        <v>1910</v>
      </c>
      <c r="D917" s="248" t="s">
        <v>1911</v>
      </c>
      <c r="E917" s="248">
        <v>70.89</v>
      </c>
      <c r="F917" s="249">
        <f>(E917-50)/10</f>
        <v>2.089</v>
      </c>
      <c r="G917" s="250">
        <f>_xlfn.RANK.EQ(E917,E$9:E$1214,0)</f>
        <v>860</v>
      </c>
      <c r="H917" s="251">
        <v>70</v>
      </c>
      <c r="I917" s="251">
        <v>70.89</v>
      </c>
      <c r="J917" s="251">
        <v>61.85</v>
      </c>
      <c r="K917" s="251">
        <f>H917*0.2+I917*0.7+J917*0.1</f>
        <v>69.808</v>
      </c>
      <c r="L917" s="250">
        <f>_xlfn.RANK.EQ(K917,K$9:K$1214,0)</f>
        <v>909</v>
      </c>
      <c r="M917" s="248" t="s">
        <v>23</v>
      </c>
    </row>
    <row r="918" s="241" customFormat="1" ht="23.25" customHeight="1" spans="1:13">
      <c r="A918" s="248">
        <v>910</v>
      </c>
      <c r="B918" s="248" t="s">
        <v>72</v>
      </c>
      <c r="C918" s="248" t="s">
        <v>1912</v>
      </c>
      <c r="D918" s="248" t="s">
        <v>1913</v>
      </c>
      <c r="E918" s="248">
        <v>70.7</v>
      </c>
      <c r="F918" s="249">
        <f>(E918-50)/10</f>
        <v>2.07</v>
      </c>
      <c r="G918" s="250">
        <f>_xlfn.RANK.EQ(E918,E$9:E$1214,0)</f>
        <v>868</v>
      </c>
      <c r="H918" s="251">
        <v>70</v>
      </c>
      <c r="I918" s="251">
        <v>70.7</v>
      </c>
      <c r="J918" s="251">
        <v>63.05</v>
      </c>
      <c r="K918" s="251">
        <f>H918*0.2+I918*0.7+J918*0.1</f>
        <v>69.795</v>
      </c>
      <c r="L918" s="250">
        <f>_xlfn.RANK.EQ(K918,K$9:K$1214,0)</f>
        <v>910</v>
      </c>
      <c r="M918" s="248" t="s">
        <v>23</v>
      </c>
    </row>
    <row r="919" s="241" customFormat="1" ht="23.25" customHeight="1" spans="1:13">
      <c r="A919" s="248">
        <v>911</v>
      </c>
      <c r="B919" s="250" t="s">
        <v>56</v>
      </c>
      <c r="C919" s="248" t="s">
        <v>1914</v>
      </c>
      <c r="D919" s="250" t="s">
        <v>1915</v>
      </c>
      <c r="E919" s="248">
        <v>70.56</v>
      </c>
      <c r="F919" s="249">
        <f>(E919-50)/10</f>
        <v>2.056</v>
      </c>
      <c r="G919" s="250">
        <f>_xlfn.RANK.EQ(E919,E$9:E$1214,0)</f>
        <v>874</v>
      </c>
      <c r="H919" s="255">
        <v>70</v>
      </c>
      <c r="I919" s="255">
        <v>70.56</v>
      </c>
      <c r="J919" s="255">
        <v>63.9</v>
      </c>
      <c r="K919" s="251">
        <f>H919*0.2+I919*0.7+J919*0.1</f>
        <v>69.782</v>
      </c>
      <c r="L919" s="250">
        <f>_xlfn.RANK.EQ(K919,K$9:K$1214,0)</f>
        <v>911</v>
      </c>
      <c r="M919" s="248" t="s">
        <v>23</v>
      </c>
    </row>
    <row r="920" s="241" customFormat="1" ht="23.25" customHeight="1" spans="1:13">
      <c r="A920" s="248">
        <v>912</v>
      </c>
      <c r="B920" s="248" t="s">
        <v>112</v>
      </c>
      <c r="C920" s="248" t="s">
        <v>1916</v>
      </c>
      <c r="D920" s="248" t="s">
        <v>1917</v>
      </c>
      <c r="E920" s="248">
        <v>70.57</v>
      </c>
      <c r="F920" s="249">
        <f>(E920-50)/10</f>
        <v>2.057</v>
      </c>
      <c r="G920" s="250">
        <f>_xlfn.RANK.EQ(E920,E$9:E$1214,0)</f>
        <v>873</v>
      </c>
      <c r="H920" s="251">
        <v>70</v>
      </c>
      <c r="I920" s="251">
        <v>70.57</v>
      </c>
      <c r="J920" s="251">
        <v>63.7</v>
      </c>
      <c r="K920" s="251">
        <f>H920*0.2+I920*0.7+J920*0.1</f>
        <v>69.769</v>
      </c>
      <c r="L920" s="250">
        <f>_xlfn.RANK.EQ(K920,K$9:K$1214,0)</f>
        <v>912</v>
      </c>
      <c r="M920" s="248" t="s">
        <v>23</v>
      </c>
    </row>
    <row r="921" s="241" customFormat="1" ht="23.25" customHeight="1" spans="1:13">
      <c r="A921" s="248">
        <v>913</v>
      </c>
      <c r="B921" s="248" t="s">
        <v>30</v>
      </c>
      <c r="C921" s="248" t="s">
        <v>1918</v>
      </c>
      <c r="D921" s="248" t="s">
        <v>1919</v>
      </c>
      <c r="E921" s="248">
        <v>70.96</v>
      </c>
      <c r="F921" s="249">
        <f>(E921-50)/10</f>
        <v>2.096</v>
      </c>
      <c r="G921" s="250">
        <f>_xlfn.RANK.EQ(E921,E$9:E$1214,0)</f>
        <v>855</v>
      </c>
      <c r="H921" s="251">
        <v>70</v>
      </c>
      <c r="I921" s="251">
        <v>70.96</v>
      </c>
      <c r="J921" s="251">
        <v>60.8</v>
      </c>
      <c r="K921" s="251">
        <f>H921*0.2+I921*0.7+J921*0.1</f>
        <v>69.752</v>
      </c>
      <c r="L921" s="250">
        <f>_xlfn.RANK.EQ(K921,K$9:K$1214,0)</f>
        <v>913</v>
      </c>
      <c r="M921" s="248" t="s">
        <v>23</v>
      </c>
    </row>
    <row r="922" s="241" customFormat="1" ht="23.25" customHeight="1" spans="1:13">
      <c r="A922" s="248">
        <v>914</v>
      </c>
      <c r="B922" s="248" t="s">
        <v>51</v>
      </c>
      <c r="C922" s="248" t="s">
        <v>1920</v>
      </c>
      <c r="D922" s="248" t="s">
        <v>1921</v>
      </c>
      <c r="E922" s="248">
        <v>70.87</v>
      </c>
      <c r="F922" s="249">
        <f>(E922-50)/10</f>
        <v>2.087</v>
      </c>
      <c r="G922" s="250">
        <f>_xlfn.RANK.EQ(E922,E$9:E$1214,0)</f>
        <v>862</v>
      </c>
      <c r="H922" s="251">
        <v>70</v>
      </c>
      <c r="I922" s="251">
        <v>70.87</v>
      </c>
      <c r="J922" s="251">
        <v>61.4</v>
      </c>
      <c r="K922" s="251">
        <f>H922*0.2+I922*0.7+J922*0.1</f>
        <v>69.749</v>
      </c>
      <c r="L922" s="250">
        <f>_xlfn.RANK.EQ(K922,K$9:K$1214,0)</f>
        <v>914</v>
      </c>
      <c r="M922" s="248" t="s">
        <v>23</v>
      </c>
    </row>
    <row r="923" s="241" customFormat="1" ht="23.25" customHeight="1" spans="1:13">
      <c r="A923" s="248">
        <v>915</v>
      </c>
      <c r="B923" s="248" t="s">
        <v>45</v>
      </c>
      <c r="C923" s="248" t="s">
        <v>1922</v>
      </c>
      <c r="D923" s="248" t="s">
        <v>1923</v>
      </c>
      <c r="E923" s="248">
        <v>70.61</v>
      </c>
      <c r="F923" s="249">
        <f>(E923-50)/10</f>
        <v>2.061</v>
      </c>
      <c r="G923" s="250">
        <f>_xlfn.RANK.EQ(E923,E$9:E$1214,0)</f>
        <v>872</v>
      </c>
      <c r="H923" s="251">
        <v>70</v>
      </c>
      <c r="I923" s="251">
        <v>70.61</v>
      </c>
      <c r="J923" s="251">
        <v>62.85</v>
      </c>
      <c r="K923" s="251">
        <f>H923*0.2+I923*0.7+J923*0.1</f>
        <v>69.712</v>
      </c>
      <c r="L923" s="250">
        <f>_xlfn.RANK.EQ(K923,K$9:K$1214,0)</f>
        <v>915</v>
      </c>
      <c r="M923" s="248" t="s">
        <v>23</v>
      </c>
    </row>
    <row r="924" s="241" customFormat="1" ht="23.25" customHeight="1" spans="1:13">
      <c r="A924" s="248">
        <v>916</v>
      </c>
      <c r="B924" s="250" t="s">
        <v>27</v>
      </c>
      <c r="C924" s="250" t="s">
        <v>1924</v>
      </c>
      <c r="D924" s="250" t="s">
        <v>1925</v>
      </c>
      <c r="E924" s="248">
        <v>70.63</v>
      </c>
      <c r="F924" s="249">
        <f>(E924-50)/10</f>
        <v>2.063</v>
      </c>
      <c r="G924" s="250">
        <f>_xlfn.RANK.EQ(E924,E$9:E$1214,0)</f>
        <v>870</v>
      </c>
      <c r="H924" s="255">
        <v>70</v>
      </c>
      <c r="I924" s="255">
        <v>70.63</v>
      </c>
      <c r="J924" s="255">
        <v>62.66</v>
      </c>
      <c r="K924" s="251">
        <f>H924*0.2+I924*0.7+J924*0.1</f>
        <v>69.707</v>
      </c>
      <c r="L924" s="250">
        <f>_xlfn.RANK.EQ(K924,K$9:K$1214,0)</f>
        <v>916</v>
      </c>
      <c r="M924" s="248" t="s">
        <v>23</v>
      </c>
    </row>
    <row r="925" s="241" customFormat="1" ht="23.25" customHeight="1" spans="1:13">
      <c r="A925" s="248">
        <v>917</v>
      </c>
      <c r="B925" s="248" t="s">
        <v>121</v>
      </c>
      <c r="C925" s="248" t="s">
        <v>1926</v>
      </c>
      <c r="D925" s="248" t="s">
        <v>1927</v>
      </c>
      <c r="E925" s="248">
        <v>70.45</v>
      </c>
      <c r="F925" s="249">
        <f>(E925-50)/10</f>
        <v>2.045</v>
      </c>
      <c r="G925" s="250">
        <f>_xlfn.RANK.EQ(E925,E$9:E$1214,0)</f>
        <v>884</v>
      </c>
      <c r="H925" s="251">
        <v>70</v>
      </c>
      <c r="I925" s="251">
        <v>70.45</v>
      </c>
      <c r="J925" s="251">
        <v>63.9</v>
      </c>
      <c r="K925" s="251">
        <f>H925*0.2+I925*0.7+J925*0.1</f>
        <v>69.705</v>
      </c>
      <c r="L925" s="250">
        <f>_xlfn.RANK.EQ(K925,K$9:K$1214,0)</f>
        <v>917</v>
      </c>
      <c r="M925" s="248" t="s">
        <v>23</v>
      </c>
    </row>
    <row r="926" s="241" customFormat="1" ht="23.25" customHeight="1" spans="1:13">
      <c r="A926" s="248">
        <v>918</v>
      </c>
      <c r="B926" s="248" t="s">
        <v>24</v>
      </c>
      <c r="C926" s="248" t="s">
        <v>1928</v>
      </c>
      <c r="D926" s="248" t="s">
        <v>1929</v>
      </c>
      <c r="E926" s="248">
        <v>70.82</v>
      </c>
      <c r="F926" s="249">
        <f>(E926-50)/10</f>
        <v>2.082</v>
      </c>
      <c r="G926" s="250">
        <f>_xlfn.RANK.EQ(E926,E$9:E$1214,0)</f>
        <v>866</v>
      </c>
      <c r="H926" s="251">
        <v>70</v>
      </c>
      <c r="I926" s="251">
        <v>70.82</v>
      </c>
      <c r="J926" s="251">
        <v>61.3</v>
      </c>
      <c r="K926" s="251">
        <f>H926*0.2+I926*0.7+J926*0.1</f>
        <v>69.704</v>
      </c>
      <c r="L926" s="250">
        <f>_xlfn.RANK.EQ(K926,K$9:K$1214,0)</f>
        <v>918</v>
      </c>
      <c r="M926" s="248" t="s">
        <v>23</v>
      </c>
    </row>
    <row r="927" s="241" customFormat="1" ht="23.25" customHeight="1" spans="1:13">
      <c r="A927" s="248">
        <v>919</v>
      </c>
      <c r="B927" s="250" t="s">
        <v>33</v>
      </c>
      <c r="C927" s="250" t="s">
        <v>1930</v>
      </c>
      <c r="D927" s="250" t="s">
        <v>1931</v>
      </c>
      <c r="E927" s="248">
        <v>69.63</v>
      </c>
      <c r="F927" s="249">
        <f>(E927-50)/10</f>
        <v>1.963</v>
      </c>
      <c r="G927" s="250">
        <f>_xlfn.RANK.EQ(E927,E$9:E$1214,0)</f>
        <v>930</v>
      </c>
      <c r="H927" s="255">
        <v>70</v>
      </c>
      <c r="I927" s="255">
        <v>69.63</v>
      </c>
      <c r="J927" s="255">
        <v>69.63</v>
      </c>
      <c r="K927" s="251">
        <f>H927*0.2+I927*0.7+J927*0.1</f>
        <v>69.704</v>
      </c>
      <c r="L927" s="250">
        <f>_xlfn.RANK.EQ(K927,K$9:K$1214,0)</f>
        <v>918</v>
      </c>
      <c r="M927" s="248" t="s">
        <v>23</v>
      </c>
    </row>
    <row r="928" s="241" customFormat="1" ht="23.25" customHeight="1" spans="1:13">
      <c r="A928" s="248">
        <v>920</v>
      </c>
      <c r="B928" s="248" t="s">
        <v>468</v>
      </c>
      <c r="C928" s="248" t="s">
        <v>1932</v>
      </c>
      <c r="D928" s="248" t="s">
        <v>1933</v>
      </c>
      <c r="E928" s="248">
        <v>70.88</v>
      </c>
      <c r="F928" s="249">
        <f>(E928-50)/10</f>
        <v>2.088</v>
      </c>
      <c r="G928" s="250">
        <f>_xlfn.RANK.EQ(E928,E$9:E$1214,0)</f>
        <v>861</v>
      </c>
      <c r="H928" s="251">
        <v>70</v>
      </c>
      <c r="I928" s="251">
        <v>70.88</v>
      </c>
      <c r="J928" s="251">
        <v>60.7</v>
      </c>
      <c r="K928" s="251">
        <f>H928*0.2+I928*0.7+J928*0.1</f>
        <v>69.686</v>
      </c>
      <c r="L928" s="250">
        <f>_xlfn.RANK.EQ(K928,K$9:K$1214,0)</f>
        <v>920</v>
      </c>
      <c r="M928" s="248" t="s">
        <v>23</v>
      </c>
    </row>
    <row r="929" s="241" customFormat="1" ht="23.25" customHeight="1" spans="1:13">
      <c r="A929" s="248">
        <v>921</v>
      </c>
      <c r="B929" s="248" t="s">
        <v>468</v>
      </c>
      <c r="C929" s="248" t="s">
        <v>1934</v>
      </c>
      <c r="D929" s="248" t="s">
        <v>1935</v>
      </c>
      <c r="E929" s="248">
        <v>70.69</v>
      </c>
      <c r="F929" s="249">
        <f>(E929-50)/10</f>
        <v>2.069</v>
      </c>
      <c r="G929" s="250">
        <f>_xlfn.RANK.EQ(E929,E$9:E$1214,0)</f>
        <v>869</v>
      </c>
      <c r="H929" s="251">
        <v>70</v>
      </c>
      <c r="I929" s="251">
        <v>70.69</v>
      </c>
      <c r="J929" s="251">
        <v>61.95</v>
      </c>
      <c r="K929" s="251">
        <f>H929*0.2+I929*0.7+J929*0.1</f>
        <v>69.678</v>
      </c>
      <c r="L929" s="250">
        <f>_xlfn.RANK.EQ(K929,K$9:K$1214,0)</f>
        <v>921</v>
      </c>
      <c r="M929" s="248" t="s">
        <v>23</v>
      </c>
    </row>
    <row r="930" s="241" customFormat="1" ht="23.25" customHeight="1" spans="1:13">
      <c r="A930" s="248">
        <v>922</v>
      </c>
      <c r="B930" s="248" t="s">
        <v>255</v>
      </c>
      <c r="C930" s="248" t="s">
        <v>1936</v>
      </c>
      <c r="D930" s="248" t="s">
        <v>1937</v>
      </c>
      <c r="E930" s="248">
        <v>70.52</v>
      </c>
      <c r="F930" s="249">
        <f>(E930-50)/10</f>
        <v>2.052</v>
      </c>
      <c r="G930" s="250">
        <f>_xlfn.RANK.EQ(E930,E$9:E$1214,0)</f>
        <v>879</v>
      </c>
      <c r="H930" s="251">
        <v>70</v>
      </c>
      <c r="I930" s="251">
        <v>70.52</v>
      </c>
      <c r="J930" s="251">
        <v>63.12</v>
      </c>
      <c r="K930" s="251">
        <f>H930*0.2+I930*0.7+J930*0.1</f>
        <v>69.676</v>
      </c>
      <c r="L930" s="250">
        <f>_xlfn.RANK.EQ(K930,K$9:K$1214,0)</f>
        <v>922</v>
      </c>
      <c r="M930" s="248" t="s">
        <v>23</v>
      </c>
    </row>
    <row r="931" s="241" customFormat="1" ht="23.25" customHeight="1" spans="1:13">
      <c r="A931" s="248">
        <v>923</v>
      </c>
      <c r="B931" s="248" t="s">
        <v>112</v>
      </c>
      <c r="C931" s="248" t="s">
        <v>1938</v>
      </c>
      <c r="D931" s="248" t="s">
        <v>1939</v>
      </c>
      <c r="E931" s="248">
        <v>70.43</v>
      </c>
      <c r="F931" s="249">
        <f>(E931-50)/10</f>
        <v>2.043</v>
      </c>
      <c r="G931" s="250">
        <f>_xlfn.RANK.EQ(E931,E$9:E$1214,0)</f>
        <v>885</v>
      </c>
      <c r="H931" s="251">
        <v>70</v>
      </c>
      <c r="I931" s="251">
        <v>70.43</v>
      </c>
      <c r="J931" s="251">
        <v>63.7</v>
      </c>
      <c r="K931" s="251">
        <f>H931*0.2+I931*0.7+J931*0.1</f>
        <v>69.671</v>
      </c>
      <c r="L931" s="250">
        <f>_xlfn.RANK.EQ(K931,K$9:K$1214,0)</f>
        <v>923</v>
      </c>
      <c r="M931" s="248" t="s">
        <v>75</v>
      </c>
    </row>
    <row r="932" s="241" customFormat="1" ht="23.25" customHeight="1" spans="1:13">
      <c r="A932" s="248">
        <v>924</v>
      </c>
      <c r="B932" s="248" t="s">
        <v>121</v>
      </c>
      <c r="C932" s="248" t="s">
        <v>1940</v>
      </c>
      <c r="D932" s="248" t="s">
        <v>1941</v>
      </c>
      <c r="E932" s="248">
        <v>69.54</v>
      </c>
      <c r="F932" s="249">
        <f>(E932-50)/10</f>
        <v>1.954</v>
      </c>
      <c r="G932" s="250">
        <f>_xlfn.RANK.EQ(E932,E$9:E$1214,0)</f>
        <v>934</v>
      </c>
      <c r="H932" s="251">
        <v>73</v>
      </c>
      <c r="I932" s="251">
        <v>69.54</v>
      </c>
      <c r="J932" s="251">
        <v>63.6</v>
      </c>
      <c r="K932" s="251">
        <f>H932*0.2+I932*0.7+J932*0.1</f>
        <v>69.638</v>
      </c>
      <c r="L932" s="250">
        <f>_xlfn.RANK.EQ(K932,K$9:K$1214,0)</f>
        <v>924</v>
      </c>
      <c r="M932" s="248" t="s">
        <v>23</v>
      </c>
    </row>
    <row r="933" s="241" customFormat="1" ht="23.25" customHeight="1" spans="1:13">
      <c r="A933" s="248">
        <v>925</v>
      </c>
      <c r="B933" s="248" t="s">
        <v>36</v>
      </c>
      <c r="C933" s="248" t="s">
        <v>1942</v>
      </c>
      <c r="D933" s="248" t="s">
        <v>1943</v>
      </c>
      <c r="E933" s="248">
        <v>70.4</v>
      </c>
      <c r="F933" s="249">
        <f>(E933-50)/10</f>
        <v>2.04</v>
      </c>
      <c r="G933" s="250">
        <f>_xlfn.RANK.EQ(E933,E$9:E$1214,0)</f>
        <v>886</v>
      </c>
      <c r="H933" s="251">
        <v>70</v>
      </c>
      <c r="I933" s="251">
        <v>70.4</v>
      </c>
      <c r="J933" s="251">
        <v>63.55</v>
      </c>
      <c r="K933" s="251">
        <f>H933*0.2+I933*0.7+J933*0.1</f>
        <v>69.635</v>
      </c>
      <c r="L933" s="250">
        <f>_xlfn.RANK.EQ(K933,K$9:K$1214,0)</f>
        <v>925</v>
      </c>
      <c r="M933" s="248" t="s">
        <v>23</v>
      </c>
    </row>
    <row r="934" s="241" customFormat="1" ht="23.25" customHeight="1" spans="1:13">
      <c r="A934" s="248">
        <v>926</v>
      </c>
      <c r="B934" s="250" t="s">
        <v>96</v>
      </c>
      <c r="C934" s="250" t="s">
        <v>1944</v>
      </c>
      <c r="D934" s="250" t="s">
        <v>1945</v>
      </c>
      <c r="E934" s="248">
        <v>69.8</v>
      </c>
      <c r="F934" s="249">
        <f>(E934-50)/10</f>
        <v>1.98</v>
      </c>
      <c r="G934" s="250">
        <f>_xlfn.RANK.EQ(E934,E$9:E$1214,0)</f>
        <v>924</v>
      </c>
      <c r="H934" s="255">
        <v>73</v>
      </c>
      <c r="I934" s="255">
        <v>69.8</v>
      </c>
      <c r="J934" s="255">
        <v>61.7</v>
      </c>
      <c r="K934" s="251">
        <f>H934*0.2+I934*0.7+J934*0.1</f>
        <v>69.63</v>
      </c>
      <c r="L934" s="250">
        <f>_xlfn.RANK.EQ(K934,K$9:K$1214,0)</f>
        <v>926</v>
      </c>
      <c r="M934" s="248" t="s">
        <v>75</v>
      </c>
    </row>
    <row r="935" s="241" customFormat="1" ht="23.25" customHeight="1" spans="1:13">
      <c r="A935" s="248">
        <v>927</v>
      </c>
      <c r="B935" s="248" t="s">
        <v>146</v>
      </c>
      <c r="C935" s="248" t="s">
        <v>1946</v>
      </c>
      <c r="D935" s="248" t="s">
        <v>1947</v>
      </c>
      <c r="E935" s="248">
        <v>70.26</v>
      </c>
      <c r="F935" s="249">
        <f>(E935-50)/10</f>
        <v>2.026</v>
      </c>
      <c r="G935" s="250">
        <f>_xlfn.RANK.EQ(E935,E$9:E$1214,0)</f>
        <v>898</v>
      </c>
      <c r="H935" s="251">
        <v>71</v>
      </c>
      <c r="I935" s="251">
        <v>70.26</v>
      </c>
      <c r="J935" s="251">
        <v>62.35</v>
      </c>
      <c r="K935" s="251">
        <f>H935*0.2+I935*0.7+J935*0.1</f>
        <v>69.617</v>
      </c>
      <c r="L935" s="250">
        <f>_xlfn.RANK.EQ(K935,K$9:K$1214,0)</f>
        <v>927</v>
      </c>
      <c r="M935" s="248" t="s">
        <v>23</v>
      </c>
    </row>
    <row r="936" s="241" customFormat="1" ht="23.25" customHeight="1" spans="1:13">
      <c r="A936" s="248">
        <v>928</v>
      </c>
      <c r="B936" s="248" t="s">
        <v>229</v>
      </c>
      <c r="C936" s="248" t="s">
        <v>1948</v>
      </c>
      <c r="D936" s="248" t="s">
        <v>1949</v>
      </c>
      <c r="E936" s="248">
        <v>70.56</v>
      </c>
      <c r="F936" s="249">
        <f>(E936-50)/10</f>
        <v>2.056</v>
      </c>
      <c r="G936" s="250">
        <f>_xlfn.RANK.EQ(E936,E$9:E$1214,0)</f>
        <v>874</v>
      </c>
      <c r="H936" s="251">
        <v>70</v>
      </c>
      <c r="I936" s="251">
        <v>70.56</v>
      </c>
      <c r="J936" s="251">
        <v>62.15</v>
      </c>
      <c r="K936" s="251">
        <f>H936*0.2+I936*0.7+J936*0.1</f>
        <v>69.607</v>
      </c>
      <c r="L936" s="250">
        <f>_xlfn.RANK.EQ(K936,K$9:K$1214,0)</f>
        <v>928</v>
      </c>
      <c r="M936" s="248" t="s">
        <v>23</v>
      </c>
    </row>
    <row r="937" s="241" customFormat="1" ht="23.25" customHeight="1" spans="1:13">
      <c r="A937" s="248">
        <v>929</v>
      </c>
      <c r="B937" s="248" t="s">
        <v>468</v>
      </c>
      <c r="C937" s="248" t="s">
        <v>1950</v>
      </c>
      <c r="D937" s="248" t="s">
        <v>1951</v>
      </c>
      <c r="E937" s="248">
        <v>70.54</v>
      </c>
      <c r="F937" s="249">
        <f>(E937-50)/10</f>
        <v>2.054</v>
      </c>
      <c r="G937" s="250">
        <f>_xlfn.RANK.EQ(E937,E$9:E$1214,0)</f>
        <v>878</v>
      </c>
      <c r="H937" s="251">
        <v>70</v>
      </c>
      <c r="I937" s="251">
        <v>70.54</v>
      </c>
      <c r="J937" s="251">
        <v>62.05</v>
      </c>
      <c r="K937" s="251">
        <f>H937*0.2+I937*0.7+J937*0.1</f>
        <v>69.583</v>
      </c>
      <c r="L937" s="250">
        <f>_xlfn.RANK.EQ(K937,K$9:K$1214,0)</f>
        <v>929</v>
      </c>
      <c r="M937" s="248" t="s">
        <v>23</v>
      </c>
    </row>
    <row r="938" s="241" customFormat="1" ht="23.25" customHeight="1" spans="1:13">
      <c r="A938" s="248">
        <v>930</v>
      </c>
      <c r="B938" s="248" t="s">
        <v>255</v>
      </c>
      <c r="C938" s="248" t="s">
        <v>1952</v>
      </c>
      <c r="D938" s="248" t="s">
        <v>1953</v>
      </c>
      <c r="E938" s="248">
        <v>71.64</v>
      </c>
      <c r="F938" s="249">
        <f>(E938-50)/10</f>
        <v>2.164</v>
      </c>
      <c r="G938" s="250">
        <f>_xlfn.RANK.EQ(E938,E$9:E$1214,0)</f>
        <v>815</v>
      </c>
      <c r="H938" s="251">
        <v>70</v>
      </c>
      <c r="I938" s="251">
        <v>70.64</v>
      </c>
      <c r="J938" s="251">
        <v>61.3</v>
      </c>
      <c r="K938" s="251">
        <f>H938*0.2+I938*0.7+J938*0.1</f>
        <v>69.578</v>
      </c>
      <c r="L938" s="250">
        <f>_xlfn.RANK.EQ(K938,K$9:K$1214,0)</f>
        <v>930</v>
      </c>
      <c r="M938" s="248" t="s">
        <v>75</v>
      </c>
    </row>
    <row r="939" s="241" customFormat="1" ht="23.25" customHeight="1" spans="1:13">
      <c r="A939" s="248">
        <v>931</v>
      </c>
      <c r="B939" s="248" t="s">
        <v>24</v>
      </c>
      <c r="C939" s="248" t="s">
        <v>1954</v>
      </c>
      <c r="D939" s="248" t="s">
        <v>1955</v>
      </c>
      <c r="E939" s="248">
        <v>70</v>
      </c>
      <c r="F939" s="249">
        <f>(E939-50)/10</f>
        <v>2</v>
      </c>
      <c r="G939" s="250">
        <f>_xlfn.RANK.EQ(E939,E$9:E$1214,0)</f>
        <v>911</v>
      </c>
      <c r="H939" s="251">
        <v>72</v>
      </c>
      <c r="I939" s="251">
        <v>70</v>
      </c>
      <c r="J939" s="251">
        <v>61.75</v>
      </c>
      <c r="K939" s="251">
        <f>H939*0.2+I939*0.7+J939*0.1</f>
        <v>69.575</v>
      </c>
      <c r="L939" s="250">
        <f>_xlfn.RANK.EQ(K939,K$9:K$1214,0)</f>
        <v>931</v>
      </c>
      <c r="M939" s="248" t="s">
        <v>23</v>
      </c>
    </row>
    <row r="940" s="241" customFormat="1" ht="23.25" customHeight="1" spans="1:13">
      <c r="A940" s="248">
        <v>932</v>
      </c>
      <c r="B940" s="248" t="s">
        <v>48</v>
      </c>
      <c r="C940" s="248" t="s">
        <v>1956</v>
      </c>
      <c r="D940" s="248" t="s">
        <v>1957</v>
      </c>
      <c r="E940" s="248">
        <v>70.49</v>
      </c>
      <c r="F940" s="249">
        <f>(E940-50)/10</f>
        <v>2.049</v>
      </c>
      <c r="G940" s="250">
        <f>_xlfn.RANK.EQ(E940,E$9:E$1214,0)</f>
        <v>883</v>
      </c>
      <c r="H940" s="251">
        <v>70</v>
      </c>
      <c r="I940" s="251">
        <v>70.49</v>
      </c>
      <c r="J940" s="251">
        <v>62.1</v>
      </c>
      <c r="K940" s="251">
        <f>H940*0.2+I940*0.7+J940*0.1</f>
        <v>69.553</v>
      </c>
      <c r="L940" s="250">
        <f>_xlfn.RANK.EQ(K940,K$9:K$1214,0)</f>
        <v>932</v>
      </c>
      <c r="M940" s="248" t="s">
        <v>23</v>
      </c>
    </row>
    <row r="941" s="241" customFormat="1" ht="23.25" customHeight="1" spans="1:13">
      <c r="A941" s="248">
        <v>933</v>
      </c>
      <c r="B941" s="250" t="s">
        <v>56</v>
      </c>
      <c r="C941" s="248" t="s">
        <v>1958</v>
      </c>
      <c r="D941" s="250" t="s">
        <v>1959</v>
      </c>
      <c r="E941" s="248">
        <v>70.35</v>
      </c>
      <c r="F941" s="249">
        <f>(E941-50)/10</f>
        <v>2.035</v>
      </c>
      <c r="G941" s="250">
        <f>_xlfn.RANK.EQ(E941,E$9:E$1214,0)</f>
        <v>891</v>
      </c>
      <c r="H941" s="255">
        <v>70</v>
      </c>
      <c r="I941" s="255">
        <v>70.35</v>
      </c>
      <c r="J941" s="255">
        <v>63</v>
      </c>
      <c r="K941" s="251">
        <f>H941*0.2+I941*0.7+J941*0.1</f>
        <v>69.545</v>
      </c>
      <c r="L941" s="250">
        <f>_xlfn.RANK.EQ(K941,K$9:K$1214,0)</f>
        <v>933</v>
      </c>
      <c r="M941" s="248" t="s">
        <v>23</v>
      </c>
    </row>
    <row r="942" s="241" customFormat="1" ht="23.25" customHeight="1" spans="1:13">
      <c r="A942" s="248">
        <v>934</v>
      </c>
      <c r="B942" s="248" t="s">
        <v>334</v>
      </c>
      <c r="C942" s="248" t="s">
        <v>1960</v>
      </c>
      <c r="D942" s="248" t="s">
        <v>1961</v>
      </c>
      <c r="E942" s="248">
        <v>70.36</v>
      </c>
      <c r="F942" s="249">
        <f>(E942-50)/10</f>
        <v>2.036</v>
      </c>
      <c r="G942" s="250">
        <f>_xlfn.RANK.EQ(E942,E$9:E$1214,0)</f>
        <v>889</v>
      </c>
      <c r="H942" s="251">
        <v>70</v>
      </c>
      <c r="I942" s="251">
        <v>70.36</v>
      </c>
      <c r="J942" s="251">
        <v>62.85</v>
      </c>
      <c r="K942" s="251">
        <f>H942*0.2+I942*0.7+J942*0.1</f>
        <v>69.537</v>
      </c>
      <c r="L942" s="250">
        <f>_xlfn.RANK.EQ(K942,K$9:K$1214,0)</f>
        <v>934</v>
      </c>
      <c r="M942" s="248" t="s">
        <v>23</v>
      </c>
    </row>
    <row r="943" s="241" customFormat="1" ht="23.25" customHeight="1" spans="1:13">
      <c r="A943" s="248">
        <v>935</v>
      </c>
      <c r="B943" s="248" t="s">
        <v>146</v>
      </c>
      <c r="C943" s="248" t="s">
        <v>1962</v>
      </c>
      <c r="D943" s="248" t="s">
        <v>1963</v>
      </c>
      <c r="E943" s="248">
        <v>70.56</v>
      </c>
      <c r="F943" s="249">
        <f>(E943-50)/10</f>
        <v>2.056</v>
      </c>
      <c r="G943" s="250">
        <f>_xlfn.RANK.EQ(E943,E$9:E$1214,0)</f>
        <v>874</v>
      </c>
      <c r="H943" s="251">
        <v>70</v>
      </c>
      <c r="I943" s="251">
        <v>70.56</v>
      </c>
      <c r="J943" s="251">
        <v>61.35</v>
      </c>
      <c r="K943" s="251">
        <f>H943*0.2+I943*0.7+J943*0.1</f>
        <v>69.527</v>
      </c>
      <c r="L943" s="250">
        <f>_xlfn.RANK.EQ(K943,K$9:K$1214,0)</f>
        <v>935</v>
      </c>
      <c r="M943" s="248" t="s">
        <v>23</v>
      </c>
    </row>
    <row r="944" s="241" customFormat="1" ht="23.25" customHeight="1" spans="1:13">
      <c r="A944" s="248">
        <v>936</v>
      </c>
      <c r="B944" s="248" t="s">
        <v>242</v>
      </c>
      <c r="C944" s="248" t="s">
        <v>1964</v>
      </c>
      <c r="D944" s="248" t="s">
        <v>1965</v>
      </c>
      <c r="E944" s="248">
        <v>70.39</v>
      </c>
      <c r="F944" s="249">
        <f>(E944-50)/10</f>
        <v>2.039</v>
      </c>
      <c r="G944" s="250">
        <f>_xlfn.RANK.EQ(E944,E$9:E$1214,0)</f>
        <v>887</v>
      </c>
      <c r="H944" s="251">
        <v>70</v>
      </c>
      <c r="I944" s="251">
        <v>70.39</v>
      </c>
      <c r="J944" s="251">
        <v>62.5</v>
      </c>
      <c r="K944" s="251">
        <f>H944*0.2+I944*0.7+J944*0.1</f>
        <v>69.523</v>
      </c>
      <c r="L944" s="250">
        <f>_xlfn.RANK.EQ(K944,K$9:K$1214,0)</f>
        <v>936</v>
      </c>
      <c r="M944" s="248" t="s">
        <v>23</v>
      </c>
    </row>
    <row r="945" s="241" customFormat="1" ht="23.25" customHeight="1" spans="1:13">
      <c r="A945" s="248">
        <v>937</v>
      </c>
      <c r="B945" s="248" t="s">
        <v>141</v>
      </c>
      <c r="C945" s="248" t="s">
        <v>1966</v>
      </c>
      <c r="D945" s="248" t="s">
        <v>1967</v>
      </c>
      <c r="E945" s="248">
        <v>70.63</v>
      </c>
      <c r="F945" s="249">
        <f>(E945-50)/10</f>
        <v>2.063</v>
      </c>
      <c r="G945" s="250">
        <f>_xlfn.RANK.EQ(E945,E$9:E$1214,0)</f>
        <v>870</v>
      </c>
      <c r="H945" s="251">
        <v>70</v>
      </c>
      <c r="I945" s="251">
        <v>70.63</v>
      </c>
      <c r="J945" s="251">
        <v>60.8</v>
      </c>
      <c r="K945" s="251">
        <f>H945*0.2+I945*0.7+J945*0.1</f>
        <v>69.521</v>
      </c>
      <c r="L945" s="250">
        <f>_xlfn.RANK.EQ(K945,K$9:K$1214,0)</f>
        <v>937</v>
      </c>
      <c r="M945" s="248" t="s">
        <v>23</v>
      </c>
    </row>
    <row r="946" s="241" customFormat="1" ht="23.25" customHeight="1" spans="1:13">
      <c r="A946" s="248">
        <v>938</v>
      </c>
      <c r="B946" s="248" t="s">
        <v>468</v>
      </c>
      <c r="C946" s="248" t="s">
        <v>1968</v>
      </c>
      <c r="D946" s="248" t="s">
        <v>1969</v>
      </c>
      <c r="E946" s="248">
        <v>70.29</v>
      </c>
      <c r="F946" s="249">
        <f>(E946-50)/10</f>
        <v>2.029</v>
      </c>
      <c r="G946" s="250">
        <f>_xlfn.RANK.EQ(E946,E$9:E$1214,0)</f>
        <v>895</v>
      </c>
      <c r="H946" s="251">
        <v>70</v>
      </c>
      <c r="I946" s="251">
        <v>70.29</v>
      </c>
      <c r="J946" s="251">
        <v>63.02</v>
      </c>
      <c r="K946" s="251">
        <f>H946*0.2+I946*0.7+J946*0.1</f>
        <v>69.505</v>
      </c>
      <c r="L946" s="250">
        <f>_xlfn.RANK.EQ(K946,K$9:K$1214,0)</f>
        <v>938</v>
      </c>
      <c r="M946" s="248" t="s">
        <v>23</v>
      </c>
    </row>
    <row r="947" s="241" customFormat="1" ht="23.25" customHeight="1" spans="1:13">
      <c r="A947" s="248">
        <v>939</v>
      </c>
      <c r="B947" s="248" t="s">
        <v>24</v>
      </c>
      <c r="C947" s="248" t="s">
        <v>1970</v>
      </c>
      <c r="D947" s="248" t="s">
        <v>1971</v>
      </c>
      <c r="E947" s="248">
        <v>70.36</v>
      </c>
      <c r="F947" s="249">
        <f>(E947-50)/10</f>
        <v>2.036</v>
      </c>
      <c r="G947" s="250">
        <f>_xlfn.RANK.EQ(E947,E$9:E$1214,0)</f>
        <v>889</v>
      </c>
      <c r="H947" s="251">
        <v>70</v>
      </c>
      <c r="I947" s="251">
        <v>70.36</v>
      </c>
      <c r="J947" s="251">
        <v>62.35</v>
      </c>
      <c r="K947" s="251">
        <f>H947*0.2+I947*0.7+J947*0.1</f>
        <v>69.487</v>
      </c>
      <c r="L947" s="250">
        <f>_xlfn.RANK.EQ(K947,K$9:K$1214,0)</f>
        <v>939</v>
      </c>
      <c r="M947" s="248" t="s">
        <v>23</v>
      </c>
    </row>
    <row r="948" s="241" customFormat="1" ht="23.25" customHeight="1" spans="1:13">
      <c r="A948" s="248">
        <v>940</v>
      </c>
      <c r="B948" s="248" t="s">
        <v>138</v>
      </c>
      <c r="C948" s="248" t="s">
        <v>1972</v>
      </c>
      <c r="D948" s="248" t="s">
        <v>1973</v>
      </c>
      <c r="E948" s="248">
        <v>69.18</v>
      </c>
      <c r="F948" s="249">
        <f>(E948-50)/10</f>
        <v>1.918</v>
      </c>
      <c r="G948" s="250">
        <f>_xlfn.RANK.EQ(E948,E$9:E$1214,0)</f>
        <v>954</v>
      </c>
      <c r="H948" s="251">
        <v>74</v>
      </c>
      <c r="I948" s="251">
        <v>69.18</v>
      </c>
      <c r="J948" s="251">
        <v>62.5</v>
      </c>
      <c r="K948" s="251">
        <f>H948*0.2+I948*0.7+J948*0.1</f>
        <v>69.476</v>
      </c>
      <c r="L948" s="250">
        <f>_xlfn.RANK.EQ(K948,K$9:K$1214,0)</f>
        <v>940</v>
      </c>
      <c r="M948" s="248" t="s">
        <v>75</v>
      </c>
    </row>
    <row r="949" s="241" customFormat="1" ht="23.25" customHeight="1" spans="1:13">
      <c r="A949" s="248">
        <v>941</v>
      </c>
      <c r="B949" s="250" t="s">
        <v>27</v>
      </c>
      <c r="C949" s="250" t="s">
        <v>1974</v>
      </c>
      <c r="D949" s="250" t="s">
        <v>1975</v>
      </c>
      <c r="E949" s="248">
        <v>70.23</v>
      </c>
      <c r="F949" s="249">
        <f>(E949-50)/10</f>
        <v>2.023</v>
      </c>
      <c r="G949" s="250">
        <f>_xlfn.RANK.EQ(E949,E$9:E$1214,0)</f>
        <v>899</v>
      </c>
      <c r="H949" s="255">
        <v>70</v>
      </c>
      <c r="I949" s="255">
        <v>70.23</v>
      </c>
      <c r="J949" s="255">
        <v>63</v>
      </c>
      <c r="K949" s="251">
        <f>H949*0.2+I949*0.7+J949*0.1</f>
        <v>69.461</v>
      </c>
      <c r="L949" s="250">
        <f>_xlfn.RANK.EQ(K949,K$9:K$1214,0)</f>
        <v>941</v>
      </c>
      <c r="M949" s="248" t="s">
        <v>23</v>
      </c>
    </row>
    <row r="950" s="241" customFormat="1" ht="23.25" customHeight="1" spans="1:13">
      <c r="A950" s="248">
        <v>942</v>
      </c>
      <c r="B950" s="248" t="s">
        <v>84</v>
      </c>
      <c r="C950" s="248" t="s">
        <v>1976</v>
      </c>
      <c r="D950" s="248" t="s">
        <v>1977</v>
      </c>
      <c r="E950" s="248">
        <v>70.31</v>
      </c>
      <c r="F950" s="249">
        <f>(E950-50)/10</f>
        <v>2.031</v>
      </c>
      <c r="G950" s="250">
        <f>_xlfn.RANK.EQ(E950,E$9:E$1214,0)</f>
        <v>893</v>
      </c>
      <c r="H950" s="251">
        <v>70</v>
      </c>
      <c r="I950" s="251">
        <v>70.31</v>
      </c>
      <c r="J950" s="251">
        <v>62.4</v>
      </c>
      <c r="K950" s="251">
        <f>H950*0.2+I950*0.7+J950*0.1</f>
        <v>69.457</v>
      </c>
      <c r="L950" s="250">
        <f>_xlfn.RANK.EQ(K950,K$9:K$1214,0)</f>
        <v>942</v>
      </c>
      <c r="M950" s="248" t="s">
        <v>23</v>
      </c>
    </row>
    <row r="951" s="241" customFormat="1" ht="23.25" customHeight="1" spans="1:13">
      <c r="A951" s="248">
        <v>943</v>
      </c>
      <c r="B951" s="250" t="s">
        <v>66</v>
      </c>
      <c r="C951" s="250" t="s">
        <v>1978</v>
      </c>
      <c r="D951" s="250" t="s">
        <v>1979</v>
      </c>
      <c r="E951" s="248">
        <v>70.32</v>
      </c>
      <c r="F951" s="249">
        <f>(E951-50)/10</f>
        <v>2.032</v>
      </c>
      <c r="G951" s="250">
        <f>_xlfn.RANK.EQ(E951,E$9:E$1214,0)</f>
        <v>892</v>
      </c>
      <c r="H951" s="255">
        <v>70</v>
      </c>
      <c r="I951" s="255">
        <v>70.32</v>
      </c>
      <c r="J951" s="255">
        <v>62.25</v>
      </c>
      <c r="K951" s="251">
        <f>H951*0.2+I951*0.7+J951*0.1</f>
        <v>69.449</v>
      </c>
      <c r="L951" s="250">
        <f>_xlfn.RANK.EQ(K951,K$9:K$1214,0)</f>
        <v>943</v>
      </c>
      <c r="M951" s="248" t="s">
        <v>23</v>
      </c>
    </row>
    <row r="952" s="241" customFormat="1" ht="23.25" customHeight="1" spans="1:13">
      <c r="A952" s="248">
        <v>944</v>
      </c>
      <c r="B952" s="248" t="s">
        <v>141</v>
      </c>
      <c r="C952" s="248" t="s">
        <v>1980</v>
      </c>
      <c r="D952" s="248" t="s">
        <v>1981</v>
      </c>
      <c r="E952" s="248">
        <v>70.29</v>
      </c>
      <c r="F952" s="249">
        <f>(E952-50)/10</f>
        <v>2.029</v>
      </c>
      <c r="G952" s="250">
        <f>_xlfn.RANK.EQ(E952,E$9:E$1214,0)</f>
        <v>895</v>
      </c>
      <c r="H952" s="251">
        <v>70</v>
      </c>
      <c r="I952" s="251">
        <v>70.29</v>
      </c>
      <c r="J952" s="251">
        <v>62.21</v>
      </c>
      <c r="K952" s="251">
        <f>H952*0.2+I952*0.7+J952*0.1</f>
        <v>69.424</v>
      </c>
      <c r="L952" s="250">
        <f>_xlfn.RANK.EQ(K952,K$9:K$1214,0)</f>
        <v>944</v>
      </c>
      <c r="M952" s="248" t="s">
        <v>23</v>
      </c>
    </row>
    <row r="953" s="241" customFormat="1" ht="23.25" customHeight="1" spans="1:13">
      <c r="A953" s="248">
        <v>945</v>
      </c>
      <c r="B953" s="248" t="s">
        <v>45</v>
      </c>
      <c r="C953" s="248" t="s">
        <v>1982</v>
      </c>
      <c r="D953" s="248" t="s">
        <v>1983</v>
      </c>
      <c r="E953" s="248">
        <v>70.13</v>
      </c>
      <c r="F953" s="249">
        <f>(E953-50)/10</f>
        <v>2.013</v>
      </c>
      <c r="G953" s="250">
        <f>_xlfn.RANK.EQ(E953,E$9:E$1214,0)</f>
        <v>905</v>
      </c>
      <c r="H953" s="251">
        <v>70.5</v>
      </c>
      <c r="I953" s="251">
        <v>70.13</v>
      </c>
      <c r="J953" s="251">
        <v>62.3</v>
      </c>
      <c r="K953" s="251">
        <f>H953*0.2+I953*0.7+J953*0.1</f>
        <v>69.421</v>
      </c>
      <c r="L953" s="250">
        <f>_xlfn.RANK.EQ(K953,K$9:K$1214,0)</f>
        <v>945</v>
      </c>
      <c r="M953" s="248" t="s">
        <v>23</v>
      </c>
    </row>
    <row r="954" s="241" customFormat="1" ht="23.25" customHeight="1" spans="1:13">
      <c r="A954" s="248">
        <v>946</v>
      </c>
      <c r="B954" s="250" t="s">
        <v>66</v>
      </c>
      <c r="C954" s="250" t="s">
        <v>1984</v>
      </c>
      <c r="D954" s="250" t="s">
        <v>1985</v>
      </c>
      <c r="E954" s="248">
        <v>70.19</v>
      </c>
      <c r="F954" s="249">
        <f>(E954-50)/10</f>
        <v>2.019</v>
      </c>
      <c r="G954" s="250">
        <f>_xlfn.RANK.EQ(E954,E$9:E$1214,0)</f>
        <v>901</v>
      </c>
      <c r="H954" s="255">
        <v>70</v>
      </c>
      <c r="I954" s="255">
        <v>70.19</v>
      </c>
      <c r="J954" s="255">
        <v>62.65</v>
      </c>
      <c r="K954" s="251">
        <f>H954*0.2+I954*0.7+J954*0.1</f>
        <v>69.398</v>
      </c>
      <c r="L954" s="250">
        <f>_xlfn.RANK.EQ(K954,K$9:K$1214,0)</f>
        <v>946</v>
      </c>
      <c r="M954" s="248" t="s">
        <v>23</v>
      </c>
    </row>
    <row r="955" s="241" customFormat="1" ht="23.25" customHeight="1" spans="1:13">
      <c r="A955" s="248">
        <v>947</v>
      </c>
      <c r="B955" s="248" t="s">
        <v>242</v>
      </c>
      <c r="C955" s="259" t="s">
        <v>1986</v>
      </c>
      <c r="D955" s="248" t="s">
        <v>1987</v>
      </c>
      <c r="E955" s="248">
        <v>70.12</v>
      </c>
      <c r="F955" s="249">
        <f>(E955-50)/10</f>
        <v>2.012</v>
      </c>
      <c r="G955" s="250">
        <f>_xlfn.RANK.EQ(E955,E$9:E$1214,0)</f>
        <v>906</v>
      </c>
      <c r="H955" s="251">
        <v>70</v>
      </c>
      <c r="I955" s="251">
        <v>70.12</v>
      </c>
      <c r="J955" s="251">
        <v>62.9</v>
      </c>
      <c r="K955" s="251">
        <f>H955*0.2+I955*0.7+J955*0.1</f>
        <v>69.374</v>
      </c>
      <c r="L955" s="250">
        <f>_xlfn.RANK.EQ(K955,K$9:K$1214,0)</f>
        <v>947</v>
      </c>
      <c r="M955" s="248" t="s">
        <v>75</v>
      </c>
    </row>
    <row r="956" s="241" customFormat="1" ht="23.25" customHeight="1" spans="1:13">
      <c r="A956" s="248">
        <v>948</v>
      </c>
      <c r="B956" s="248" t="s">
        <v>334</v>
      </c>
      <c r="C956" s="248" t="s">
        <v>1988</v>
      </c>
      <c r="D956" s="248" t="s">
        <v>1989</v>
      </c>
      <c r="E956" s="248">
        <v>70.11</v>
      </c>
      <c r="F956" s="249">
        <f>(E956-50)/10</f>
        <v>2.011</v>
      </c>
      <c r="G956" s="250">
        <f>_xlfn.RANK.EQ(E956,E$9:E$1214,0)</f>
        <v>907</v>
      </c>
      <c r="H956" s="251">
        <v>70</v>
      </c>
      <c r="I956" s="251">
        <v>70.11</v>
      </c>
      <c r="J956" s="251">
        <v>62.6</v>
      </c>
      <c r="K956" s="251">
        <f>H956*0.2+I956*0.7+J956*0.1</f>
        <v>69.337</v>
      </c>
      <c r="L956" s="250">
        <f>_xlfn.RANK.EQ(K956,K$9:K$1214,0)</f>
        <v>948</v>
      </c>
      <c r="M956" s="248" t="s">
        <v>75</v>
      </c>
    </row>
    <row r="957" s="241" customFormat="1" ht="23.25" customHeight="1" spans="1:13">
      <c r="A957" s="248">
        <v>949</v>
      </c>
      <c r="B957" s="250" t="s">
        <v>96</v>
      </c>
      <c r="C957" s="250" t="s">
        <v>1990</v>
      </c>
      <c r="D957" s="250" t="s">
        <v>1991</v>
      </c>
      <c r="E957" s="248">
        <v>70.18</v>
      </c>
      <c r="F957" s="249">
        <f>(E957-50)/10</f>
        <v>2.018</v>
      </c>
      <c r="G957" s="250">
        <f>_xlfn.RANK.EQ(E957,E$9:E$1214,0)</f>
        <v>902</v>
      </c>
      <c r="H957" s="255">
        <v>70</v>
      </c>
      <c r="I957" s="255">
        <v>70.18</v>
      </c>
      <c r="J957" s="255">
        <v>61.9</v>
      </c>
      <c r="K957" s="251">
        <f>H957*0.2+I957*0.7+J957*0.1</f>
        <v>69.316</v>
      </c>
      <c r="L957" s="250">
        <f>_xlfn.RANK.EQ(K957,K$9:K$1214,0)</f>
        <v>949</v>
      </c>
      <c r="M957" s="248" t="s">
        <v>23</v>
      </c>
    </row>
    <row r="958" s="241" customFormat="1" ht="23.25" customHeight="1" spans="1:13">
      <c r="A958" s="248">
        <v>950</v>
      </c>
      <c r="B958" s="248" t="s">
        <v>155</v>
      </c>
      <c r="C958" s="248" t="s">
        <v>1992</v>
      </c>
      <c r="D958" s="248" t="s">
        <v>1993</v>
      </c>
      <c r="E958" s="248">
        <v>70.02</v>
      </c>
      <c r="F958" s="249">
        <f>(E958-50)/10</f>
        <v>2.002</v>
      </c>
      <c r="G958" s="250">
        <f>_xlfn.RANK.EQ(E958,E$9:E$1214,0)</f>
        <v>910</v>
      </c>
      <c r="H958" s="251">
        <v>70</v>
      </c>
      <c r="I958" s="251">
        <v>70.02</v>
      </c>
      <c r="J958" s="251">
        <v>62.9</v>
      </c>
      <c r="K958" s="251">
        <f>H958*0.2+I958*0.7+J958*0.1</f>
        <v>69.304</v>
      </c>
      <c r="L958" s="250">
        <f>_xlfn.RANK.EQ(K958,K$9:K$1214,0)</f>
        <v>950</v>
      </c>
      <c r="M958" s="248" t="s">
        <v>23</v>
      </c>
    </row>
    <row r="959" s="241" customFormat="1" ht="23.25" customHeight="1" spans="1:13">
      <c r="A959" s="248">
        <v>951</v>
      </c>
      <c r="B959" s="248" t="s">
        <v>184</v>
      </c>
      <c r="C959" s="248" t="s">
        <v>1994</v>
      </c>
      <c r="D959" s="248" t="s">
        <v>1995</v>
      </c>
      <c r="E959" s="248">
        <v>70.23</v>
      </c>
      <c r="F959" s="249">
        <f>(E959-50)/10</f>
        <v>2.023</v>
      </c>
      <c r="G959" s="250">
        <f>_xlfn.RANK.EQ(E959,E$9:E$1214,0)</f>
        <v>899</v>
      </c>
      <c r="H959" s="251">
        <v>70</v>
      </c>
      <c r="I959" s="251">
        <v>70.23</v>
      </c>
      <c r="J959" s="251">
        <v>61.4</v>
      </c>
      <c r="K959" s="251">
        <f>H959*0.2+I959*0.7+J959*0.1</f>
        <v>69.301</v>
      </c>
      <c r="L959" s="250">
        <f>_xlfn.RANK.EQ(K959,K$9:K$1214,0)</f>
        <v>951</v>
      </c>
      <c r="M959" s="248" t="s">
        <v>23</v>
      </c>
    </row>
    <row r="960" s="241" customFormat="1" ht="23.25" customHeight="1" spans="1:13">
      <c r="A960" s="248">
        <v>952</v>
      </c>
      <c r="B960" s="248" t="s">
        <v>242</v>
      </c>
      <c r="C960" s="248" t="s">
        <v>1996</v>
      </c>
      <c r="D960" s="248" t="s">
        <v>1997</v>
      </c>
      <c r="E960" s="248">
        <v>70.17</v>
      </c>
      <c r="F960" s="249">
        <f>(E960-50)/10</f>
        <v>2.017</v>
      </c>
      <c r="G960" s="250">
        <f>_xlfn.RANK.EQ(E960,E$9:E$1214,0)</f>
        <v>904</v>
      </c>
      <c r="H960" s="251">
        <v>70</v>
      </c>
      <c r="I960" s="251">
        <v>70.17</v>
      </c>
      <c r="J960" s="251">
        <v>61.8</v>
      </c>
      <c r="K960" s="251">
        <f>H960*0.2+I960*0.7+J960*0.1</f>
        <v>69.299</v>
      </c>
      <c r="L960" s="250">
        <f>_xlfn.RANK.EQ(K960,K$9:K$1214,0)</f>
        <v>952</v>
      </c>
      <c r="M960" s="248" t="s">
        <v>23</v>
      </c>
    </row>
    <row r="961" s="241" customFormat="1" ht="23.25" customHeight="1" spans="1:13">
      <c r="A961" s="248">
        <v>953</v>
      </c>
      <c r="B961" s="248" t="s">
        <v>45</v>
      </c>
      <c r="C961" s="248" t="s">
        <v>1998</v>
      </c>
      <c r="D961" s="248" t="s">
        <v>1999</v>
      </c>
      <c r="E961" s="248">
        <v>70.11</v>
      </c>
      <c r="F961" s="249">
        <f>(E961-50)/10</f>
        <v>2.011</v>
      </c>
      <c r="G961" s="250">
        <f>_xlfn.RANK.EQ(E961,E$9:E$1214,0)</f>
        <v>907</v>
      </c>
      <c r="H961" s="251">
        <v>70</v>
      </c>
      <c r="I961" s="251">
        <v>70.11</v>
      </c>
      <c r="J961" s="251">
        <v>62.05</v>
      </c>
      <c r="K961" s="251">
        <f>H961*0.2+I961*0.7+J961*0.1</f>
        <v>69.282</v>
      </c>
      <c r="L961" s="250">
        <f>_xlfn.RANK.EQ(K961,K$9:K$1214,0)</f>
        <v>953</v>
      </c>
      <c r="M961" s="248" t="s">
        <v>23</v>
      </c>
    </row>
    <row r="962" s="241" customFormat="1" ht="23.25" customHeight="1" spans="1:13">
      <c r="A962" s="248">
        <v>954</v>
      </c>
      <c r="B962" s="248" t="s">
        <v>45</v>
      </c>
      <c r="C962" s="248" t="s">
        <v>2000</v>
      </c>
      <c r="D962" s="248" t="s">
        <v>2001</v>
      </c>
      <c r="E962" s="248">
        <v>69.57</v>
      </c>
      <c r="F962" s="249">
        <f>(E962-50)/10</f>
        <v>1.957</v>
      </c>
      <c r="G962" s="250">
        <f>_xlfn.RANK.EQ(E962,E$9:E$1214,0)</f>
        <v>933</v>
      </c>
      <c r="H962" s="251">
        <v>72</v>
      </c>
      <c r="I962" s="251">
        <v>69.57</v>
      </c>
      <c r="J962" s="251">
        <v>61.8</v>
      </c>
      <c r="K962" s="251">
        <f>H962*0.2+I962*0.7+J962*0.1</f>
        <v>69.279</v>
      </c>
      <c r="L962" s="250">
        <f>_xlfn.RANK.EQ(K962,K$9:K$1214,0)</f>
        <v>954</v>
      </c>
      <c r="M962" s="248" t="s">
        <v>23</v>
      </c>
    </row>
    <row r="963" s="241" customFormat="1" ht="23.25" customHeight="1" spans="1:13">
      <c r="A963" s="248">
        <v>955</v>
      </c>
      <c r="B963" s="248" t="s">
        <v>184</v>
      </c>
      <c r="C963" s="248" t="s">
        <v>2002</v>
      </c>
      <c r="D963" s="248" t="s">
        <v>2003</v>
      </c>
      <c r="E963" s="248">
        <v>69.99</v>
      </c>
      <c r="F963" s="249">
        <f>(E963-50)/10</f>
        <v>1.999</v>
      </c>
      <c r="G963" s="250">
        <f>_xlfn.RANK.EQ(E963,E$9:E$1214,0)</f>
        <v>912</v>
      </c>
      <c r="H963" s="251">
        <v>70</v>
      </c>
      <c r="I963" s="251">
        <v>69.99</v>
      </c>
      <c r="J963" s="251">
        <v>62.55</v>
      </c>
      <c r="K963" s="251">
        <f>H963*0.2+I963*0.7+J963*0.1</f>
        <v>69.248</v>
      </c>
      <c r="L963" s="250">
        <f>_xlfn.RANK.EQ(K963,K$9:K$1214,0)</f>
        <v>955</v>
      </c>
      <c r="M963" s="248" t="s">
        <v>23</v>
      </c>
    </row>
    <row r="964" s="241" customFormat="1" ht="23.25" customHeight="1" spans="1:13">
      <c r="A964" s="248">
        <v>956</v>
      </c>
      <c r="B964" s="248" t="s">
        <v>356</v>
      </c>
      <c r="C964" s="248" t="s">
        <v>2004</v>
      </c>
      <c r="D964" s="248" t="s">
        <v>2005</v>
      </c>
      <c r="E964" s="248">
        <v>69.1</v>
      </c>
      <c r="F964" s="249">
        <f>(E964-50)/10</f>
        <v>1.91</v>
      </c>
      <c r="G964" s="250">
        <f>_xlfn.RANK.EQ(E964,E$9:E$1214,0)</f>
        <v>960</v>
      </c>
      <c r="H964" s="251">
        <v>73</v>
      </c>
      <c r="I964" s="251">
        <v>69.1</v>
      </c>
      <c r="J964" s="251">
        <v>62.7</v>
      </c>
      <c r="K964" s="251">
        <f>H964*0.2+I964*0.7+J964*0.1</f>
        <v>69.24</v>
      </c>
      <c r="L964" s="250">
        <f>_xlfn.RANK.EQ(K964,K$9:K$1214,0)</f>
        <v>956</v>
      </c>
      <c r="M964" s="248" t="s">
        <v>23</v>
      </c>
    </row>
    <row r="965" s="241" customFormat="1" ht="23.25" customHeight="1" spans="1:13">
      <c r="A965" s="248">
        <v>957</v>
      </c>
      <c r="B965" s="248" t="s">
        <v>84</v>
      </c>
      <c r="C965" s="248" t="s">
        <v>2006</v>
      </c>
      <c r="D965" s="248" t="s">
        <v>2007</v>
      </c>
      <c r="E965" s="248">
        <v>71.04</v>
      </c>
      <c r="F965" s="249">
        <f>(E965-50)/10</f>
        <v>2.104</v>
      </c>
      <c r="G965" s="250">
        <f>_xlfn.RANK.EQ(E965,E$9:E$1214,0)</f>
        <v>851</v>
      </c>
      <c r="H965" s="251">
        <v>70</v>
      </c>
      <c r="I965" s="251">
        <v>70.04</v>
      </c>
      <c r="J965" s="251">
        <v>62</v>
      </c>
      <c r="K965" s="251">
        <f>H965*0.2+I965*0.7+J965*0.1</f>
        <v>69.228</v>
      </c>
      <c r="L965" s="250">
        <f>_xlfn.RANK.EQ(K965,K$9:K$1214,0)</f>
        <v>957</v>
      </c>
      <c r="M965" s="248" t="s">
        <v>75</v>
      </c>
    </row>
    <row r="966" s="241" customFormat="1" ht="23.25" customHeight="1" spans="1:13">
      <c r="A966" s="248">
        <v>958</v>
      </c>
      <c r="B966" s="248" t="s">
        <v>521</v>
      </c>
      <c r="C966" s="248" t="s">
        <v>2008</v>
      </c>
      <c r="D966" s="248" t="s">
        <v>2009</v>
      </c>
      <c r="E966" s="248">
        <v>69.92</v>
      </c>
      <c r="F966" s="249">
        <f>(E966-50)/10</f>
        <v>1.992</v>
      </c>
      <c r="G966" s="250">
        <f>_xlfn.RANK.EQ(E966,E$9:E$1214,0)</f>
        <v>919</v>
      </c>
      <c r="H966" s="251">
        <v>70</v>
      </c>
      <c r="I966" s="251">
        <v>69.92</v>
      </c>
      <c r="J966" s="251">
        <v>62.6</v>
      </c>
      <c r="K966" s="251">
        <f>H966*0.2+I966*0.7+J966*0.1</f>
        <v>69.204</v>
      </c>
      <c r="L966" s="250">
        <f>_xlfn.RANK.EQ(K966,K$9:K$1214,0)</f>
        <v>958</v>
      </c>
      <c r="M966" s="248" t="s">
        <v>23</v>
      </c>
    </row>
    <row r="967" s="241" customFormat="1" ht="23.25" customHeight="1" spans="1:13">
      <c r="A967" s="248">
        <v>959</v>
      </c>
      <c r="B967" s="250" t="s">
        <v>66</v>
      </c>
      <c r="C967" s="250" t="s">
        <v>2010</v>
      </c>
      <c r="D967" s="250" t="s">
        <v>2011</v>
      </c>
      <c r="E967" s="248">
        <v>69.98</v>
      </c>
      <c r="F967" s="249">
        <f>(E967-50)/10</f>
        <v>1.998</v>
      </c>
      <c r="G967" s="250">
        <f>_xlfn.RANK.EQ(E967,E$9:E$1214,0)</f>
        <v>913</v>
      </c>
      <c r="H967" s="255">
        <v>70</v>
      </c>
      <c r="I967" s="255">
        <v>69.98</v>
      </c>
      <c r="J967" s="255">
        <v>62.15</v>
      </c>
      <c r="K967" s="251">
        <f>H967*0.2+I967*0.7+J967*0.1</f>
        <v>69.201</v>
      </c>
      <c r="L967" s="250">
        <f>_xlfn.RANK.EQ(K967,K$9:K$1214,0)</f>
        <v>959</v>
      </c>
      <c r="M967" s="248" t="s">
        <v>75</v>
      </c>
    </row>
    <row r="968" s="241" customFormat="1" ht="23.25" customHeight="1" spans="1:13">
      <c r="A968" s="248">
        <v>960</v>
      </c>
      <c r="B968" s="248" t="s">
        <v>30</v>
      </c>
      <c r="C968" s="248" t="s">
        <v>2012</v>
      </c>
      <c r="D968" s="248" t="s">
        <v>2013</v>
      </c>
      <c r="E968" s="248">
        <v>69.94</v>
      </c>
      <c r="F968" s="249">
        <f>(E968-50)/10</f>
        <v>1.994</v>
      </c>
      <c r="G968" s="250">
        <f>_xlfn.RANK.EQ(E968,E$9:E$1214,0)</f>
        <v>916</v>
      </c>
      <c r="H968" s="251">
        <v>70</v>
      </c>
      <c r="I968" s="251">
        <v>69.94</v>
      </c>
      <c r="J968" s="251">
        <v>62.2</v>
      </c>
      <c r="K968" s="251">
        <f>H968*0.2+I968*0.7+J968*0.1</f>
        <v>69.178</v>
      </c>
      <c r="L968" s="250">
        <f>_xlfn.RANK.EQ(K968,K$9:K$1214,0)</f>
        <v>960</v>
      </c>
      <c r="M968" s="248" t="s">
        <v>23</v>
      </c>
    </row>
    <row r="969" s="241" customFormat="1" ht="23.25" customHeight="1" spans="1:13">
      <c r="A969" s="248">
        <v>961</v>
      </c>
      <c r="B969" s="248" t="s">
        <v>59</v>
      </c>
      <c r="C969" s="248" t="s">
        <v>2014</v>
      </c>
      <c r="D969" s="248" t="s">
        <v>2015</v>
      </c>
      <c r="E969" s="248">
        <v>69.74</v>
      </c>
      <c r="F969" s="249">
        <f>(E969-50)/10</f>
        <v>1.974</v>
      </c>
      <c r="G969" s="250">
        <f>_xlfn.RANK.EQ(E969,E$9:E$1214,0)</f>
        <v>925</v>
      </c>
      <c r="H969" s="251">
        <v>70</v>
      </c>
      <c r="I969" s="251">
        <v>69.74</v>
      </c>
      <c r="J969" s="251">
        <v>63.6</v>
      </c>
      <c r="K969" s="251">
        <f>H969*0.2+I969*0.7+J969*0.1</f>
        <v>69.178</v>
      </c>
      <c r="L969" s="250">
        <f>_xlfn.RANK.EQ(K969,K$9:K$1214,0)</f>
        <v>960</v>
      </c>
      <c r="M969" s="248" t="s">
        <v>23</v>
      </c>
    </row>
    <row r="970" s="241" customFormat="1" ht="23.25" customHeight="1" spans="1:13">
      <c r="A970" s="248">
        <v>962</v>
      </c>
      <c r="B970" s="248" t="s">
        <v>24</v>
      </c>
      <c r="C970" s="248" t="s">
        <v>2016</v>
      </c>
      <c r="D970" s="248" t="s">
        <v>2017</v>
      </c>
      <c r="E970" s="248">
        <v>69.83</v>
      </c>
      <c r="F970" s="249">
        <f>(E970-50)/10</f>
        <v>1.983</v>
      </c>
      <c r="G970" s="250">
        <f>_xlfn.RANK.EQ(E970,E$9:E$1214,0)</f>
        <v>921</v>
      </c>
      <c r="H970" s="251">
        <v>70</v>
      </c>
      <c r="I970" s="251">
        <v>69.83</v>
      </c>
      <c r="J970" s="251">
        <v>62.65</v>
      </c>
      <c r="K970" s="251">
        <f>H970*0.2+I970*0.7+J970*0.1</f>
        <v>69.146</v>
      </c>
      <c r="L970" s="250">
        <f>_xlfn.RANK.EQ(K970,K$9:K$1214,0)</f>
        <v>962</v>
      </c>
      <c r="M970" s="248" t="s">
        <v>23</v>
      </c>
    </row>
    <row r="971" s="241" customFormat="1" ht="23.25" customHeight="1" spans="1:13">
      <c r="A971" s="248">
        <v>963</v>
      </c>
      <c r="B971" s="250" t="s">
        <v>33</v>
      </c>
      <c r="C971" s="250" t="s">
        <v>2018</v>
      </c>
      <c r="D971" s="250" t="s">
        <v>2019</v>
      </c>
      <c r="E971" s="248">
        <v>68.93</v>
      </c>
      <c r="F971" s="249">
        <f>(E971-50)/10</f>
        <v>1.893</v>
      </c>
      <c r="G971" s="250">
        <f>_xlfn.RANK.EQ(E971,E$9:E$1214,0)</f>
        <v>966</v>
      </c>
      <c r="H971" s="255">
        <v>70</v>
      </c>
      <c r="I971" s="255">
        <v>68.93</v>
      </c>
      <c r="J971" s="255">
        <v>68.93</v>
      </c>
      <c r="K971" s="251">
        <f>H971*0.2+I971*0.7+J971*0.1</f>
        <v>69.144</v>
      </c>
      <c r="L971" s="250">
        <f>_xlfn.RANK.EQ(K971,K$9:K$1214,0)</f>
        <v>963</v>
      </c>
      <c r="M971" s="248" t="s">
        <v>23</v>
      </c>
    </row>
    <row r="972" s="241" customFormat="1" ht="23.25" customHeight="1" spans="1:13">
      <c r="A972" s="248">
        <v>964</v>
      </c>
      <c r="B972" s="248" t="s">
        <v>84</v>
      </c>
      <c r="C972" s="248" t="s">
        <v>2020</v>
      </c>
      <c r="D972" s="248" t="s">
        <v>2021</v>
      </c>
      <c r="E972" s="248">
        <v>70.39</v>
      </c>
      <c r="F972" s="249">
        <f>(E972-50)/10</f>
        <v>2.039</v>
      </c>
      <c r="G972" s="250">
        <f>_xlfn.RANK.EQ(E972,E$9:E$1214,0)</f>
        <v>887</v>
      </c>
      <c r="H972" s="251">
        <v>71</v>
      </c>
      <c r="I972" s="251">
        <v>69.39</v>
      </c>
      <c r="J972" s="251">
        <v>63.6</v>
      </c>
      <c r="K972" s="251">
        <f>H972*0.2+I972*0.7+J972*0.1</f>
        <v>69.133</v>
      </c>
      <c r="L972" s="250">
        <f>_xlfn.RANK.EQ(K972,K$9:K$1214,0)</f>
        <v>964</v>
      </c>
      <c r="M972" s="248" t="s">
        <v>75</v>
      </c>
    </row>
    <row r="973" s="241" customFormat="1" ht="23.25" customHeight="1" spans="1:13">
      <c r="A973" s="248">
        <v>965</v>
      </c>
      <c r="B973" s="248" t="s">
        <v>222</v>
      </c>
      <c r="C973" s="248" t="s">
        <v>2022</v>
      </c>
      <c r="D973" s="248" t="s">
        <v>2023</v>
      </c>
      <c r="E973" s="248">
        <v>70.83</v>
      </c>
      <c r="F973" s="249">
        <f>(E973-50)/10</f>
        <v>2.083</v>
      </c>
      <c r="G973" s="250">
        <f>_xlfn.RANK.EQ(E973,E$9:E$1214,0)</f>
        <v>865</v>
      </c>
      <c r="H973" s="251">
        <v>70</v>
      </c>
      <c r="I973" s="251">
        <v>69.83</v>
      </c>
      <c r="J973" s="251">
        <v>62.4</v>
      </c>
      <c r="K973" s="251">
        <f>H973*0.2+I973*0.7+J973*0.1</f>
        <v>69.121</v>
      </c>
      <c r="L973" s="250">
        <f>_xlfn.RANK.EQ(K973,K$9:K$1214,0)</f>
        <v>965</v>
      </c>
      <c r="M973" s="248" t="s">
        <v>75</v>
      </c>
    </row>
    <row r="974" s="241" customFormat="1" ht="23.25" customHeight="1" spans="1:13">
      <c r="A974" s="248">
        <v>966</v>
      </c>
      <c r="B974" s="248" t="s">
        <v>24</v>
      </c>
      <c r="C974" s="248" t="s">
        <v>2024</v>
      </c>
      <c r="D974" s="248" t="s">
        <v>2025</v>
      </c>
      <c r="E974" s="248">
        <v>69.86</v>
      </c>
      <c r="F974" s="249">
        <f>(E974-50)/10</f>
        <v>1.986</v>
      </c>
      <c r="G974" s="250">
        <f>_xlfn.RANK.EQ(E974,E$9:E$1214,0)</f>
        <v>920</v>
      </c>
      <c r="H974" s="251">
        <v>70</v>
      </c>
      <c r="I974" s="251">
        <v>69.86</v>
      </c>
      <c r="J974" s="251">
        <v>62.15</v>
      </c>
      <c r="K974" s="251">
        <f>H974*0.2+I974*0.7+J974*0.1</f>
        <v>69.117</v>
      </c>
      <c r="L974" s="250">
        <f>_xlfn.RANK.EQ(K974,K$9:K$1214,0)</f>
        <v>966</v>
      </c>
      <c r="M974" s="248" t="s">
        <v>23</v>
      </c>
    </row>
    <row r="975" s="241" customFormat="1" ht="23.25" customHeight="1" spans="1:13">
      <c r="A975" s="248">
        <v>967</v>
      </c>
      <c r="B975" s="248" t="s">
        <v>30</v>
      </c>
      <c r="C975" s="248" t="s">
        <v>2026</v>
      </c>
      <c r="D975" s="248" t="s">
        <v>2027</v>
      </c>
      <c r="E975" s="248">
        <v>68.75</v>
      </c>
      <c r="F975" s="249">
        <f>(E975-50)/10</f>
        <v>1.875</v>
      </c>
      <c r="G975" s="250">
        <f>_xlfn.RANK.EQ(E975,E$9:E$1214,0)</f>
        <v>975</v>
      </c>
      <c r="H975" s="251">
        <v>74</v>
      </c>
      <c r="I975" s="251">
        <v>68.75</v>
      </c>
      <c r="J975" s="251">
        <v>61.9</v>
      </c>
      <c r="K975" s="251">
        <f>H975*0.2+I975*0.7+J975*0.1</f>
        <v>69.115</v>
      </c>
      <c r="L975" s="250">
        <f>_xlfn.RANK.EQ(K975,K$9:K$1214,0)</f>
        <v>967</v>
      </c>
      <c r="M975" s="248" t="s">
        <v>23</v>
      </c>
    </row>
    <row r="976" s="241" customFormat="1" ht="23.25" customHeight="1" spans="1:13">
      <c r="A976" s="248">
        <v>968</v>
      </c>
      <c r="B976" s="250" t="s">
        <v>33</v>
      </c>
      <c r="C976" s="250" t="s">
        <v>2028</v>
      </c>
      <c r="D976" s="250" t="s">
        <v>2029</v>
      </c>
      <c r="E976" s="248">
        <v>68.89</v>
      </c>
      <c r="F976" s="249">
        <f>(E976-50)/10</f>
        <v>1.889</v>
      </c>
      <c r="G976" s="250">
        <f>_xlfn.RANK.EQ(E976,E$9:E$1214,0)</f>
        <v>968</v>
      </c>
      <c r="H976" s="255">
        <v>70</v>
      </c>
      <c r="I976" s="255">
        <v>68.89</v>
      </c>
      <c r="J976" s="255">
        <v>68.89</v>
      </c>
      <c r="K976" s="251">
        <f>H976*0.2+I976*0.7+J976*0.1</f>
        <v>69.112</v>
      </c>
      <c r="L976" s="250">
        <f>_xlfn.RANK.EQ(K976,K$9:K$1214,0)</f>
        <v>968</v>
      </c>
      <c r="M976" s="248" t="s">
        <v>23</v>
      </c>
    </row>
    <row r="977" s="241" customFormat="1" ht="23.25" customHeight="1" spans="1:13">
      <c r="A977" s="248">
        <v>969</v>
      </c>
      <c r="B977" s="248" t="s">
        <v>45</v>
      </c>
      <c r="C977" s="248" t="s">
        <v>2030</v>
      </c>
      <c r="D977" s="248" t="s">
        <v>2031</v>
      </c>
      <c r="E977" s="248">
        <v>70.95</v>
      </c>
      <c r="F977" s="249">
        <f>(E977-50)/10</f>
        <v>2.095</v>
      </c>
      <c r="G977" s="250">
        <f>_xlfn.RANK.EQ(E977,E$9:E$1214,0)</f>
        <v>856</v>
      </c>
      <c r="H977" s="251">
        <v>70</v>
      </c>
      <c r="I977" s="251">
        <v>69.95</v>
      </c>
      <c r="J977" s="251">
        <v>61.41</v>
      </c>
      <c r="K977" s="251">
        <f>H977*0.2+I977*0.7+J977*0.1</f>
        <v>69.106</v>
      </c>
      <c r="L977" s="250">
        <f>_xlfn.RANK.EQ(K977,K$9:K$1214,0)</f>
        <v>969</v>
      </c>
      <c r="M977" s="248" t="s">
        <v>75</v>
      </c>
    </row>
    <row r="978" s="241" customFormat="1" ht="23.25" customHeight="1" spans="1:13">
      <c r="A978" s="248">
        <v>970</v>
      </c>
      <c r="B978" s="248" t="s">
        <v>138</v>
      </c>
      <c r="C978" s="248" t="s">
        <v>2032</v>
      </c>
      <c r="D978" s="248" t="s">
        <v>2033</v>
      </c>
      <c r="E978" s="248">
        <v>69.39</v>
      </c>
      <c r="F978" s="249">
        <f>(E978-50)/10</f>
        <v>1.939</v>
      </c>
      <c r="G978" s="250">
        <f>_xlfn.RANK.EQ(E978,E$9:E$1214,0)</f>
        <v>942</v>
      </c>
      <c r="H978" s="251">
        <v>71</v>
      </c>
      <c r="I978" s="251">
        <v>69.39</v>
      </c>
      <c r="J978" s="251">
        <v>63.3</v>
      </c>
      <c r="K978" s="251">
        <f>H978*0.2+I978*0.7+J978*0.1</f>
        <v>69.103</v>
      </c>
      <c r="L978" s="250">
        <f>_xlfn.RANK.EQ(K978,K$9:K$1214,0)</f>
        <v>970</v>
      </c>
      <c r="M978" s="248" t="s">
        <v>23</v>
      </c>
    </row>
    <row r="979" s="241" customFormat="1" ht="23.25" customHeight="1" spans="1:13">
      <c r="A979" s="248">
        <v>971</v>
      </c>
      <c r="B979" s="248" t="s">
        <v>69</v>
      </c>
      <c r="C979" s="248" t="s">
        <v>2034</v>
      </c>
      <c r="D979" s="248" t="s">
        <v>2035</v>
      </c>
      <c r="E979" s="248">
        <v>69.39</v>
      </c>
      <c r="F979" s="249">
        <f>(E979-50)/10</f>
        <v>1.939</v>
      </c>
      <c r="G979" s="250">
        <f>_xlfn.RANK.EQ(E979,E$9:E$1214,0)</f>
        <v>942</v>
      </c>
      <c r="H979" s="251">
        <v>71</v>
      </c>
      <c r="I979" s="251">
        <v>69.39</v>
      </c>
      <c r="J979" s="251">
        <v>63.25</v>
      </c>
      <c r="K979" s="251">
        <f>H979*0.2+I979*0.7+J979*0.1</f>
        <v>69.098</v>
      </c>
      <c r="L979" s="250">
        <f>_xlfn.RANK.EQ(K979,K$9:K$1214,0)</f>
        <v>971</v>
      </c>
      <c r="M979" s="248" t="s">
        <v>23</v>
      </c>
    </row>
    <row r="980" s="241" customFormat="1" ht="23.25" customHeight="1" spans="1:13">
      <c r="A980" s="248">
        <v>972</v>
      </c>
      <c r="B980" s="248" t="s">
        <v>628</v>
      </c>
      <c r="C980" s="248" t="s">
        <v>2036</v>
      </c>
      <c r="D980" s="248" t="s">
        <v>2037</v>
      </c>
      <c r="E980" s="248">
        <v>69.93</v>
      </c>
      <c r="F980" s="249">
        <f>(E980-50)/10</f>
        <v>1.993</v>
      </c>
      <c r="G980" s="250">
        <f>_xlfn.RANK.EQ(E980,E$9:E$1214,0)</f>
        <v>917</v>
      </c>
      <c r="H980" s="251">
        <v>70</v>
      </c>
      <c r="I980" s="251">
        <v>69.93</v>
      </c>
      <c r="J980" s="251">
        <v>61.45</v>
      </c>
      <c r="K980" s="251">
        <f>H980*0.2+I980*0.7+J980*0.1</f>
        <v>69.096</v>
      </c>
      <c r="L980" s="250">
        <f>_xlfn.RANK.EQ(K980,K$9:K$1214,0)</f>
        <v>972</v>
      </c>
      <c r="M980" s="248" t="s">
        <v>23</v>
      </c>
    </row>
    <row r="981" s="241" customFormat="1" ht="23.25" customHeight="1" spans="1:13">
      <c r="A981" s="248">
        <v>973</v>
      </c>
      <c r="B981" s="248" t="s">
        <v>195</v>
      </c>
      <c r="C981" s="248" t="s">
        <v>2038</v>
      </c>
      <c r="D981" s="248" t="s">
        <v>2039</v>
      </c>
      <c r="E981" s="248">
        <v>69.12</v>
      </c>
      <c r="F981" s="249">
        <f>(E981-50)/10</f>
        <v>1.912</v>
      </c>
      <c r="G981" s="250">
        <f>_xlfn.RANK.EQ(E981,E$9:E$1214,0)</f>
        <v>955</v>
      </c>
      <c r="H981" s="251">
        <v>72</v>
      </c>
      <c r="I981" s="251">
        <v>69.12</v>
      </c>
      <c r="J981" s="251">
        <v>63.1</v>
      </c>
      <c r="K981" s="251">
        <f>H981*0.2+I981*0.7+J981*0.1</f>
        <v>69.094</v>
      </c>
      <c r="L981" s="250">
        <f>_xlfn.RANK.EQ(K981,K$9:K$1214,0)</f>
        <v>973</v>
      </c>
      <c r="M981" s="248" t="s">
        <v>75</v>
      </c>
    </row>
    <row r="982" s="241" customFormat="1" ht="23.25" customHeight="1" spans="1:13">
      <c r="A982" s="248">
        <v>974</v>
      </c>
      <c r="B982" s="248" t="s">
        <v>138</v>
      </c>
      <c r="C982" s="248" t="s">
        <v>2040</v>
      </c>
      <c r="D982" s="248" t="s">
        <v>2041</v>
      </c>
      <c r="E982" s="248">
        <v>69.95</v>
      </c>
      <c r="F982" s="249">
        <f>(E982-50)/10</f>
        <v>1.995</v>
      </c>
      <c r="G982" s="250">
        <f>_xlfn.RANK.EQ(E982,E$9:E$1214,0)</f>
        <v>915</v>
      </c>
      <c r="H982" s="251">
        <v>70</v>
      </c>
      <c r="I982" s="251">
        <v>69.95</v>
      </c>
      <c r="J982" s="251">
        <v>61.2</v>
      </c>
      <c r="K982" s="251">
        <f>H982*0.2+I982*0.7+J982*0.1</f>
        <v>69.085</v>
      </c>
      <c r="L982" s="250">
        <f>_xlfn.RANK.EQ(K982,K$9:K$1214,0)</f>
        <v>974</v>
      </c>
      <c r="M982" s="248" t="s">
        <v>23</v>
      </c>
    </row>
    <row r="983" s="241" customFormat="1" ht="23.25" customHeight="1" spans="1:13">
      <c r="A983" s="248">
        <v>975</v>
      </c>
      <c r="B983" s="252" t="s">
        <v>141</v>
      </c>
      <c r="C983" s="252" t="s">
        <v>2042</v>
      </c>
      <c r="D983" s="252" t="s">
        <v>26</v>
      </c>
      <c r="E983" s="248">
        <v>69.74</v>
      </c>
      <c r="F983" s="249">
        <f>(E983-50)/10</f>
        <v>1.974</v>
      </c>
      <c r="G983" s="250">
        <f>_xlfn.RANK.EQ(E983,E$9:E$1214,0)</f>
        <v>925</v>
      </c>
      <c r="H983" s="254">
        <v>70</v>
      </c>
      <c r="I983" s="248">
        <v>69.74</v>
      </c>
      <c r="J983" s="251">
        <v>62.45</v>
      </c>
      <c r="K983" s="251">
        <f>H983*0.2+I983*0.7+J983*0.1</f>
        <v>69.063</v>
      </c>
      <c r="L983" s="250">
        <f>_xlfn.RANK.EQ(K983,K$9:K$1214,0)</f>
        <v>975</v>
      </c>
      <c r="M983" s="248" t="s">
        <v>23</v>
      </c>
    </row>
    <row r="984" s="241" customFormat="1" ht="23.25" customHeight="1" spans="1:13">
      <c r="A984" s="248">
        <v>976</v>
      </c>
      <c r="B984" s="248" t="s">
        <v>24</v>
      </c>
      <c r="C984" s="248" t="s">
        <v>2043</v>
      </c>
      <c r="D984" s="248" t="s">
        <v>2044</v>
      </c>
      <c r="E984" s="248">
        <v>69.73</v>
      </c>
      <c r="F984" s="249">
        <f>(E984-50)/10</f>
        <v>1.973</v>
      </c>
      <c r="G984" s="250">
        <f>_xlfn.RANK.EQ(E984,E$9:E$1214,0)</f>
        <v>927</v>
      </c>
      <c r="H984" s="251">
        <v>70</v>
      </c>
      <c r="I984" s="251">
        <v>69.73</v>
      </c>
      <c r="J984" s="251">
        <v>62.3</v>
      </c>
      <c r="K984" s="251">
        <f>H984*0.2+I984*0.7+J984*0.1</f>
        <v>69.041</v>
      </c>
      <c r="L984" s="250">
        <f>_xlfn.RANK.EQ(K984,K$9:K$1214,0)</f>
        <v>976</v>
      </c>
      <c r="M984" s="248" t="s">
        <v>23</v>
      </c>
    </row>
    <row r="985" s="241" customFormat="1" ht="23.25" customHeight="1" spans="1:13">
      <c r="A985" s="248">
        <v>977</v>
      </c>
      <c r="B985" s="248" t="s">
        <v>89</v>
      </c>
      <c r="C985" s="248" t="s">
        <v>2045</v>
      </c>
      <c r="D985" s="248" t="s">
        <v>2046</v>
      </c>
      <c r="E985" s="248" t="s">
        <v>2047</v>
      </c>
      <c r="F985" s="249">
        <f>(E985-50)/10</f>
        <v>1.965</v>
      </c>
      <c r="G985" s="250">
        <f>_xlfn.RANK.EQ(E985,E$9:E$1214,0)</f>
        <v>929</v>
      </c>
      <c r="H985" s="251">
        <v>70</v>
      </c>
      <c r="I985" s="251">
        <v>69.65</v>
      </c>
      <c r="J985" s="251">
        <v>62.5</v>
      </c>
      <c r="K985" s="251">
        <f>H985*0.2+I985*0.7+J985*0.1</f>
        <v>69.005</v>
      </c>
      <c r="L985" s="250">
        <f>_xlfn.RANK.EQ(K985,K$9:K$1214,0)</f>
        <v>977</v>
      </c>
      <c r="M985" s="248" t="s">
        <v>23</v>
      </c>
    </row>
    <row r="986" s="241" customFormat="1" ht="23.25" customHeight="1" spans="1:13">
      <c r="A986" s="248">
        <v>978</v>
      </c>
      <c r="B986" s="248" t="s">
        <v>45</v>
      </c>
      <c r="C986" s="248" t="s">
        <v>2048</v>
      </c>
      <c r="D986" s="248" t="s">
        <v>2049</v>
      </c>
      <c r="E986" s="248">
        <v>69.67</v>
      </c>
      <c r="F986" s="249">
        <f>(E986-50)/10</f>
        <v>1.967</v>
      </c>
      <c r="G986" s="250">
        <f>_xlfn.RANK.EQ(E986,E$9:E$1214,0)</f>
        <v>928</v>
      </c>
      <c r="H986" s="251">
        <v>70</v>
      </c>
      <c r="I986" s="251">
        <v>69.67</v>
      </c>
      <c r="J986" s="251">
        <v>62.35</v>
      </c>
      <c r="K986" s="251">
        <f>H986*0.2+I986*0.7+J986*0.1</f>
        <v>69.004</v>
      </c>
      <c r="L986" s="250">
        <f>_xlfn.RANK.EQ(K986,K$9:K$1214,0)</f>
        <v>978</v>
      </c>
      <c r="M986" s="248" t="s">
        <v>23</v>
      </c>
    </row>
    <row r="987" s="241" customFormat="1" ht="23.25" customHeight="1" spans="1:13">
      <c r="A987" s="248">
        <v>979</v>
      </c>
      <c r="B987" s="248" t="s">
        <v>20</v>
      </c>
      <c r="C987" s="248" t="s">
        <v>2050</v>
      </c>
      <c r="D987" s="248" t="s">
        <v>2051</v>
      </c>
      <c r="E987" s="248">
        <v>70.56</v>
      </c>
      <c r="F987" s="249">
        <f>(E987-50)/10</f>
        <v>2.056</v>
      </c>
      <c r="G987" s="250">
        <f>_xlfn.RANK.EQ(E987,E$9:E$1214,0)</f>
        <v>874</v>
      </c>
      <c r="H987" s="251">
        <v>70</v>
      </c>
      <c r="I987" s="251">
        <v>69.56</v>
      </c>
      <c r="J987" s="251">
        <v>63.05</v>
      </c>
      <c r="K987" s="251">
        <f>H987*0.2+I987*0.7+J987*0.1</f>
        <v>68.997</v>
      </c>
      <c r="L987" s="250">
        <f>_xlfn.RANK.EQ(K987,K$9:K$1214,0)</f>
        <v>979</v>
      </c>
      <c r="M987" s="248" t="s">
        <v>75</v>
      </c>
    </row>
    <row r="988" s="241" customFormat="1" ht="23.25" customHeight="1" spans="1:13">
      <c r="A988" s="248">
        <v>980</v>
      </c>
      <c r="B988" s="248" t="s">
        <v>112</v>
      </c>
      <c r="C988" s="248" t="s">
        <v>2052</v>
      </c>
      <c r="D988" s="248" t="s">
        <v>2053</v>
      </c>
      <c r="E988" s="248">
        <v>69.4</v>
      </c>
      <c r="F988" s="249">
        <f>(E988-50)/10</f>
        <v>1.94</v>
      </c>
      <c r="G988" s="250">
        <f>_xlfn.RANK.EQ(E988,E$9:E$1214,0)</f>
        <v>941</v>
      </c>
      <c r="H988" s="251">
        <v>70</v>
      </c>
      <c r="I988" s="251">
        <v>69.4</v>
      </c>
      <c r="J988" s="251">
        <v>63.8</v>
      </c>
      <c r="K988" s="251">
        <f>H988*0.2+I988*0.7+J988*0.1</f>
        <v>68.96</v>
      </c>
      <c r="L988" s="250">
        <f>_xlfn.RANK.EQ(K988,K$9:K$1214,0)</f>
        <v>980</v>
      </c>
      <c r="M988" s="248" t="s">
        <v>75</v>
      </c>
    </row>
    <row r="989" s="241" customFormat="1" ht="23.25" customHeight="1" spans="1:13">
      <c r="A989" s="248">
        <v>981</v>
      </c>
      <c r="B989" s="248" t="s">
        <v>521</v>
      </c>
      <c r="C989" s="248" t="s">
        <v>2054</v>
      </c>
      <c r="D989" s="248" t="s">
        <v>2055</v>
      </c>
      <c r="E989" s="248">
        <v>69.6</v>
      </c>
      <c r="F989" s="249">
        <f>(E989-50)/10</f>
        <v>1.96</v>
      </c>
      <c r="G989" s="250">
        <f>_xlfn.RANK.EQ(E989,E$9:E$1214,0)</f>
        <v>931</v>
      </c>
      <c r="H989" s="251">
        <v>70</v>
      </c>
      <c r="I989" s="251">
        <v>69.6</v>
      </c>
      <c r="J989" s="251">
        <v>62.3</v>
      </c>
      <c r="K989" s="251">
        <f>H989*0.2+I989*0.7+J989*0.1</f>
        <v>68.95</v>
      </c>
      <c r="L989" s="250">
        <f>_xlfn.RANK.EQ(K989,K$9:K$1214,0)</f>
        <v>981</v>
      </c>
      <c r="M989" s="248" t="s">
        <v>23</v>
      </c>
    </row>
    <row r="990" s="241" customFormat="1" ht="23.25" customHeight="1" spans="1:13">
      <c r="A990" s="248">
        <v>982</v>
      </c>
      <c r="B990" s="248" t="s">
        <v>229</v>
      </c>
      <c r="C990" s="248" t="s">
        <v>2056</v>
      </c>
      <c r="D990" s="248" t="s">
        <v>2057</v>
      </c>
      <c r="E990" s="248">
        <v>69.52</v>
      </c>
      <c r="F990" s="249">
        <f>(E990-50)/10</f>
        <v>1.952</v>
      </c>
      <c r="G990" s="250">
        <f>_xlfn.RANK.EQ(E990,E$9:E$1214,0)</f>
        <v>936</v>
      </c>
      <c r="H990" s="251">
        <v>70</v>
      </c>
      <c r="I990" s="251">
        <v>69.52</v>
      </c>
      <c r="J990" s="251">
        <v>62.7</v>
      </c>
      <c r="K990" s="251">
        <f>H990*0.2+I990*0.7+J990*0.1</f>
        <v>68.934</v>
      </c>
      <c r="L990" s="250">
        <f>_xlfn.RANK.EQ(K990,K$9:K$1214,0)</f>
        <v>982</v>
      </c>
      <c r="M990" s="248" t="s">
        <v>23</v>
      </c>
    </row>
    <row r="991" s="241" customFormat="1" ht="23.25" customHeight="1" spans="1:13">
      <c r="A991" s="248">
        <v>983</v>
      </c>
      <c r="B991" s="248" t="s">
        <v>51</v>
      </c>
      <c r="C991" s="248" t="s">
        <v>2058</v>
      </c>
      <c r="D991" s="248" t="s">
        <v>2059</v>
      </c>
      <c r="E991" s="248">
        <v>69.48</v>
      </c>
      <c r="F991" s="249">
        <f>(E991-50)/10</f>
        <v>1.948</v>
      </c>
      <c r="G991" s="250">
        <f>_xlfn.RANK.EQ(E991,E$9:E$1214,0)</f>
        <v>939</v>
      </c>
      <c r="H991" s="251">
        <v>70</v>
      </c>
      <c r="I991" s="251">
        <v>69.48</v>
      </c>
      <c r="J991" s="251">
        <v>62.95</v>
      </c>
      <c r="K991" s="251">
        <f>H991*0.2+I991*0.7+J991*0.1</f>
        <v>68.931</v>
      </c>
      <c r="L991" s="250">
        <f>_xlfn.RANK.EQ(K991,K$9:K$1214,0)</f>
        <v>983</v>
      </c>
      <c r="M991" s="248" t="s">
        <v>23</v>
      </c>
    </row>
    <row r="992" s="241" customFormat="1" ht="23.25" customHeight="1" spans="1:13">
      <c r="A992" s="248">
        <v>984</v>
      </c>
      <c r="B992" s="248" t="s">
        <v>303</v>
      </c>
      <c r="C992" s="248" t="s">
        <v>2060</v>
      </c>
      <c r="D992" s="248" t="s">
        <v>2061</v>
      </c>
      <c r="E992" s="248">
        <v>69.83</v>
      </c>
      <c r="F992" s="249">
        <f>(E992-50)/10</f>
        <v>1.983</v>
      </c>
      <c r="G992" s="250">
        <f>_xlfn.RANK.EQ(E992,E$9:E$1214,0)</f>
        <v>921</v>
      </c>
      <c r="H992" s="251">
        <v>70</v>
      </c>
      <c r="I992" s="251">
        <v>69.83</v>
      </c>
      <c r="J992" s="251">
        <v>60.35</v>
      </c>
      <c r="K992" s="251">
        <f>H992*0.2+I992*0.7+J992*0.1</f>
        <v>68.916</v>
      </c>
      <c r="L992" s="250">
        <f>_xlfn.RANK.EQ(K992,K$9:K$1214,0)</f>
        <v>984</v>
      </c>
      <c r="M992" s="248" t="s">
        <v>23</v>
      </c>
    </row>
    <row r="993" s="241" customFormat="1" ht="23.25" customHeight="1" spans="1:13">
      <c r="A993" s="248">
        <v>985</v>
      </c>
      <c r="B993" s="248" t="s">
        <v>195</v>
      </c>
      <c r="C993" s="248" t="s">
        <v>2062</v>
      </c>
      <c r="D993" s="248" t="s">
        <v>2063</v>
      </c>
      <c r="E993" s="248">
        <v>69.37</v>
      </c>
      <c r="F993" s="249">
        <f>(E993-50)/10</f>
        <v>1.937</v>
      </c>
      <c r="G993" s="250">
        <f>_xlfn.RANK.EQ(E993,E$9:E$1214,0)</f>
        <v>946</v>
      </c>
      <c r="H993" s="251">
        <v>70</v>
      </c>
      <c r="I993" s="251">
        <v>69.37</v>
      </c>
      <c r="J993" s="251">
        <v>63.55</v>
      </c>
      <c r="K993" s="251">
        <f>H993*0.2+I993*0.7+J993*0.1</f>
        <v>68.914</v>
      </c>
      <c r="L993" s="250">
        <f>_xlfn.RANK.EQ(K993,K$9:K$1214,0)</f>
        <v>985</v>
      </c>
      <c r="M993" s="248" t="s">
        <v>23</v>
      </c>
    </row>
    <row r="994" s="241" customFormat="1" ht="23.25" customHeight="1" spans="1:13">
      <c r="A994" s="248">
        <v>986</v>
      </c>
      <c r="B994" s="248" t="s">
        <v>229</v>
      </c>
      <c r="C994" s="248" t="s">
        <v>2064</v>
      </c>
      <c r="D994" s="248" t="s">
        <v>2065</v>
      </c>
      <c r="E994" s="248">
        <v>69.65</v>
      </c>
      <c r="F994" s="249">
        <f>(E994-50)/10</f>
        <v>1.965</v>
      </c>
      <c r="G994" s="250">
        <f>_xlfn.RANK.EQ(E994,E$9:E$1214,0)</f>
        <v>929</v>
      </c>
      <c r="H994" s="251">
        <v>70</v>
      </c>
      <c r="I994" s="251">
        <v>69.65</v>
      </c>
      <c r="J994" s="251">
        <v>61.55</v>
      </c>
      <c r="K994" s="251">
        <f>H994*0.2+I994*0.7+J994*0.1</f>
        <v>68.91</v>
      </c>
      <c r="L994" s="250">
        <f>_xlfn.RANK.EQ(K994,K$9:K$1214,0)</f>
        <v>986</v>
      </c>
      <c r="M994" s="248" t="s">
        <v>23</v>
      </c>
    </row>
    <row r="995" s="241" customFormat="1" ht="23.25" customHeight="1" spans="1:13">
      <c r="A995" s="248">
        <v>987</v>
      </c>
      <c r="B995" s="250" t="s">
        <v>27</v>
      </c>
      <c r="C995" s="250" t="s">
        <v>2066</v>
      </c>
      <c r="D995" s="250" t="s">
        <v>2067</v>
      </c>
      <c r="E995" s="248">
        <v>69.48</v>
      </c>
      <c r="F995" s="249">
        <f>(E995-50)/10</f>
        <v>1.948</v>
      </c>
      <c r="G995" s="250">
        <f>_xlfn.RANK.EQ(E995,E$9:E$1214,0)</f>
        <v>939</v>
      </c>
      <c r="H995" s="255">
        <v>70</v>
      </c>
      <c r="I995" s="255">
        <v>69.48</v>
      </c>
      <c r="J995" s="255">
        <v>62.7</v>
      </c>
      <c r="K995" s="251">
        <f>H995*0.2+I995*0.7+J995*0.1</f>
        <v>68.906</v>
      </c>
      <c r="L995" s="250">
        <f>_xlfn.RANK.EQ(K995,K$9:K$1214,0)</f>
        <v>987</v>
      </c>
      <c r="M995" s="248" t="s">
        <v>75</v>
      </c>
    </row>
    <row r="996" s="241" customFormat="1" ht="23.25" customHeight="1" spans="1:13">
      <c r="A996" s="248">
        <v>988</v>
      </c>
      <c r="B996" s="248" t="s">
        <v>229</v>
      </c>
      <c r="C996" s="248" t="s">
        <v>2068</v>
      </c>
      <c r="D996" s="248" t="s">
        <v>2069</v>
      </c>
      <c r="E996" s="248">
        <v>69.58</v>
      </c>
      <c r="F996" s="249">
        <f>(E996-50)/10</f>
        <v>1.958</v>
      </c>
      <c r="G996" s="250">
        <f>_xlfn.RANK.EQ(E996,E$9:E$1214,0)</f>
        <v>932</v>
      </c>
      <c r="H996" s="251">
        <v>70</v>
      </c>
      <c r="I996" s="251">
        <v>69.58</v>
      </c>
      <c r="J996" s="251">
        <v>61.75</v>
      </c>
      <c r="K996" s="251">
        <f>H996*0.2+I996*0.7+J996*0.1</f>
        <v>68.881</v>
      </c>
      <c r="L996" s="250">
        <f>_xlfn.RANK.EQ(K996,K$9:K$1214,0)</f>
        <v>988</v>
      </c>
      <c r="M996" s="248" t="s">
        <v>23</v>
      </c>
    </row>
    <row r="997" s="241" customFormat="1" ht="23.25" customHeight="1" spans="1:13">
      <c r="A997" s="248">
        <v>989</v>
      </c>
      <c r="B997" s="248" t="s">
        <v>138</v>
      </c>
      <c r="C997" s="248" t="s">
        <v>2070</v>
      </c>
      <c r="D997" s="248" t="s">
        <v>2071</v>
      </c>
      <c r="E997" s="248">
        <v>69.54</v>
      </c>
      <c r="F997" s="249">
        <f>(E997-50)/10</f>
        <v>1.954</v>
      </c>
      <c r="G997" s="250">
        <f>_xlfn.RANK.EQ(E997,E$9:E$1214,0)</f>
        <v>934</v>
      </c>
      <c r="H997" s="251">
        <v>70</v>
      </c>
      <c r="I997" s="251">
        <v>69.54</v>
      </c>
      <c r="J997" s="251">
        <v>61.95</v>
      </c>
      <c r="K997" s="251">
        <f>H997*0.2+I997*0.7+J997*0.1</f>
        <v>68.873</v>
      </c>
      <c r="L997" s="250">
        <f>_xlfn.RANK.EQ(K997,K$9:K$1214,0)</f>
        <v>989</v>
      </c>
      <c r="M997" s="248" t="s">
        <v>23</v>
      </c>
    </row>
    <row r="998" s="241" customFormat="1" ht="23.25" customHeight="1" spans="1:13">
      <c r="A998" s="248">
        <v>990</v>
      </c>
      <c r="B998" s="248" t="s">
        <v>138</v>
      </c>
      <c r="C998" s="248" t="s">
        <v>2072</v>
      </c>
      <c r="D998" s="248" t="s">
        <v>2073</v>
      </c>
      <c r="E998" s="248">
        <v>69.83</v>
      </c>
      <c r="F998" s="249">
        <f>(E998-50)/10</f>
        <v>1.983</v>
      </c>
      <c r="G998" s="250">
        <f>_xlfn.RANK.EQ(E998,E$9:E$1214,0)</f>
        <v>921</v>
      </c>
      <c r="H998" s="251">
        <v>69</v>
      </c>
      <c r="I998" s="251">
        <v>69.83</v>
      </c>
      <c r="J998" s="251">
        <v>61.7</v>
      </c>
      <c r="K998" s="251">
        <f>H998*0.2+I998*0.7+J998*0.1</f>
        <v>68.851</v>
      </c>
      <c r="L998" s="250">
        <f>_xlfn.RANK.EQ(K998,K$9:K$1214,0)</f>
        <v>990</v>
      </c>
      <c r="M998" s="248" t="s">
        <v>23</v>
      </c>
    </row>
    <row r="999" s="241" customFormat="1" ht="23.25" customHeight="1" spans="1:13">
      <c r="A999" s="248">
        <v>991</v>
      </c>
      <c r="B999" s="248" t="s">
        <v>195</v>
      </c>
      <c r="C999" s="248" t="s">
        <v>2074</v>
      </c>
      <c r="D999" s="248" t="s">
        <v>2075</v>
      </c>
      <c r="E999" s="248">
        <v>69.11</v>
      </c>
      <c r="F999" s="249">
        <f>(E999-50)/10</f>
        <v>1.911</v>
      </c>
      <c r="G999" s="250">
        <f>_xlfn.RANK.EQ(E999,E$9:E$1214,0)</f>
        <v>958</v>
      </c>
      <c r="H999" s="251">
        <v>70</v>
      </c>
      <c r="I999" s="251">
        <v>69.11</v>
      </c>
      <c r="J999" s="251">
        <v>64.7</v>
      </c>
      <c r="K999" s="251">
        <f>H999*0.2+I999*0.7+J999*0.1</f>
        <v>68.847</v>
      </c>
      <c r="L999" s="250">
        <f>_xlfn.RANK.EQ(K999,K$9:K$1214,0)</f>
        <v>991</v>
      </c>
      <c r="M999" s="248" t="s">
        <v>23</v>
      </c>
    </row>
    <row r="1000" s="241" customFormat="1" ht="23.25" customHeight="1" spans="1:13">
      <c r="A1000" s="248">
        <v>992</v>
      </c>
      <c r="B1000" s="248" t="s">
        <v>195</v>
      </c>
      <c r="C1000" s="248" t="s">
        <v>2076</v>
      </c>
      <c r="D1000" s="248" t="s">
        <v>2077</v>
      </c>
      <c r="E1000" s="248">
        <v>68.85</v>
      </c>
      <c r="F1000" s="249">
        <f>(E1000-50)/10</f>
        <v>1.885</v>
      </c>
      <c r="G1000" s="250">
        <f>_xlfn.RANK.EQ(E1000,E$9:E$1214,0)</f>
        <v>971</v>
      </c>
      <c r="H1000" s="251">
        <v>70.5</v>
      </c>
      <c r="I1000" s="251">
        <v>68.85</v>
      </c>
      <c r="J1000" s="251">
        <v>65.5</v>
      </c>
      <c r="K1000" s="251">
        <f>H1000*0.2+I1000*0.7+J1000*0.1</f>
        <v>68.845</v>
      </c>
      <c r="L1000" s="250">
        <f>_xlfn.RANK.EQ(K1000,K$9:K$1214,0)</f>
        <v>992</v>
      </c>
      <c r="M1000" s="248" t="s">
        <v>23</v>
      </c>
    </row>
    <row r="1001" s="241" customFormat="1" ht="23.25" customHeight="1" spans="1:13">
      <c r="A1001" s="248">
        <v>993</v>
      </c>
      <c r="B1001" s="248" t="s">
        <v>356</v>
      </c>
      <c r="C1001" s="248" t="s">
        <v>2078</v>
      </c>
      <c r="D1001" s="248" t="s">
        <v>2079</v>
      </c>
      <c r="E1001" s="248">
        <v>69.38</v>
      </c>
      <c r="F1001" s="249">
        <f>(E1001-50)/10</f>
        <v>1.938</v>
      </c>
      <c r="G1001" s="250">
        <f>_xlfn.RANK.EQ(E1001,E$9:E$1214,0)</f>
        <v>945</v>
      </c>
      <c r="H1001" s="251">
        <v>70</v>
      </c>
      <c r="I1001" s="251">
        <v>69.38</v>
      </c>
      <c r="J1001" s="251">
        <v>62.6</v>
      </c>
      <c r="K1001" s="251">
        <f>H1001*0.2+I1001*0.7+J1001*0.1</f>
        <v>68.826</v>
      </c>
      <c r="L1001" s="250">
        <f>_xlfn.RANK.EQ(K1001,K$9:K$1214,0)</f>
        <v>993</v>
      </c>
      <c r="M1001" s="248" t="s">
        <v>23</v>
      </c>
    </row>
    <row r="1002" s="241" customFormat="1" ht="23.25" customHeight="1" spans="1:13">
      <c r="A1002" s="248">
        <v>994</v>
      </c>
      <c r="B1002" s="248" t="s">
        <v>303</v>
      </c>
      <c r="C1002" s="248" t="s">
        <v>2080</v>
      </c>
      <c r="D1002" s="248" t="s">
        <v>2081</v>
      </c>
      <c r="E1002" s="248">
        <v>69.49</v>
      </c>
      <c r="F1002" s="249">
        <f>(E1002-50)/10</f>
        <v>1.949</v>
      </c>
      <c r="G1002" s="250">
        <f>_xlfn.RANK.EQ(E1002,E$9:E$1214,0)</f>
        <v>938</v>
      </c>
      <c r="H1002" s="251">
        <v>70</v>
      </c>
      <c r="I1002" s="251">
        <v>69.49</v>
      </c>
      <c r="J1002" s="251">
        <v>61.8</v>
      </c>
      <c r="K1002" s="251">
        <f>H1002*0.2+I1002*0.7+J1002*0.1</f>
        <v>68.823</v>
      </c>
      <c r="L1002" s="250">
        <f>_xlfn.RANK.EQ(K1002,K$9:K$1214,0)</f>
        <v>994</v>
      </c>
      <c r="M1002" s="248" t="s">
        <v>23</v>
      </c>
    </row>
    <row r="1003" s="241" customFormat="1" ht="23.25" customHeight="1" spans="1:13">
      <c r="A1003" s="248">
        <v>995</v>
      </c>
      <c r="B1003" s="248" t="s">
        <v>138</v>
      </c>
      <c r="C1003" s="248" t="s">
        <v>2082</v>
      </c>
      <c r="D1003" s="248" t="s">
        <v>2083</v>
      </c>
      <c r="E1003" s="248">
        <v>69.27</v>
      </c>
      <c r="F1003" s="249">
        <f>(E1003-50)/10</f>
        <v>1.927</v>
      </c>
      <c r="G1003" s="250">
        <f>_xlfn.RANK.EQ(E1003,E$9:E$1214,0)</f>
        <v>949</v>
      </c>
      <c r="H1003" s="251">
        <v>70</v>
      </c>
      <c r="I1003" s="251">
        <v>69.27</v>
      </c>
      <c r="J1003" s="251">
        <v>63.22</v>
      </c>
      <c r="K1003" s="251">
        <f>H1003*0.2+I1003*0.7+J1003*0.1</f>
        <v>68.811</v>
      </c>
      <c r="L1003" s="250">
        <f>_xlfn.RANK.EQ(K1003,K$9:K$1214,0)</f>
        <v>995</v>
      </c>
      <c r="M1003" s="248" t="s">
        <v>23</v>
      </c>
    </row>
    <row r="1004" s="241" customFormat="1" ht="23.25" customHeight="1" spans="1:13">
      <c r="A1004" s="248">
        <v>996</v>
      </c>
      <c r="B1004" s="250" t="s">
        <v>27</v>
      </c>
      <c r="C1004" s="250" t="s">
        <v>2084</v>
      </c>
      <c r="D1004" s="250" t="s">
        <v>2085</v>
      </c>
      <c r="E1004" s="248">
        <v>69.39</v>
      </c>
      <c r="F1004" s="249">
        <f>(E1004-50)/10</f>
        <v>1.939</v>
      </c>
      <c r="G1004" s="250">
        <f>_xlfn.RANK.EQ(E1004,E$9:E$1214,0)</f>
        <v>942</v>
      </c>
      <c r="H1004" s="255">
        <v>70</v>
      </c>
      <c r="I1004" s="255">
        <v>69.39</v>
      </c>
      <c r="J1004" s="255">
        <v>62.2</v>
      </c>
      <c r="K1004" s="251">
        <f>H1004*0.2+I1004*0.7+J1004*0.1</f>
        <v>68.793</v>
      </c>
      <c r="L1004" s="250">
        <f>_xlfn.RANK.EQ(K1004,K$9:K$1214,0)</f>
        <v>996</v>
      </c>
      <c r="M1004" s="248" t="s">
        <v>75</v>
      </c>
    </row>
    <row r="1005" s="241" customFormat="1" ht="23.25" customHeight="1" spans="1:13">
      <c r="A1005" s="248">
        <v>997</v>
      </c>
      <c r="B1005" s="248" t="s">
        <v>184</v>
      </c>
      <c r="C1005" s="248" t="s">
        <v>2086</v>
      </c>
      <c r="D1005" s="248" t="s">
        <v>2087</v>
      </c>
      <c r="E1005" s="248">
        <v>68.4</v>
      </c>
      <c r="F1005" s="249">
        <f>(E1005-50)/10</f>
        <v>1.84</v>
      </c>
      <c r="G1005" s="250">
        <f>_xlfn.RANK.EQ(E1005,E$9:E$1214,0)</f>
        <v>996</v>
      </c>
      <c r="H1005" s="251">
        <v>73</v>
      </c>
      <c r="I1005" s="251">
        <v>68.4</v>
      </c>
      <c r="J1005" s="251">
        <v>62.75</v>
      </c>
      <c r="K1005" s="251">
        <f>H1005*0.2+I1005*0.7+J1005*0.1</f>
        <v>68.755</v>
      </c>
      <c r="L1005" s="250">
        <f>_xlfn.RANK.EQ(K1005,K$9:K$1214,0)</f>
        <v>997</v>
      </c>
      <c r="M1005" s="248" t="s">
        <v>23</v>
      </c>
    </row>
    <row r="1006" s="241" customFormat="1" ht="23.25" customHeight="1" spans="1:13">
      <c r="A1006" s="248">
        <v>998</v>
      </c>
      <c r="B1006" s="248" t="s">
        <v>48</v>
      </c>
      <c r="C1006" s="248" t="s">
        <v>2088</v>
      </c>
      <c r="D1006" s="248" t="s">
        <v>2089</v>
      </c>
      <c r="E1006" s="248">
        <v>69.33</v>
      </c>
      <c r="F1006" s="249">
        <f>(E1006-50)/10</f>
        <v>1.933</v>
      </c>
      <c r="G1006" s="250">
        <f>_xlfn.RANK.EQ(E1006,E$9:E$1214,0)</f>
        <v>947</v>
      </c>
      <c r="H1006" s="251">
        <v>70</v>
      </c>
      <c r="I1006" s="251">
        <v>69.33</v>
      </c>
      <c r="J1006" s="251">
        <v>62.2</v>
      </c>
      <c r="K1006" s="251">
        <f>H1006*0.2+I1006*0.7+J1006*0.1</f>
        <v>68.751</v>
      </c>
      <c r="L1006" s="250">
        <f>_xlfn.RANK.EQ(K1006,K$9:K$1214,0)</f>
        <v>998</v>
      </c>
      <c r="M1006" s="248" t="s">
        <v>23</v>
      </c>
    </row>
    <row r="1007" s="241" customFormat="1" ht="23.25" customHeight="1" spans="1:13">
      <c r="A1007" s="248">
        <v>999</v>
      </c>
      <c r="B1007" s="248" t="s">
        <v>184</v>
      </c>
      <c r="C1007" s="248" t="s">
        <v>2090</v>
      </c>
      <c r="D1007" s="248" t="s">
        <v>2091</v>
      </c>
      <c r="E1007" s="248">
        <v>69.26</v>
      </c>
      <c r="F1007" s="249">
        <f>(E1007-50)/10</f>
        <v>1.926</v>
      </c>
      <c r="G1007" s="250">
        <f>_xlfn.RANK.EQ(E1007,E$9:E$1214,0)</f>
        <v>951</v>
      </c>
      <c r="H1007" s="251">
        <v>70</v>
      </c>
      <c r="I1007" s="251">
        <v>69.26</v>
      </c>
      <c r="J1007" s="251">
        <v>62.65</v>
      </c>
      <c r="K1007" s="251">
        <f>H1007*0.2+I1007*0.7+J1007*0.1</f>
        <v>68.747</v>
      </c>
      <c r="L1007" s="250">
        <f>_xlfn.RANK.EQ(K1007,K$9:K$1214,0)</f>
        <v>999</v>
      </c>
      <c r="M1007" s="248" t="s">
        <v>23</v>
      </c>
    </row>
    <row r="1008" s="241" customFormat="1" ht="23.25" customHeight="1" spans="1:13">
      <c r="A1008" s="248">
        <v>1000</v>
      </c>
      <c r="B1008" s="248" t="s">
        <v>242</v>
      </c>
      <c r="C1008" s="248" t="s">
        <v>2092</v>
      </c>
      <c r="D1008" s="248" t="s">
        <v>2093</v>
      </c>
      <c r="E1008" s="248">
        <v>69.23</v>
      </c>
      <c r="F1008" s="249">
        <f>(E1008-50)/10</f>
        <v>1.923</v>
      </c>
      <c r="G1008" s="250">
        <f>_xlfn.RANK.EQ(E1008,E$9:E$1214,0)</f>
        <v>952</v>
      </c>
      <c r="H1008" s="251">
        <v>70</v>
      </c>
      <c r="I1008" s="251">
        <v>69.23</v>
      </c>
      <c r="J1008" s="251">
        <v>62.85</v>
      </c>
      <c r="K1008" s="251">
        <f>H1008*0.2+I1008*0.7+J1008*0.1</f>
        <v>68.746</v>
      </c>
      <c r="L1008" s="250">
        <f>_xlfn.RANK.EQ(K1008,K$9:K$1214,0)</f>
        <v>1000</v>
      </c>
      <c r="M1008" s="248" t="s">
        <v>23</v>
      </c>
    </row>
    <row r="1009" s="241" customFormat="1" ht="23.25" customHeight="1" spans="1:13">
      <c r="A1009" s="248">
        <v>1001</v>
      </c>
      <c r="B1009" s="248" t="s">
        <v>84</v>
      </c>
      <c r="C1009" s="248" t="s">
        <v>2094</v>
      </c>
      <c r="D1009" s="248" t="s">
        <v>2095</v>
      </c>
      <c r="E1009" s="248">
        <v>70.3</v>
      </c>
      <c r="F1009" s="249">
        <f>(E1009-50)/10</f>
        <v>2.03</v>
      </c>
      <c r="G1009" s="250">
        <f>_xlfn.RANK.EQ(E1009,E$9:E$1214,0)</f>
        <v>894</v>
      </c>
      <c r="H1009" s="251">
        <v>70</v>
      </c>
      <c r="I1009" s="251">
        <v>69.3</v>
      </c>
      <c r="J1009" s="251">
        <v>62.3</v>
      </c>
      <c r="K1009" s="251">
        <f>H1009*0.2+I1009*0.7+J1009*0.1</f>
        <v>68.74</v>
      </c>
      <c r="L1009" s="250">
        <f>_xlfn.RANK.EQ(K1009,K$9:K$1214,0)</f>
        <v>1001</v>
      </c>
      <c r="M1009" s="248" t="s">
        <v>75</v>
      </c>
    </row>
    <row r="1010" s="241" customFormat="1" ht="23.25" customHeight="1" spans="1:13">
      <c r="A1010" s="248">
        <v>1002</v>
      </c>
      <c r="B1010" s="248" t="s">
        <v>45</v>
      </c>
      <c r="C1010" s="248" t="s">
        <v>2096</v>
      </c>
      <c r="D1010" s="248" t="s">
        <v>2097</v>
      </c>
      <c r="E1010" s="248">
        <v>69.11</v>
      </c>
      <c r="F1010" s="249">
        <f>(E1010-50)/10</f>
        <v>1.911</v>
      </c>
      <c r="G1010" s="250">
        <f>_xlfn.RANK.EQ(E1010,E$9:E$1214,0)</f>
        <v>958</v>
      </c>
      <c r="H1010" s="251">
        <v>70</v>
      </c>
      <c r="I1010" s="251">
        <v>69.11</v>
      </c>
      <c r="J1010" s="251">
        <v>63.1</v>
      </c>
      <c r="K1010" s="251">
        <f>H1010*0.2+I1010*0.7+J1010*0.1</f>
        <v>68.687</v>
      </c>
      <c r="L1010" s="250">
        <f>_xlfn.RANK.EQ(K1010,K$9:K$1214,0)</f>
        <v>1002</v>
      </c>
      <c r="M1010" s="248" t="s">
        <v>23</v>
      </c>
    </row>
    <row r="1011" s="241" customFormat="1" ht="23.25" customHeight="1" spans="1:13">
      <c r="A1011" s="248">
        <v>1003</v>
      </c>
      <c r="B1011" s="248" t="s">
        <v>45</v>
      </c>
      <c r="C1011" s="248" t="s">
        <v>2098</v>
      </c>
      <c r="D1011" s="248" t="s">
        <v>2099</v>
      </c>
      <c r="E1011" s="248">
        <v>69.08</v>
      </c>
      <c r="F1011" s="249">
        <f>(E1011-50)/10</f>
        <v>1.908</v>
      </c>
      <c r="G1011" s="250">
        <f>_xlfn.RANK.EQ(E1011,E$9:E$1214,0)</f>
        <v>961</v>
      </c>
      <c r="H1011" s="251">
        <v>70</v>
      </c>
      <c r="I1011" s="251">
        <v>69.08</v>
      </c>
      <c r="J1011" s="251">
        <v>63.2</v>
      </c>
      <c r="K1011" s="251">
        <f>H1011*0.2+I1011*0.7+J1011*0.1</f>
        <v>68.676</v>
      </c>
      <c r="L1011" s="250">
        <f>_xlfn.RANK.EQ(K1011,K$9:K$1214,0)</f>
        <v>1003</v>
      </c>
      <c r="M1011" s="248" t="s">
        <v>23</v>
      </c>
    </row>
    <row r="1012" s="241" customFormat="1" ht="23.25" customHeight="1" spans="1:13">
      <c r="A1012" s="248">
        <v>1004</v>
      </c>
      <c r="B1012" s="248" t="s">
        <v>112</v>
      </c>
      <c r="C1012" s="248" t="s">
        <v>2100</v>
      </c>
      <c r="D1012" s="248" t="s">
        <v>2101</v>
      </c>
      <c r="E1012" s="248">
        <v>69.12</v>
      </c>
      <c r="F1012" s="249">
        <f>(E1012-50)/10</f>
        <v>1.912</v>
      </c>
      <c r="G1012" s="250">
        <f>_xlfn.RANK.EQ(E1012,E$9:E$1214,0)</f>
        <v>955</v>
      </c>
      <c r="H1012" s="251">
        <v>70</v>
      </c>
      <c r="I1012" s="251">
        <v>69.12</v>
      </c>
      <c r="J1012" s="251">
        <v>62.65</v>
      </c>
      <c r="K1012" s="251">
        <f>H1012*0.2+I1012*0.7+J1012*0.1</f>
        <v>68.649</v>
      </c>
      <c r="L1012" s="250">
        <f>_xlfn.RANK.EQ(K1012,K$9:K$1214,0)</f>
        <v>1004</v>
      </c>
      <c r="M1012" s="248" t="s">
        <v>23</v>
      </c>
    </row>
    <row r="1013" s="241" customFormat="1" ht="23.25" customHeight="1" spans="1:13">
      <c r="A1013" s="248">
        <v>1005</v>
      </c>
      <c r="B1013" s="248" t="s">
        <v>334</v>
      </c>
      <c r="C1013" s="248" t="s">
        <v>2102</v>
      </c>
      <c r="D1013" s="248" t="s">
        <v>2103</v>
      </c>
      <c r="E1013" s="248">
        <v>69.23</v>
      </c>
      <c r="F1013" s="249">
        <f>(E1013-50)/10</f>
        <v>1.923</v>
      </c>
      <c r="G1013" s="250">
        <f>_xlfn.RANK.EQ(E1013,E$9:E$1214,0)</f>
        <v>952</v>
      </c>
      <c r="H1013" s="251">
        <v>70</v>
      </c>
      <c r="I1013" s="251">
        <v>69.23</v>
      </c>
      <c r="J1013" s="251">
        <v>61.65</v>
      </c>
      <c r="K1013" s="251">
        <f>H1013*0.2+I1013*0.7+J1013*0.1</f>
        <v>68.626</v>
      </c>
      <c r="L1013" s="250">
        <f>_xlfn.RANK.EQ(K1013,K$9:K$1214,0)</f>
        <v>1005</v>
      </c>
      <c r="M1013" s="248" t="s">
        <v>23</v>
      </c>
    </row>
    <row r="1014" s="241" customFormat="1" ht="23.25" customHeight="1" spans="1:13">
      <c r="A1014" s="248">
        <v>1006</v>
      </c>
      <c r="B1014" s="248" t="s">
        <v>521</v>
      </c>
      <c r="C1014" s="248" t="s">
        <v>2104</v>
      </c>
      <c r="D1014" s="248" t="s">
        <v>2105</v>
      </c>
      <c r="E1014" s="248">
        <v>69.27</v>
      </c>
      <c r="F1014" s="249">
        <f>(E1014-50)/10</f>
        <v>1.927</v>
      </c>
      <c r="G1014" s="250">
        <f>_xlfn.RANK.EQ(E1014,E$9:E$1214,0)</f>
        <v>949</v>
      </c>
      <c r="H1014" s="251">
        <v>70</v>
      </c>
      <c r="I1014" s="251">
        <v>69.27</v>
      </c>
      <c r="J1014" s="251">
        <v>61.35</v>
      </c>
      <c r="K1014" s="251">
        <f>H1014*0.2+I1014*0.7+J1014*0.1</f>
        <v>68.624</v>
      </c>
      <c r="L1014" s="250">
        <f>_xlfn.RANK.EQ(K1014,K$9:K$1214,0)</f>
        <v>1006</v>
      </c>
      <c r="M1014" s="248" t="s">
        <v>23</v>
      </c>
    </row>
    <row r="1015" s="241" customFormat="1" ht="23.25" customHeight="1" spans="1:13">
      <c r="A1015" s="248">
        <v>1007</v>
      </c>
      <c r="B1015" s="252" t="s">
        <v>112</v>
      </c>
      <c r="C1015" s="252" t="s">
        <v>2106</v>
      </c>
      <c r="D1015" s="252" t="s">
        <v>26</v>
      </c>
      <c r="E1015" s="248">
        <v>69.12</v>
      </c>
      <c r="F1015" s="249">
        <f>(E1015-50)/10</f>
        <v>1.912</v>
      </c>
      <c r="G1015" s="250">
        <f>_xlfn.RANK.EQ(E1015,E$9:E$1214,0)</f>
        <v>955</v>
      </c>
      <c r="H1015" s="254">
        <v>70</v>
      </c>
      <c r="I1015" s="248">
        <v>69.12</v>
      </c>
      <c r="J1015" s="251">
        <v>62.24</v>
      </c>
      <c r="K1015" s="251">
        <f>H1015*0.2+I1015*0.7+J1015*0.1</f>
        <v>68.608</v>
      </c>
      <c r="L1015" s="250">
        <f>_xlfn.RANK.EQ(K1015,K$9:K$1214,0)</f>
        <v>1007</v>
      </c>
      <c r="M1015" s="248" t="s">
        <v>23</v>
      </c>
    </row>
    <row r="1016" s="241" customFormat="1" ht="23.25" customHeight="1" spans="1:13">
      <c r="A1016" s="248">
        <v>1008</v>
      </c>
      <c r="B1016" s="248" t="s">
        <v>112</v>
      </c>
      <c r="C1016" s="248" t="s">
        <v>2107</v>
      </c>
      <c r="D1016" s="248" t="s">
        <v>2108</v>
      </c>
      <c r="E1016" s="248">
        <v>68.95</v>
      </c>
      <c r="F1016" s="249">
        <f>(E1016-50)/10</f>
        <v>1.895</v>
      </c>
      <c r="G1016" s="250">
        <f>_xlfn.RANK.EQ(E1016,E$9:E$1214,0)</f>
        <v>965</v>
      </c>
      <c r="H1016" s="251">
        <v>70</v>
      </c>
      <c r="I1016" s="251">
        <v>68.95</v>
      </c>
      <c r="J1016" s="251">
        <v>63.2</v>
      </c>
      <c r="K1016" s="251">
        <f>H1016*0.2+I1016*0.7+J1016*0.1</f>
        <v>68.585</v>
      </c>
      <c r="L1016" s="250">
        <f>_xlfn.RANK.EQ(K1016,K$9:K$1214,0)</f>
        <v>1008</v>
      </c>
      <c r="M1016" s="248" t="s">
        <v>75</v>
      </c>
    </row>
    <row r="1017" s="241" customFormat="1" ht="23.25" customHeight="1" spans="1:13">
      <c r="A1017" s="248">
        <v>1009</v>
      </c>
      <c r="B1017" s="248" t="s">
        <v>229</v>
      </c>
      <c r="C1017" s="248" t="s">
        <v>2109</v>
      </c>
      <c r="D1017" s="248" t="s">
        <v>2110</v>
      </c>
      <c r="E1017" s="248">
        <v>67.54</v>
      </c>
      <c r="F1017" s="249">
        <f>(E1017-50)/10</f>
        <v>1.754</v>
      </c>
      <c r="G1017" s="250">
        <f>_xlfn.RANK.EQ(E1017,E$9:E$1214,0)</f>
        <v>1032</v>
      </c>
      <c r="H1017" s="251">
        <v>72</v>
      </c>
      <c r="I1017" s="251">
        <v>67.54</v>
      </c>
      <c r="J1017" s="251">
        <v>69.05</v>
      </c>
      <c r="K1017" s="251">
        <f>H1017*0.2+I1017*0.7+J1017*0.1</f>
        <v>68.583</v>
      </c>
      <c r="L1017" s="250">
        <f>_xlfn.RANK.EQ(K1017,K$9:K$1214,0)</f>
        <v>1009</v>
      </c>
      <c r="M1017" s="248" t="s">
        <v>23</v>
      </c>
    </row>
    <row r="1018" s="241" customFormat="1" ht="23.25" customHeight="1" spans="1:13">
      <c r="A1018" s="248">
        <v>1010</v>
      </c>
      <c r="B1018" s="248" t="s">
        <v>112</v>
      </c>
      <c r="C1018" s="248" t="s">
        <v>2111</v>
      </c>
      <c r="D1018" s="248" t="s">
        <v>2112</v>
      </c>
      <c r="E1018" s="248">
        <v>68.39</v>
      </c>
      <c r="F1018" s="249">
        <f>(E1018-50)/10</f>
        <v>1.839</v>
      </c>
      <c r="G1018" s="250">
        <f>_xlfn.RANK.EQ(E1018,E$9:E$1214,0)</f>
        <v>997</v>
      </c>
      <c r="H1018" s="251">
        <v>72</v>
      </c>
      <c r="I1018" s="251">
        <v>68.39</v>
      </c>
      <c r="J1018" s="251">
        <v>62.9</v>
      </c>
      <c r="K1018" s="251">
        <f>H1018*0.2+I1018*0.7+J1018*0.1</f>
        <v>68.563</v>
      </c>
      <c r="L1018" s="250">
        <f>_xlfn.RANK.EQ(K1018,K$9:K$1214,0)</f>
        <v>1010</v>
      </c>
      <c r="M1018" s="248" t="s">
        <v>23</v>
      </c>
    </row>
    <row r="1019" s="241" customFormat="1" ht="23.25" customHeight="1" spans="1:13">
      <c r="A1019" s="248">
        <v>1011</v>
      </c>
      <c r="B1019" s="248" t="s">
        <v>195</v>
      </c>
      <c r="C1019" s="248" t="s">
        <v>2113</v>
      </c>
      <c r="D1019" s="248" t="s">
        <v>2114</v>
      </c>
      <c r="E1019" s="248">
        <v>67.85</v>
      </c>
      <c r="F1019" s="249">
        <f>(E1019-50)/10</f>
        <v>1.785</v>
      </c>
      <c r="G1019" s="250">
        <f>_xlfn.RANK.EQ(E1019,E$9:E$1214,0)</f>
        <v>1015</v>
      </c>
      <c r="H1019" s="251">
        <v>74</v>
      </c>
      <c r="I1019" s="251">
        <v>67.85</v>
      </c>
      <c r="J1019" s="251">
        <v>62.1</v>
      </c>
      <c r="K1019" s="251">
        <f>H1019*0.2+I1019*0.7+J1019*0.1</f>
        <v>68.505</v>
      </c>
      <c r="L1019" s="250">
        <f>_xlfn.RANK.EQ(K1019,K$9:K$1214,0)</f>
        <v>1011</v>
      </c>
      <c r="M1019" s="248" t="s">
        <v>75</v>
      </c>
    </row>
    <row r="1020" s="241" customFormat="1" ht="23.25" customHeight="1" spans="1:13">
      <c r="A1020" s="248">
        <v>1012</v>
      </c>
      <c r="B1020" s="248" t="s">
        <v>184</v>
      </c>
      <c r="C1020" s="248" t="s">
        <v>2115</v>
      </c>
      <c r="D1020" s="248" t="s">
        <v>2116</v>
      </c>
      <c r="E1020" s="248">
        <v>69.96</v>
      </c>
      <c r="F1020" s="249">
        <f>(E1020-50)/10</f>
        <v>1.996</v>
      </c>
      <c r="G1020" s="250">
        <f>_xlfn.RANK.EQ(E1020,E$9:E$1214,0)</f>
        <v>914</v>
      </c>
      <c r="H1020" s="251">
        <v>70</v>
      </c>
      <c r="I1020" s="251">
        <v>68.96</v>
      </c>
      <c r="J1020" s="251">
        <v>62.15</v>
      </c>
      <c r="K1020" s="251">
        <f>H1020*0.2+I1020*0.7+J1020*0.1</f>
        <v>68.487</v>
      </c>
      <c r="L1020" s="250">
        <f>_xlfn.RANK.EQ(K1020,K$9:K$1214,0)</f>
        <v>1012</v>
      </c>
      <c r="M1020" s="248" t="s">
        <v>75</v>
      </c>
    </row>
    <row r="1021" s="241" customFormat="1" ht="23.25" customHeight="1" spans="1:13">
      <c r="A1021" s="248">
        <v>1013</v>
      </c>
      <c r="B1021" s="248" t="s">
        <v>242</v>
      </c>
      <c r="C1021" s="248" t="s">
        <v>2117</v>
      </c>
      <c r="D1021" s="248" t="s">
        <v>2118</v>
      </c>
      <c r="E1021" s="248">
        <v>67.47</v>
      </c>
      <c r="F1021" s="249">
        <f>(E1021-50)/10</f>
        <v>1.747</v>
      </c>
      <c r="G1021" s="250">
        <f>_xlfn.RANK.EQ(E1021,E$9:E$1214,0)</f>
        <v>1035</v>
      </c>
      <c r="H1021" s="251">
        <v>72</v>
      </c>
      <c r="I1021" s="251">
        <v>67.47</v>
      </c>
      <c r="J1021" s="251">
        <v>68.45</v>
      </c>
      <c r="K1021" s="251">
        <f>H1021*0.2+I1021*0.7+J1021*0.1</f>
        <v>68.474</v>
      </c>
      <c r="L1021" s="250">
        <f>_xlfn.RANK.EQ(K1021,K$9:K$1214,0)</f>
        <v>1013</v>
      </c>
      <c r="M1021" s="248" t="s">
        <v>75</v>
      </c>
    </row>
    <row r="1022" s="241" customFormat="1" ht="23.25" customHeight="1" spans="1:13">
      <c r="A1022" s="248">
        <v>1014</v>
      </c>
      <c r="B1022" s="248" t="s">
        <v>195</v>
      </c>
      <c r="C1022" s="248" t="s">
        <v>2119</v>
      </c>
      <c r="D1022" s="248" t="s">
        <v>2120</v>
      </c>
      <c r="E1022" s="248">
        <v>68.48</v>
      </c>
      <c r="F1022" s="249">
        <f>(E1022-50)/10</f>
        <v>1.848</v>
      </c>
      <c r="G1022" s="250">
        <f>_xlfn.RANK.EQ(E1022,E$9:E$1214,0)</f>
        <v>992</v>
      </c>
      <c r="H1022" s="251">
        <v>70</v>
      </c>
      <c r="I1022" s="251">
        <v>68.48</v>
      </c>
      <c r="J1022" s="251">
        <v>65.2</v>
      </c>
      <c r="K1022" s="251">
        <f>H1022*0.2+I1022*0.7+J1022*0.1</f>
        <v>68.456</v>
      </c>
      <c r="L1022" s="250">
        <f>_xlfn.RANK.EQ(K1022,K$9:K$1214,0)</f>
        <v>1014</v>
      </c>
      <c r="M1022" s="248" t="s">
        <v>23</v>
      </c>
    </row>
    <row r="1023" s="241" customFormat="1" ht="23.25" customHeight="1" spans="1:13">
      <c r="A1023" s="248">
        <v>1015</v>
      </c>
      <c r="B1023" s="248" t="s">
        <v>255</v>
      </c>
      <c r="C1023" s="248" t="s">
        <v>2121</v>
      </c>
      <c r="D1023" s="248" t="s">
        <v>2122</v>
      </c>
      <c r="E1023" s="248">
        <v>69.93</v>
      </c>
      <c r="F1023" s="249">
        <f>(E1023-50)/10</f>
        <v>1.993</v>
      </c>
      <c r="G1023" s="250">
        <f>_xlfn.RANK.EQ(E1023,E$9:E$1214,0)</f>
        <v>917</v>
      </c>
      <c r="H1023" s="251">
        <v>70</v>
      </c>
      <c r="I1023" s="251">
        <v>68.93</v>
      </c>
      <c r="J1023" s="251">
        <v>61.85</v>
      </c>
      <c r="K1023" s="251">
        <f>H1023*0.2+I1023*0.7+J1023*0.1</f>
        <v>68.436</v>
      </c>
      <c r="L1023" s="250">
        <f>_xlfn.RANK.EQ(K1023,K$9:K$1214,0)</f>
        <v>1015</v>
      </c>
      <c r="M1023" s="248" t="s">
        <v>75</v>
      </c>
    </row>
    <row r="1024" s="241" customFormat="1" ht="23.25" customHeight="1" spans="1:13">
      <c r="A1024" s="248">
        <v>1016</v>
      </c>
      <c r="B1024" s="248" t="s">
        <v>20</v>
      </c>
      <c r="C1024" s="248" t="s">
        <v>2123</v>
      </c>
      <c r="D1024" s="248" t="s">
        <v>2124</v>
      </c>
      <c r="E1024" s="248">
        <v>68.57</v>
      </c>
      <c r="F1024" s="249">
        <f>(E1024-50)/10</f>
        <v>1.857</v>
      </c>
      <c r="G1024" s="250">
        <f>_xlfn.RANK.EQ(E1024,E$9:E$1214,0)</f>
        <v>986</v>
      </c>
      <c r="H1024" s="251">
        <v>70</v>
      </c>
      <c r="I1024" s="251">
        <v>68.57</v>
      </c>
      <c r="J1024" s="251">
        <v>64.2</v>
      </c>
      <c r="K1024" s="251">
        <f>H1024*0.2+I1024*0.7+J1024*0.1</f>
        <v>68.419</v>
      </c>
      <c r="L1024" s="250">
        <f>_xlfn.RANK.EQ(K1024,K$9:K$1214,0)</f>
        <v>1016</v>
      </c>
      <c r="M1024" s="248" t="s">
        <v>23</v>
      </c>
    </row>
    <row r="1025" s="241" customFormat="1" ht="23.25" customHeight="1" spans="1:13">
      <c r="A1025" s="248">
        <v>1017</v>
      </c>
      <c r="B1025" s="248" t="s">
        <v>334</v>
      </c>
      <c r="C1025" s="248" t="s">
        <v>2125</v>
      </c>
      <c r="D1025" s="248" t="s">
        <v>2126</v>
      </c>
      <c r="E1025" s="248">
        <v>68.69</v>
      </c>
      <c r="F1025" s="249">
        <f>(E1025-50)/10</f>
        <v>1.869</v>
      </c>
      <c r="G1025" s="250">
        <f>_xlfn.RANK.EQ(E1025,E$9:E$1214,0)</f>
        <v>978</v>
      </c>
      <c r="H1025" s="251">
        <v>70</v>
      </c>
      <c r="I1025" s="251">
        <v>68.69</v>
      </c>
      <c r="J1025" s="251">
        <v>63.3</v>
      </c>
      <c r="K1025" s="251">
        <f>H1025*0.2+I1025*0.7+J1025*0.1</f>
        <v>68.413</v>
      </c>
      <c r="L1025" s="250">
        <f>_xlfn.RANK.EQ(K1025,K$9:K$1214,0)</f>
        <v>1017</v>
      </c>
      <c r="M1025" s="248" t="s">
        <v>23</v>
      </c>
    </row>
    <row r="1026" s="241" customFormat="1" ht="23.25" customHeight="1" spans="1:13">
      <c r="A1026" s="248">
        <v>1018</v>
      </c>
      <c r="B1026" s="248" t="s">
        <v>48</v>
      </c>
      <c r="C1026" s="248" t="s">
        <v>2127</v>
      </c>
      <c r="D1026" s="248" t="s">
        <v>2128</v>
      </c>
      <c r="E1026" s="251">
        <v>68.87</v>
      </c>
      <c r="F1026" s="249">
        <f>(E1026-50)/10</f>
        <v>1.887</v>
      </c>
      <c r="G1026" s="250">
        <f>_xlfn.RANK.EQ(E1026,E$9:E$1214,0)</f>
        <v>970</v>
      </c>
      <c r="H1026" s="251">
        <v>70</v>
      </c>
      <c r="I1026" s="251">
        <v>68.87</v>
      </c>
      <c r="J1026" s="251">
        <v>61.95</v>
      </c>
      <c r="K1026" s="251">
        <f>H1026*0.2+I1026*0.7+J1026*0.1</f>
        <v>68.404</v>
      </c>
      <c r="L1026" s="250">
        <f>_xlfn.RANK.EQ(K1026,K$9:K$1214,0)</f>
        <v>1018</v>
      </c>
      <c r="M1026" s="248" t="s">
        <v>23</v>
      </c>
    </row>
    <row r="1027" s="241" customFormat="1" ht="23.25" customHeight="1" spans="1:13">
      <c r="A1027" s="248">
        <v>1019</v>
      </c>
      <c r="B1027" s="248" t="s">
        <v>155</v>
      </c>
      <c r="C1027" s="248" t="s">
        <v>2129</v>
      </c>
      <c r="D1027" s="248" t="s">
        <v>2130</v>
      </c>
      <c r="E1027" s="251">
        <v>68.89</v>
      </c>
      <c r="F1027" s="249">
        <f>(E1027-50)/10</f>
        <v>1.889</v>
      </c>
      <c r="G1027" s="250">
        <f>_xlfn.RANK.EQ(E1027,E$9:E$1214,0)</f>
        <v>968</v>
      </c>
      <c r="H1027" s="251">
        <v>70</v>
      </c>
      <c r="I1027" s="251">
        <v>68.89</v>
      </c>
      <c r="J1027" s="251">
        <v>61.8</v>
      </c>
      <c r="K1027" s="251">
        <f>H1027*0.2+I1027*0.7+J1027*0.1</f>
        <v>68.403</v>
      </c>
      <c r="L1027" s="250">
        <f>_xlfn.RANK.EQ(K1027,K$9:K$1214,0)</f>
        <v>1019</v>
      </c>
      <c r="M1027" s="248" t="s">
        <v>23</v>
      </c>
    </row>
    <row r="1028" s="241" customFormat="1" ht="23.25" customHeight="1" spans="1:13">
      <c r="A1028" s="248">
        <v>1020</v>
      </c>
      <c r="B1028" s="248" t="s">
        <v>36</v>
      </c>
      <c r="C1028" s="248" t="s">
        <v>2131</v>
      </c>
      <c r="D1028" s="248" t="s">
        <v>2132</v>
      </c>
      <c r="E1028" s="251">
        <v>68.81</v>
      </c>
      <c r="F1028" s="249">
        <f>(E1028-50)/10</f>
        <v>1.881</v>
      </c>
      <c r="G1028" s="250">
        <f>_xlfn.RANK.EQ(E1028,E$9:E$1214,0)</f>
        <v>974</v>
      </c>
      <c r="H1028" s="251">
        <v>70</v>
      </c>
      <c r="I1028" s="251">
        <v>68.81</v>
      </c>
      <c r="J1028" s="251">
        <v>62.3</v>
      </c>
      <c r="K1028" s="251">
        <f>H1028*0.2+I1028*0.7+J1028*0.1</f>
        <v>68.397</v>
      </c>
      <c r="L1028" s="250">
        <f>_xlfn.RANK.EQ(K1028,K$9:K$1214,0)</f>
        <v>1020</v>
      </c>
      <c r="M1028" s="248" t="s">
        <v>23</v>
      </c>
    </row>
    <row r="1029" s="241" customFormat="1" ht="23.25" customHeight="1" spans="1:13">
      <c r="A1029" s="248">
        <v>1021</v>
      </c>
      <c r="B1029" s="248" t="s">
        <v>521</v>
      </c>
      <c r="C1029" s="248" t="s">
        <v>2133</v>
      </c>
      <c r="D1029" s="248" t="s">
        <v>2134</v>
      </c>
      <c r="E1029" s="251">
        <v>68.36</v>
      </c>
      <c r="F1029" s="249">
        <f>(E1029-50)/10</f>
        <v>1.836</v>
      </c>
      <c r="G1029" s="250">
        <f>_xlfn.RANK.EQ(E1029,E$9:E$1214,0)</f>
        <v>1000</v>
      </c>
      <c r="H1029" s="251">
        <v>70</v>
      </c>
      <c r="I1029" s="251">
        <v>68.36</v>
      </c>
      <c r="J1029" s="251">
        <v>65.35</v>
      </c>
      <c r="K1029" s="251">
        <f>H1029*0.2+I1029*0.7+J1029*0.1</f>
        <v>68.387</v>
      </c>
      <c r="L1029" s="250">
        <f>_xlfn.RANK.EQ(K1029,K$9:K$1214,0)</f>
        <v>1021</v>
      </c>
      <c r="M1029" s="248" t="s">
        <v>23</v>
      </c>
    </row>
    <row r="1030" s="241" customFormat="1" ht="23.25" customHeight="1" spans="1:13">
      <c r="A1030" s="248">
        <v>1022</v>
      </c>
      <c r="B1030" s="248" t="s">
        <v>141</v>
      </c>
      <c r="C1030" s="248" t="s">
        <v>2135</v>
      </c>
      <c r="D1030" s="248" t="s">
        <v>2136</v>
      </c>
      <c r="E1030" s="251">
        <v>68.98</v>
      </c>
      <c r="F1030" s="249">
        <f>(E1030-50)/10</f>
        <v>1.898</v>
      </c>
      <c r="G1030" s="250">
        <f>_xlfn.RANK.EQ(E1030,E$9:E$1214,0)</f>
        <v>964</v>
      </c>
      <c r="H1030" s="251">
        <v>70</v>
      </c>
      <c r="I1030" s="251">
        <v>68.98</v>
      </c>
      <c r="J1030" s="251">
        <v>61</v>
      </c>
      <c r="K1030" s="251">
        <f>H1030*0.2+I1030*0.7+J1030*0.1</f>
        <v>68.386</v>
      </c>
      <c r="L1030" s="250">
        <f>_xlfn.RANK.EQ(K1030,K$9:K$1214,0)</f>
        <v>1022</v>
      </c>
      <c r="M1030" s="248" t="s">
        <v>23</v>
      </c>
    </row>
    <row r="1031" s="241" customFormat="1" ht="23.25" customHeight="1" spans="1:13">
      <c r="A1031" s="248">
        <v>1023</v>
      </c>
      <c r="B1031" s="250" t="s">
        <v>96</v>
      </c>
      <c r="C1031" s="250" t="s">
        <v>2137</v>
      </c>
      <c r="D1031" s="250" t="s">
        <v>2138</v>
      </c>
      <c r="E1031" s="251">
        <v>68.5</v>
      </c>
      <c r="F1031" s="249">
        <f>(E1031-50)/10</f>
        <v>1.85</v>
      </c>
      <c r="G1031" s="250">
        <f>_xlfn.RANK.EQ(E1031,E$9:E$1214,0)</f>
        <v>990</v>
      </c>
      <c r="H1031" s="255">
        <v>71</v>
      </c>
      <c r="I1031" s="255">
        <v>68.5</v>
      </c>
      <c r="J1031" s="255">
        <v>62.2</v>
      </c>
      <c r="K1031" s="251">
        <f>H1031*0.2+I1031*0.7+J1031*0.1</f>
        <v>68.37</v>
      </c>
      <c r="L1031" s="250">
        <f>_xlfn.RANK.EQ(K1031,K$9:K$1214,0)</f>
        <v>1023</v>
      </c>
      <c r="M1031" s="248" t="s">
        <v>23</v>
      </c>
    </row>
    <row r="1032" s="241" customFormat="1" ht="23.25" customHeight="1" spans="1:13">
      <c r="A1032" s="248">
        <v>1024</v>
      </c>
      <c r="B1032" s="248" t="s">
        <v>48</v>
      </c>
      <c r="C1032" s="248" t="s">
        <v>2139</v>
      </c>
      <c r="D1032" s="248" t="s">
        <v>2140</v>
      </c>
      <c r="E1032" s="251">
        <v>68.73</v>
      </c>
      <c r="F1032" s="249">
        <f>(E1032-50)/10</f>
        <v>1.873</v>
      </c>
      <c r="G1032" s="250">
        <f>_xlfn.RANK.EQ(E1032,E$9:E$1214,0)</f>
        <v>976</v>
      </c>
      <c r="H1032" s="251">
        <v>70</v>
      </c>
      <c r="I1032" s="251">
        <v>68.73</v>
      </c>
      <c r="J1032" s="251">
        <v>62.5</v>
      </c>
      <c r="K1032" s="251">
        <f>H1032*0.2+I1032*0.7+J1032*0.1</f>
        <v>68.361</v>
      </c>
      <c r="L1032" s="250">
        <f>_xlfn.RANK.EQ(K1032,K$9:K$1214,0)</f>
        <v>1024</v>
      </c>
      <c r="M1032" s="248" t="s">
        <v>23</v>
      </c>
    </row>
    <row r="1033" s="241" customFormat="1" ht="23.25" customHeight="1" spans="1:13">
      <c r="A1033" s="248">
        <v>1025</v>
      </c>
      <c r="B1033" s="250" t="s">
        <v>96</v>
      </c>
      <c r="C1033" s="250" t="s">
        <v>2141</v>
      </c>
      <c r="D1033" s="250" t="s">
        <v>2142</v>
      </c>
      <c r="E1033" s="251">
        <v>68.85</v>
      </c>
      <c r="F1033" s="249">
        <f t="shared" ref="F1033:F1096" si="0">(E1033-50)/10</f>
        <v>1.885</v>
      </c>
      <c r="G1033" s="250">
        <f t="shared" ref="G1033:G1096" si="1">_xlfn.RANK.EQ(E1033,E$9:E$1214,0)</f>
        <v>971</v>
      </c>
      <c r="H1033" s="255">
        <v>70</v>
      </c>
      <c r="I1033" s="255">
        <v>68.85</v>
      </c>
      <c r="J1033" s="255">
        <v>61.6</v>
      </c>
      <c r="K1033" s="251">
        <f t="shared" ref="K1033:K1096" si="2">H1033*0.2+I1033*0.7+J1033*0.1</f>
        <v>68.355</v>
      </c>
      <c r="L1033" s="250">
        <f t="shared" ref="L1033:L1096" si="3">_xlfn.RANK.EQ(K1033,K$9:K$1214,0)</f>
        <v>1025</v>
      </c>
      <c r="M1033" s="248" t="s">
        <v>23</v>
      </c>
    </row>
    <row r="1034" s="241" customFormat="1" ht="23.25" customHeight="1" spans="1:13">
      <c r="A1034" s="248">
        <v>1026</v>
      </c>
      <c r="B1034" s="248" t="s">
        <v>222</v>
      </c>
      <c r="C1034" s="248" t="s">
        <v>2143</v>
      </c>
      <c r="D1034" s="248" t="s">
        <v>2144</v>
      </c>
      <c r="E1034" s="251">
        <v>68.67</v>
      </c>
      <c r="F1034" s="249">
        <f t="shared" si="0"/>
        <v>1.867</v>
      </c>
      <c r="G1034" s="250">
        <f t="shared" si="1"/>
        <v>980</v>
      </c>
      <c r="H1034" s="251">
        <v>70</v>
      </c>
      <c r="I1034" s="251">
        <v>68.67</v>
      </c>
      <c r="J1034" s="251">
        <v>62.7</v>
      </c>
      <c r="K1034" s="251">
        <f t="shared" si="2"/>
        <v>68.339</v>
      </c>
      <c r="L1034" s="250">
        <f t="shared" si="3"/>
        <v>1026</v>
      </c>
      <c r="M1034" s="248" t="s">
        <v>23</v>
      </c>
    </row>
    <row r="1035" s="241" customFormat="1" ht="23.25" customHeight="1" spans="1:13">
      <c r="A1035" s="248">
        <v>1027</v>
      </c>
      <c r="B1035" s="248" t="s">
        <v>48</v>
      </c>
      <c r="C1035" s="248" t="s">
        <v>2145</v>
      </c>
      <c r="D1035" s="248" t="s">
        <v>2146</v>
      </c>
      <c r="E1035" s="251">
        <v>68.7</v>
      </c>
      <c r="F1035" s="249">
        <f t="shared" si="0"/>
        <v>1.87</v>
      </c>
      <c r="G1035" s="250">
        <f t="shared" si="1"/>
        <v>977</v>
      </c>
      <c r="H1035" s="251">
        <v>70</v>
      </c>
      <c r="I1035" s="251">
        <v>68.7</v>
      </c>
      <c r="J1035" s="251">
        <v>62.3</v>
      </c>
      <c r="K1035" s="251">
        <f t="shared" si="2"/>
        <v>68.32</v>
      </c>
      <c r="L1035" s="250">
        <f t="shared" si="3"/>
        <v>1027</v>
      </c>
      <c r="M1035" s="248" t="s">
        <v>75</v>
      </c>
    </row>
    <row r="1036" s="241" customFormat="1" ht="23.25" customHeight="1" spans="1:13">
      <c r="A1036" s="248">
        <v>1028</v>
      </c>
      <c r="B1036" s="248" t="s">
        <v>146</v>
      </c>
      <c r="C1036" s="248" t="s">
        <v>2147</v>
      </c>
      <c r="D1036" s="248" t="s">
        <v>2148</v>
      </c>
      <c r="E1036" s="251">
        <v>68</v>
      </c>
      <c r="F1036" s="249">
        <f t="shared" si="0"/>
        <v>1.8</v>
      </c>
      <c r="G1036" s="250">
        <f t="shared" si="1"/>
        <v>1010</v>
      </c>
      <c r="H1036" s="251">
        <v>70</v>
      </c>
      <c r="I1036" s="251">
        <v>68</v>
      </c>
      <c r="J1036" s="251">
        <v>67.1</v>
      </c>
      <c r="K1036" s="251">
        <f t="shared" si="2"/>
        <v>68.31</v>
      </c>
      <c r="L1036" s="250">
        <f t="shared" si="3"/>
        <v>1028</v>
      </c>
      <c r="M1036" s="248" t="s">
        <v>23</v>
      </c>
    </row>
    <row r="1037" s="241" customFormat="1" ht="23.25" customHeight="1" spans="1:13">
      <c r="A1037" s="248">
        <v>1029</v>
      </c>
      <c r="B1037" s="248" t="s">
        <v>334</v>
      </c>
      <c r="C1037" s="248" t="s">
        <v>2149</v>
      </c>
      <c r="D1037" s="248" t="s">
        <v>2150</v>
      </c>
      <c r="E1037" s="251">
        <v>68.64</v>
      </c>
      <c r="F1037" s="249">
        <f t="shared" si="0"/>
        <v>1.864</v>
      </c>
      <c r="G1037" s="250">
        <f t="shared" si="1"/>
        <v>981</v>
      </c>
      <c r="H1037" s="251">
        <v>70</v>
      </c>
      <c r="I1037" s="251">
        <v>68.64</v>
      </c>
      <c r="J1037" s="251">
        <v>62.6</v>
      </c>
      <c r="K1037" s="251">
        <f t="shared" si="2"/>
        <v>68.308</v>
      </c>
      <c r="L1037" s="250">
        <f t="shared" si="3"/>
        <v>1029</v>
      </c>
      <c r="M1037" s="248" t="s">
        <v>23</v>
      </c>
    </row>
    <row r="1038" s="241" customFormat="1" ht="23.25" customHeight="1" spans="1:13">
      <c r="A1038" s="248">
        <v>1030</v>
      </c>
      <c r="B1038" s="248" t="s">
        <v>30</v>
      </c>
      <c r="C1038" s="248" t="s">
        <v>2151</v>
      </c>
      <c r="D1038" s="248" t="s">
        <v>2152</v>
      </c>
      <c r="E1038" s="251">
        <v>68.51</v>
      </c>
      <c r="F1038" s="249">
        <f t="shared" si="0"/>
        <v>1.851</v>
      </c>
      <c r="G1038" s="250">
        <f t="shared" si="1"/>
        <v>988</v>
      </c>
      <c r="H1038" s="251">
        <v>70</v>
      </c>
      <c r="I1038" s="251">
        <v>68.51</v>
      </c>
      <c r="J1038" s="251">
        <v>63.2</v>
      </c>
      <c r="K1038" s="251">
        <f t="shared" si="2"/>
        <v>68.277</v>
      </c>
      <c r="L1038" s="250">
        <f t="shared" si="3"/>
        <v>1030</v>
      </c>
      <c r="M1038" s="248" t="s">
        <v>23</v>
      </c>
    </row>
    <row r="1039" s="241" customFormat="1" ht="23.25" customHeight="1" spans="1:13">
      <c r="A1039" s="248">
        <v>1031</v>
      </c>
      <c r="B1039" s="248" t="s">
        <v>59</v>
      </c>
      <c r="C1039" s="248" t="s">
        <v>2153</v>
      </c>
      <c r="D1039" s="248" t="s">
        <v>2154</v>
      </c>
      <c r="E1039" s="251">
        <v>68.68</v>
      </c>
      <c r="F1039" s="249">
        <f t="shared" si="0"/>
        <v>1.868</v>
      </c>
      <c r="G1039" s="250">
        <f t="shared" si="1"/>
        <v>979</v>
      </c>
      <c r="H1039" s="251">
        <v>70</v>
      </c>
      <c r="I1039" s="251">
        <v>68.68</v>
      </c>
      <c r="J1039" s="251">
        <v>61.85</v>
      </c>
      <c r="K1039" s="251">
        <f t="shared" si="2"/>
        <v>68.261</v>
      </c>
      <c r="L1039" s="250">
        <f t="shared" si="3"/>
        <v>1031</v>
      </c>
      <c r="M1039" s="248" t="s">
        <v>23</v>
      </c>
    </row>
    <row r="1040" s="241" customFormat="1" ht="23.25" customHeight="1" spans="1:13">
      <c r="A1040" s="248">
        <v>1032</v>
      </c>
      <c r="B1040" s="248" t="s">
        <v>51</v>
      </c>
      <c r="C1040" s="248" t="s">
        <v>2155</v>
      </c>
      <c r="D1040" s="248" t="s">
        <v>2156</v>
      </c>
      <c r="E1040" s="251">
        <v>68.48</v>
      </c>
      <c r="F1040" s="249">
        <f t="shared" si="0"/>
        <v>1.848</v>
      </c>
      <c r="G1040" s="250">
        <f t="shared" si="1"/>
        <v>992</v>
      </c>
      <c r="H1040" s="251">
        <v>70</v>
      </c>
      <c r="I1040" s="251">
        <v>68.48</v>
      </c>
      <c r="J1040" s="251">
        <v>62.8</v>
      </c>
      <c r="K1040" s="251">
        <f t="shared" si="2"/>
        <v>68.216</v>
      </c>
      <c r="L1040" s="250">
        <f t="shared" si="3"/>
        <v>1032</v>
      </c>
      <c r="M1040" s="248" t="s">
        <v>23</v>
      </c>
    </row>
    <row r="1041" s="241" customFormat="1" ht="23.25" customHeight="1" spans="1:13">
      <c r="A1041" s="248">
        <v>1033</v>
      </c>
      <c r="B1041" s="248" t="s">
        <v>334</v>
      </c>
      <c r="C1041" s="248" t="s">
        <v>2157</v>
      </c>
      <c r="D1041" s="248" t="s">
        <v>2158</v>
      </c>
      <c r="E1041" s="251">
        <v>68.6</v>
      </c>
      <c r="F1041" s="249">
        <f t="shared" si="0"/>
        <v>1.86</v>
      </c>
      <c r="G1041" s="250">
        <f t="shared" si="1"/>
        <v>985</v>
      </c>
      <c r="H1041" s="251">
        <v>70</v>
      </c>
      <c r="I1041" s="251">
        <v>68.6</v>
      </c>
      <c r="J1041" s="251">
        <v>61.95</v>
      </c>
      <c r="K1041" s="251">
        <f t="shared" si="2"/>
        <v>68.215</v>
      </c>
      <c r="L1041" s="250">
        <f t="shared" si="3"/>
        <v>1033</v>
      </c>
      <c r="M1041" s="248" t="s">
        <v>23</v>
      </c>
    </row>
    <row r="1042" s="241" customFormat="1" ht="23.25" customHeight="1" spans="1:13">
      <c r="A1042" s="248">
        <v>1034</v>
      </c>
      <c r="B1042" s="248" t="s">
        <v>72</v>
      </c>
      <c r="C1042" s="248" t="s">
        <v>2159</v>
      </c>
      <c r="D1042" s="248" t="s">
        <v>2160</v>
      </c>
      <c r="E1042" s="251">
        <v>68.54</v>
      </c>
      <c r="F1042" s="249">
        <f t="shared" si="0"/>
        <v>1.854</v>
      </c>
      <c r="G1042" s="250">
        <f t="shared" si="1"/>
        <v>987</v>
      </c>
      <c r="H1042" s="251">
        <v>70</v>
      </c>
      <c r="I1042" s="251">
        <v>68.54</v>
      </c>
      <c r="J1042" s="251">
        <v>62.25</v>
      </c>
      <c r="K1042" s="251">
        <f t="shared" si="2"/>
        <v>68.203</v>
      </c>
      <c r="L1042" s="250">
        <f t="shared" si="3"/>
        <v>1034</v>
      </c>
      <c r="M1042" s="248" t="s">
        <v>23</v>
      </c>
    </row>
    <row r="1043" s="241" customFormat="1" ht="23.25" customHeight="1" spans="1:13">
      <c r="A1043" s="248">
        <v>1035</v>
      </c>
      <c r="B1043" s="248" t="s">
        <v>195</v>
      </c>
      <c r="C1043" s="248" t="s">
        <v>2161</v>
      </c>
      <c r="D1043" s="248" t="s">
        <v>2162</v>
      </c>
      <c r="E1043" s="251">
        <v>68.44</v>
      </c>
      <c r="F1043" s="249">
        <f t="shared" si="0"/>
        <v>1.844</v>
      </c>
      <c r="G1043" s="250">
        <f t="shared" si="1"/>
        <v>995</v>
      </c>
      <c r="H1043" s="251">
        <v>70</v>
      </c>
      <c r="I1043" s="251">
        <v>68.44</v>
      </c>
      <c r="J1043" s="251">
        <v>62.85</v>
      </c>
      <c r="K1043" s="251">
        <f t="shared" si="2"/>
        <v>68.193</v>
      </c>
      <c r="L1043" s="250">
        <f t="shared" si="3"/>
        <v>1035</v>
      </c>
      <c r="M1043" s="248" t="s">
        <v>23</v>
      </c>
    </row>
    <row r="1044" s="241" customFormat="1" ht="23.25" customHeight="1" spans="1:13">
      <c r="A1044" s="248">
        <v>1036</v>
      </c>
      <c r="B1044" s="250" t="s">
        <v>96</v>
      </c>
      <c r="C1044" s="250" t="s">
        <v>2163</v>
      </c>
      <c r="D1044" s="250" t="s">
        <v>2164</v>
      </c>
      <c r="E1044" s="251">
        <v>68.64</v>
      </c>
      <c r="F1044" s="249">
        <f t="shared" si="0"/>
        <v>1.864</v>
      </c>
      <c r="G1044" s="250">
        <f t="shared" si="1"/>
        <v>981</v>
      </c>
      <c r="H1044" s="255">
        <v>70</v>
      </c>
      <c r="I1044" s="255">
        <v>68.64</v>
      </c>
      <c r="J1044" s="255">
        <v>61.35</v>
      </c>
      <c r="K1044" s="251">
        <f t="shared" si="2"/>
        <v>68.183</v>
      </c>
      <c r="L1044" s="250">
        <f t="shared" si="3"/>
        <v>1036</v>
      </c>
      <c r="M1044" s="248" t="s">
        <v>75</v>
      </c>
    </row>
    <row r="1045" s="241" customFormat="1" ht="23.25" customHeight="1" spans="1:13">
      <c r="A1045" s="248">
        <v>1037</v>
      </c>
      <c r="B1045" s="248" t="s">
        <v>334</v>
      </c>
      <c r="C1045" s="248" t="s">
        <v>2165</v>
      </c>
      <c r="D1045" s="248" t="s">
        <v>2166</v>
      </c>
      <c r="E1045" s="251">
        <v>68.48</v>
      </c>
      <c r="F1045" s="249">
        <f t="shared" si="0"/>
        <v>1.848</v>
      </c>
      <c r="G1045" s="250">
        <f t="shared" si="1"/>
        <v>992</v>
      </c>
      <c r="H1045" s="251">
        <v>70</v>
      </c>
      <c r="I1045" s="251">
        <v>68.48</v>
      </c>
      <c r="J1045" s="251">
        <v>62.35</v>
      </c>
      <c r="K1045" s="251">
        <f t="shared" si="2"/>
        <v>68.171</v>
      </c>
      <c r="L1045" s="250">
        <f t="shared" si="3"/>
        <v>1037</v>
      </c>
      <c r="M1045" s="248" t="s">
        <v>23</v>
      </c>
    </row>
    <row r="1046" s="241" customFormat="1" ht="23.25" customHeight="1" spans="1:13">
      <c r="A1046" s="248">
        <v>1038</v>
      </c>
      <c r="B1046" s="248" t="s">
        <v>334</v>
      </c>
      <c r="C1046" s="248" t="s">
        <v>2167</v>
      </c>
      <c r="D1046" s="248" t="s">
        <v>2168</v>
      </c>
      <c r="E1046" s="251">
        <v>67.31</v>
      </c>
      <c r="F1046" s="249">
        <f t="shared" si="0"/>
        <v>1.731</v>
      </c>
      <c r="G1046" s="250">
        <f t="shared" si="1"/>
        <v>1038</v>
      </c>
      <c r="H1046" s="251">
        <v>70</v>
      </c>
      <c r="I1046" s="251">
        <v>68.31</v>
      </c>
      <c r="J1046" s="251">
        <v>63.52</v>
      </c>
      <c r="K1046" s="251">
        <f t="shared" si="2"/>
        <v>68.169</v>
      </c>
      <c r="L1046" s="250">
        <f t="shared" si="3"/>
        <v>1038</v>
      </c>
      <c r="M1046" s="248" t="s">
        <v>23</v>
      </c>
    </row>
    <row r="1047" s="241" customFormat="1" ht="23.25" customHeight="1" spans="1:13">
      <c r="A1047" s="248">
        <v>1039</v>
      </c>
      <c r="B1047" s="248" t="s">
        <v>628</v>
      </c>
      <c r="C1047" s="248" t="s">
        <v>2169</v>
      </c>
      <c r="D1047" s="248" t="s">
        <v>2170</v>
      </c>
      <c r="E1047" s="251">
        <v>68.63</v>
      </c>
      <c r="F1047" s="249">
        <f t="shared" si="0"/>
        <v>1.863</v>
      </c>
      <c r="G1047" s="250">
        <f t="shared" si="1"/>
        <v>983</v>
      </c>
      <c r="H1047" s="251">
        <v>70</v>
      </c>
      <c r="I1047" s="251">
        <v>68.63</v>
      </c>
      <c r="J1047" s="251">
        <v>61.2</v>
      </c>
      <c r="K1047" s="251">
        <f t="shared" si="2"/>
        <v>68.161</v>
      </c>
      <c r="L1047" s="250">
        <f t="shared" si="3"/>
        <v>1039</v>
      </c>
      <c r="M1047" s="248" t="s">
        <v>23</v>
      </c>
    </row>
    <row r="1048" s="241" customFormat="1" ht="23.25" customHeight="1" spans="1:13">
      <c r="A1048" s="248">
        <v>1040</v>
      </c>
      <c r="B1048" s="248" t="s">
        <v>141</v>
      </c>
      <c r="C1048" s="248" t="s">
        <v>2171</v>
      </c>
      <c r="D1048" s="248" t="s">
        <v>2172</v>
      </c>
      <c r="E1048" s="251">
        <v>68.51</v>
      </c>
      <c r="F1048" s="249">
        <f t="shared" si="0"/>
        <v>1.851</v>
      </c>
      <c r="G1048" s="250">
        <f t="shared" si="1"/>
        <v>988</v>
      </c>
      <c r="H1048" s="251">
        <v>70</v>
      </c>
      <c r="I1048" s="251">
        <v>68.51</v>
      </c>
      <c r="J1048" s="251">
        <v>62</v>
      </c>
      <c r="K1048" s="251">
        <f t="shared" si="2"/>
        <v>68.157</v>
      </c>
      <c r="L1048" s="250">
        <f t="shared" si="3"/>
        <v>1040</v>
      </c>
      <c r="M1048" s="248" t="s">
        <v>75</v>
      </c>
    </row>
    <row r="1049" s="241" customFormat="1" ht="23.25" customHeight="1" spans="1:13">
      <c r="A1049" s="248">
        <v>1041</v>
      </c>
      <c r="B1049" s="248" t="s">
        <v>303</v>
      </c>
      <c r="C1049" s="248" t="s">
        <v>2173</v>
      </c>
      <c r="D1049" s="248" t="s">
        <v>2174</v>
      </c>
      <c r="E1049" s="251">
        <v>68.62</v>
      </c>
      <c r="F1049" s="249">
        <f t="shared" si="0"/>
        <v>1.862</v>
      </c>
      <c r="G1049" s="250">
        <f t="shared" si="1"/>
        <v>984</v>
      </c>
      <c r="H1049" s="251">
        <v>70</v>
      </c>
      <c r="I1049" s="251">
        <v>68.62</v>
      </c>
      <c r="J1049" s="251">
        <v>61.2</v>
      </c>
      <c r="K1049" s="251">
        <f t="shared" si="2"/>
        <v>68.154</v>
      </c>
      <c r="L1049" s="250">
        <f t="shared" si="3"/>
        <v>1041</v>
      </c>
      <c r="M1049" s="248" t="s">
        <v>23</v>
      </c>
    </row>
    <row r="1050" s="241" customFormat="1" ht="23.25" customHeight="1" spans="1:13">
      <c r="A1050" s="248">
        <v>1042</v>
      </c>
      <c r="B1050" s="248" t="s">
        <v>521</v>
      </c>
      <c r="C1050" s="248" t="s">
        <v>2175</v>
      </c>
      <c r="D1050" s="248" t="s">
        <v>2176</v>
      </c>
      <c r="E1050" s="251">
        <v>67.45</v>
      </c>
      <c r="F1050" s="249">
        <f t="shared" si="0"/>
        <v>1.745</v>
      </c>
      <c r="G1050" s="250">
        <f t="shared" si="1"/>
        <v>1036</v>
      </c>
      <c r="H1050" s="251">
        <v>73</v>
      </c>
      <c r="I1050" s="251">
        <v>67.45</v>
      </c>
      <c r="J1050" s="251">
        <v>63</v>
      </c>
      <c r="K1050" s="251">
        <f t="shared" si="2"/>
        <v>68.115</v>
      </c>
      <c r="L1050" s="250">
        <f t="shared" si="3"/>
        <v>1042</v>
      </c>
      <c r="M1050" s="248" t="s">
        <v>23</v>
      </c>
    </row>
    <row r="1051" s="241" customFormat="1" ht="23.25" customHeight="1" spans="1:13">
      <c r="A1051" s="248">
        <v>1043</v>
      </c>
      <c r="B1051" s="248" t="s">
        <v>184</v>
      </c>
      <c r="C1051" s="248" t="s">
        <v>2177</v>
      </c>
      <c r="D1051" s="248" t="s">
        <v>2178</v>
      </c>
      <c r="E1051" s="251">
        <v>68.38</v>
      </c>
      <c r="F1051" s="249">
        <f t="shared" si="0"/>
        <v>1.838</v>
      </c>
      <c r="G1051" s="250">
        <f t="shared" si="1"/>
        <v>998</v>
      </c>
      <c r="H1051" s="251">
        <v>70</v>
      </c>
      <c r="I1051" s="251">
        <v>68.38</v>
      </c>
      <c r="J1051" s="251">
        <v>62.4</v>
      </c>
      <c r="K1051" s="251">
        <f t="shared" si="2"/>
        <v>68.106</v>
      </c>
      <c r="L1051" s="250">
        <f t="shared" si="3"/>
        <v>1043</v>
      </c>
      <c r="M1051" s="248" t="s">
        <v>23</v>
      </c>
    </row>
    <row r="1052" s="241" customFormat="1" ht="23.25" customHeight="1" spans="1:13">
      <c r="A1052" s="248">
        <v>1044</v>
      </c>
      <c r="B1052" s="248" t="s">
        <v>255</v>
      </c>
      <c r="C1052" s="248" t="s">
        <v>2179</v>
      </c>
      <c r="D1052" s="248" t="s">
        <v>2180</v>
      </c>
      <c r="E1052" s="251">
        <v>68.3</v>
      </c>
      <c r="F1052" s="249">
        <f t="shared" si="0"/>
        <v>1.83</v>
      </c>
      <c r="G1052" s="250">
        <f t="shared" si="1"/>
        <v>1003</v>
      </c>
      <c r="H1052" s="251">
        <v>70</v>
      </c>
      <c r="I1052" s="251">
        <v>68.3</v>
      </c>
      <c r="J1052" s="251">
        <v>62.85</v>
      </c>
      <c r="K1052" s="251">
        <f t="shared" si="2"/>
        <v>68.095</v>
      </c>
      <c r="L1052" s="250">
        <f t="shared" si="3"/>
        <v>1044</v>
      </c>
      <c r="M1052" s="248" t="s">
        <v>23</v>
      </c>
    </row>
    <row r="1053" s="241" customFormat="1" ht="23.25" customHeight="1" spans="1:13">
      <c r="A1053" s="248">
        <v>1045</v>
      </c>
      <c r="B1053" s="248" t="s">
        <v>138</v>
      </c>
      <c r="C1053" s="248" t="s">
        <v>2181</v>
      </c>
      <c r="D1053" s="248" t="s">
        <v>2182</v>
      </c>
      <c r="E1053" s="251">
        <v>68.38</v>
      </c>
      <c r="F1053" s="249">
        <f t="shared" si="0"/>
        <v>1.838</v>
      </c>
      <c r="G1053" s="250">
        <f t="shared" si="1"/>
        <v>998</v>
      </c>
      <c r="H1053" s="251">
        <v>70</v>
      </c>
      <c r="I1053" s="251">
        <v>68.38</v>
      </c>
      <c r="J1053" s="251">
        <v>62.25</v>
      </c>
      <c r="K1053" s="251">
        <f t="shared" si="2"/>
        <v>68.091</v>
      </c>
      <c r="L1053" s="250">
        <f t="shared" si="3"/>
        <v>1045</v>
      </c>
      <c r="M1053" s="248" t="s">
        <v>23</v>
      </c>
    </row>
    <row r="1054" s="241" customFormat="1" ht="23.25" customHeight="1" spans="1:13">
      <c r="A1054" s="248">
        <v>1046</v>
      </c>
      <c r="B1054" s="248" t="s">
        <v>229</v>
      </c>
      <c r="C1054" s="248" t="s">
        <v>2183</v>
      </c>
      <c r="D1054" s="248" t="s">
        <v>2184</v>
      </c>
      <c r="E1054" s="251">
        <v>68.33</v>
      </c>
      <c r="F1054" s="249">
        <f t="shared" si="0"/>
        <v>1.833</v>
      </c>
      <c r="G1054" s="250">
        <f t="shared" si="1"/>
        <v>1001</v>
      </c>
      <c r="H1054" s="251">
        <v>70</v>
      </c>
      <c r="I1054" s="251">
        <v>68.33</v>
      </c>
      <c r="J1054" s="251">
        <v>62.35</v>
      </c>
      <c r="K1054" s="251">
        <f t="shared" si="2"/>
        <v>68.066</v>
      </c>
      <c r="L1054" s="250">
        <f t="shared" si="3"/>
        <v>1046</v>
      </c>
      <c r="M1054" s="248" t="s">
        <v>23</v>
      </c>
    </row>
    <row r="1055" s="241" customFormat="1" ht="23.25" customHeight="1" spans="1:13">
      <c r="A1055" s="248">
        <v>1047</v>
      </c>
      <c r="B1055" s="248" t="s">
        <v>195</v>
      </c>
      <c r="C1055" s="248" t="s">
        <v>2185</v>
      </c>
      <c r="D1055" s="248" t="s">
        <v>2186</v>
      </c>
      <c r="E1055" s="251">
        <v>68.5</v>
      </c>
      <c r="F1055" s="249">
        <f t="shared" si="0"/>
        <v>1.85</v>
      </c>
      <c r="G1055" s="250">
        <f t="shared" si="1"/>
        <v>990</v>
      </c>
      <c r="H1055" s="251">
        <v>70</v>
      </c>
      <c r="I1055" s="251">
        <v>68.5</v>
      </c>
      <c r="J1055" s="251">
        <v>61.15</v>
      </c>
      <c r="K1055" s="251">
        <f t="shared" si="2"/>
        <v>68.065</v>
      </c>
      <c r="L1055" s="250">
        <f t="shared" si="3"/>
        <v>1047</v>
      </c>
      <c r="M1055" s="248" t="s">
        <v>23</v>
      </c>
    </row>
    <row r="1056" s="241" customFormat="1" ht="23.25" customHeight="1" spans="1:13">
      <c r="A1056" s="248">
        <v>1048</v>
      </c>
      <c r="B1056" s="248" t="s">
        <v>138</v>
      </c>
      <c r="C1056" s="248" t="s">
        <v>2187</v>
      </c>
      <c r="D1056" s="248" t="s">
        <v>2188</v>
      </c>
      <c r="E1056" s="251">
        <v>68.31</v>
      </c>
      <c r="F1056" s="249">
        <f t="shared" si="0"/>
        <v>1.831</v>
      </c>
      <c r="G1056" s="250">
        <f t="shared" si="1"/>
        <v>1002</v>
      </c>
      <c r="H1056" s="251">
        <v>70</v>
      </c>
      <c r="I1056" s="251">
        <v>68.31</v>
      </c>
      <c r="J1056" s="251">
        <v>62.3</v>
      </c>
      <c r="K1056" s="251">
        <f t="shared" si="2"/>
        <v>68.047</v>
      </c>
      <c r="L1056" s="250">
        <f t="shared" si="3"/>
        <v>1048</v>
      </c>
      <c r="M1056" s="248" t="s">
        <v>23</v>
      </c>
    </row>
    <row r="1057" s="241" customFormat="1" ht="23.25" customHeight="1" spans="1:13">
      <c r="A1057" s="248">
        <v>1049</v>
      </c>
      <c r="B1057" s="248" t="s">
        <v>141</v>
      </c>
      <c r="C1057" s="248" t="s">
        <v>2189</v>
      </c>
      <c r="D1057" s="248" t="s">
        <v>2190</v>
      </c>
      <c r="E1057" s="251">
        <v>68.21</v>
      </c>
      <c r="F1057" s="249">
        <f t="shared" si="0"/>
        <v>1.821</v>
      </c>
      <c r="G1057" s="250">
        <f t="shared" si="1"/>
        <v>1006</v>
      </c>
      <c r="H1057" s="251">
        <v>70</v>
      </c>
      <c r="I1057" s="251">
        <v>68.21</v>
      </c>
      <c r="J1057" s="251">
        <v>62.8</v>
      </c>
      <c r="K1057" s="251">
        <f t="shared" si="2"/>
        <v>68.027</v>
      </c>
      <c r="L1057" s="250">
        <f t="shared" si="3"/>
        <v>1049</v>
      </c>
      <c r="M1057" s="248" t="s">
        <v>23</v>
      </c>
    </row>
    <row r="1058" s="241" customFormat="1" ht="23.25" customHeight="1" spans="1:13">
      <c r="A1058" s="248">
        <v>1050</v>
      </c>
      <c r="B1058" s="248" t="s">
        <v>521</v>
      </c>
      <c r="C1058" s="248" t="s">
        <v>2191</v>
      </c>
      <c r="D1058" s="248" t="s">
        <v>2192</v>
      </c>
      <c r="E1058" s="251">
        <v>68.2</v>
      </c>
      <c r="F1058" s="249">
        <f t="shared" si="0"/>
        <v>1.82</v>
      </c>
      <c r="G1058" s="250">
        <f t="shared" si="1"/>
        <v>1007</v>
      </c>
      <c r="H1058" s="251">
        <v>70</v>
      </c>
      <c r="I1058" s="251">
        <v>68.2</v>
      </c>
      <c r="J1058" s="251">
        <v>62.4</v>
      </c>
      <c r="K1058" s="251">
        <f t="shared" si="2"/>
        <v>67.98</v>
      </c>
      <c r="L1058" s="250">
        <f t="shared" si="3"/>
        <v>1050</v>
      </c>
      <c r="M1058" s="248" t="s">
        <v>23</v>
      </c>
    </row>
    <row r="1059" s="241" customFormat="1" ht="23.25" customHeight="1" spans="1:13">
      <c r="A1059" s="248">
        <v>1051</v>
      </c>
      <c r="B1059" s="248" t="s">
        <v>303</v>
      </c>
      <c r="C1059" s="248" t="s">
        <v>2193</v>
      </c>
      <c r="D1059" s="248" t="s">
        <v>2194</v>
      </c>
      <c r="E1059" s="251">
        <v>68.27</v>
      </c>
      <c r="F1059" s="249">
        <f t="shared" si="0"/>
        <v>1.827</v>
      </c>
      <c r="G1059" s="250">
        <f t="shared" si="1"/>
        <v>1005</v>
      </c>
      <c r="H1059" s="251">
        <v>70</v>
      </c>
      <c r="I1059" s="251">
        <v>68.27</v>
      </c>
      <c r="J1059" s="251">
        <v>61.75</v>
      </c>
      <c r="K1059" s="251">
        <f t="shared" si="2"/>
        <v>67.964</v>
      </c>
      <c r="L1059" s="250">
        <f t="shared" si="3"/>
        <v>1051</v>
      </c>
      <c r="M1059" s="248" t="s">
        <v>23</v>
      </c>
    </row>
    <row r="1060" s="241" customFormat="1" ht="23.25" customHeight="1" spans="1:13">
      <c r="A1060" s="248">
        <v>1052</v>
      </c>
      <c r="B1060" s="248" t="s">
        <v>468</v>
      </c>
      <c r="C1060" s="248" t="s">
        <v>2195</v>
      </c>
      <c r="D1060" s="248" t="s">
        <v>2196</v>
      </c>
      <c r="E1060" s="251">
        <v>68.3</v>
      </c>
      <c r="F1060" s="249">
        <f t="shared" si="0"/>
        <v>1.83</v>
      </c>
      <c r="G1060" s="250">
        <f t="shared" si="1"/>
        <v>1003</v>
      </c>
      <c r="H1060" s="251">
        <v>70</v>
      </c>
      <c r="I1060" s="251">
        <v>68.3</v>
      </c>
      <c r="J1060" s="251">
        <v>61.5</v>
      </c>
      <c r="K1060" s="251">
        <f t="shared" si="2"/>
        <v>67.96</v>
      </c>
      <c r="L1060" s="250">
        <f t="shared" si="3"/>
        <v>1052</v>
      </c>
      <c r="M1060" s="248" t="s">
        <v>23</v>
      </c>
    </row>
    <row r="1061" s="241" customFormat="1" ht="23.25" customHeight="1" spans="1:13">
      <c r="A1061" s="248">
        <v>1053</v>
      </c>
      <c r="B1061" s="248" t="s">
        <v>45</v>
      </c>
      <c r="C1061" s="248" t="s">
        <v>2197</v>
      </c>
      <c r="D1061" s="248" t="s">
        <v>2198</v>
      </c>
      <c r="E1061" s="251">
        <v>68.17</v>
      </c>
      <c r="F1061" s="249">
        <f t="shared" si="0"/>
        <v>1.817</v>
      </c>
      <c r="G1061" s="250">
        <f t="shared" si="1"/>
        <v>1008</v>
      </c>
      <c r="H1061" s="251">
        <v>70</v>
      </c>
      <c r="I1061" s="251">
        <v>68.17</v>
      </c>
      <c r="J1061" s="251">
        <v>62.3</v>
      </c>
      <c r="K1061" s="251">
        <f t="shared" si="2"/>
        <v>67.949</v>
      </c>
      <c r="L1061" s="250">
        <f t="shared" si="3"/>
        <v>1053</v>
      </c>
      <c r="M1061" s="248" t="s">
        <v>23</v>
      </c>
    </row>
    <row r="1062" s="241" customFormat="1" ht="23.25" customHeight="1" spans="1:13">
      <c r="A1062" s="248">
        <v>1054</v>
      </c>
      <c r="B1062" s="250" t="s">
        <v>27</v>
      </c>
      <c r="C1062" s="250" t="s">
        <v>2199</v>
      </c>
      <c r="D1062" s="250" t="s">
        <v>2200</v>
      </c>
      <c r="E1062" s="251">
        <v>68.14</v>
      </c>
      <c r="F1062" s="249">
        <f t="shared" si="0"/>
        <v>1.814</v>
      </c>
      <c r="G1062" s="250">
        <f t="shared" si="1"/>
        <v>1009</v>
      </c>
      <c r="H1062" s="255">
        <v>70</v>
      </c>
      <c r="I1062" s="255">
        <v>68.14</v>
      </c>
      <c r="J1062" s="255">
        <v>62.5</v>
      </c>
      <c r="K1062" s="251">
        <f t="shared" si="2"/>
        <v>67.948</v>
      </c>
      <c r="L1062" s="250">
        <f t="shared" si="3"/>
        <v>1054</v>
      </c>
      <c r="M1062" s="248" t="s">
        <v>23</v>
      </c>
    </row>
    <row r="1063" s="241" customFormat="1" ht="23.25" customHeight="1" spans="1:13">
      <c r="A1063" s="248">
        <v>1055</v>
      </c>
      <c r="B1063" s="248" t="s">
        <v>59</v>
      </c>
      <c r="C1063" s="248" t="s">
        <v>2201</v>
      </c>
      <c r="D1063" s="248" t="s">
        <v>2202</v>
      </c>
      <c r="E1063" s="251">
        <v>67.92</v>
      </c>
      <c r="F1063" s="249">
        <f t="shared" si="0"/>
        <v>1.792</v>
      </c>
      <c r="G1063" s="250">
        <f t="shared" si="1"/>
        <v>1012</v>
      </c>
      <c r="H1063" s="251">
        <v>70</v>
      </c>
      <c r="I1063" s="251">
        <v>67.92</v>
      </c>
      <c r="J1063" s="251">
        <v>63.55</v>
      </c>
      <c r="K1063" s="251">
        <f t="shared" si="2"/>
        <v>67.899</v>
      </c>
      <c r="L1063" s="250">
        <f t="shared" si="3"/>
        <v>1055</v>
      </c>
      <c r="M1063" s="248" t="s">
        <v>23</v>
      </c>
    </row>
    <row r="1064" s="241" customFormat="1" ht="23.25" customHeight="1" spans="1:13">
      <c r="A1064" s="248">
        <v>1056</v>
      </c>
      <c r="B1064" s="248" t="s">
        <v>255</v>
      </c>
      <c r="C1064" s="248" t="s">
        <v>2203</v>
      </c>
      <c r="D1064" s="248" t="s">
        <v>2204</v>
      </c>
      <c r="E1064" s="251">
        <v>69.06</v>
      </c>
      <c r="F1064" s="249">
        <f t="shared" si="0"/>
        <v>1.906</v>
      </c>
      <c r="G1064" s="250">
        <f t="shared" si="1"/>
        <v>962</v>
      </c>
      <c r="H1064" s="251">
        <v>70</v>
      </c>
      <c r="I1064" s="251">
        <v>68.06</v>
      </c>
      <c r="J1064" s="251">
        <v>62.45</v>
      </c>
      <c r="K1064" s="251">
        <f t="shared" si="2"/>
        <v>67.887</v>
      </c>
      <c r="L1064" s="250">
        <f t="shared" si="3"/>
        <v>1056</v>
      </c>
      <c r="M1064" s="248" t="s">
        <v>75</v>
      </c>
    </row>
    <row r="1065" s="241" customFormat="1" ht="23.25" customHeight="1" spans="1:13">
      <c r="A1065" s="248">
        <v>1057</v>
      </c>
      <c r="B1065" s="248" t="s">
        <v>84</v>
      </c>
      <c r="C1065" s="248" t="s">
        <v>2205</v>
      </c>
      <c r="D1065" s="248" t="s">
        <v>2206</v>
      </c>
      <c r="E1065" s="251">
        <v>68.9</v>
      </c>
      <c r="F1065" s="249">
        <f t="shared" si="0"/>
        <v>1.89</v>
      </c>
      <c r="G1065" s="250">
        <f t="shared" si="1"/>
        <v>967</v>
      </c>
      <c r="H1065" s="251">
        <v>70</v>
      </c>
      <c r="I1065" s="251">
        <v>67.9</v>
      </c>
      <c r="J1065" s="251">
        <v>62.8</v>
      </c>
      <c r="K1065" s="251">
        <f t="shared" si="2"/>
        <v>67.81</v>
      </c>
      <c r="L1065" s="250">
        <f t="shared" si="3"/>
        <v>1057</v>
      </c>
      <c r="M1065" s="248" t="s">
        <v>75</v>
      </c>
    </row>
    <row r="1066" s="241" customFormat="1" ht="23.25" customHeight="1" spans="1:13">
      <c r="A1066" s="248">
        <v>1058</v>
      </c>
      <c r="B1066" s="250" t="s">
        <v>66</v>
      </c>
      <c r="C1066" s="250" t="s">
        <v>2207</v>
      </c>
      <c r="D1066" s="250" t="s">
        <v>2208</v>
      </c>
      <c r="E1066" s="251">
        <v>67.79</v>
      </c>
      <c r="F1066" s="249">
        <f t="shared" si="0"/>
        <v>1.779</v>
      </c>
      <c r="G1066" s="250">
        <f t="shared" si="1"/>
        <v>1018</v>
      </c>
      <c r="H1066" s="255">
        <v>71</v>
      </c>
      <c r="I1066" s="255">
        <v>67.79</v>
      </c>
      <c r="J1066" s="255">
        <v>61.45</v>
      </c>
      <c r="K1066" s="251">
        <f t="shared" si="2"/>
        <v>67.798</v>
      </c>
      <c r="L1066" s="250">
        <f t="shared" si="3"/>
        <v>1058</v>
      </c>
      <c r="M1066" s="248" t="s">
        <v>75</v>
      </c>
    </row>
    <row r="1067" s="241" customFormat="1" ht="23.25" customHeight="1" spans="1:13">
      <c r="A1067" s="248">
        <v>1059</v>
      </c>
      <c r="B1067" s="248" t="s">
        <v>59</v>
      </c>
      <c r="C1067" s="248" t="s">
        <v>2209</v>
      </c>
      <c r="D1067" s="248" t="s">
        <v>2210</v>
      </c>
      <c r="E1067" s="251">
        <v>67.81</v>
      </c>
      <c r="F1067" s="249">
        <f t="shared" si="0"/>
        <v>1.781</v>
      </c>
      <c r="G1067" s="250">
        <f t="shared" si="1"/>
        <v>1017</v>
      </c>
      <c r="H1067" s="251">
        <v>70</v>
      </c>
      <c r="I1067" s="251">
        <v>67.81</v>
      </c>
      <c r="J1067" s="251">
        <v>63.3</v>
      </c>
      <c r="K1067" s="251">
        <f t="shared" si="2"/>
        <v>67.797</v>
      </c>
      <c r="L1067" s="250">
        <f t="shared" si="3"/>
        <v>1059</v>
      </c>
      <c r="M1067" s="248" t="s">
        <v>23</v>
      </c>
    </row>
    <row r="1068" s="241" customFormat="1" ht="23.25" customHeight="1" spans="1:13">
      <c r="A1068" s="248">
        <v>1060</v>
      </c>
      <c r="B1068" s="248" t="s">
        <v>56</v>
      </c>
      <c r="C1068" s="248" t="s">
        <v>2211</v>
      </c>
      <c r="D1068" s="248" t="s">
        <v>2212</v>
      </c>
      <c r="E1068" s="251">
        <v>66.54</v>
      </c>
      <c r="F1068" s="249">
        <f t="shared" si="0"/>
        <v>1.654</v>
      </c>
      <c r="G1068" s="250">
        <f t="shared" si="1"/>
        <v>1057</v>
      </c>
      <c r="H1068" s="251">
        <v>75</v>
      </c>
      <c r="I1068" s="251">
        <v>66.54</v>
      </c>
      <c r="J1068" s="251">
        <v>62.1</v>
      </c>
      <c r="K1068" s="251">
        <f t="shared" si="2"/>
        <v>67.788</v>
      </c>
      <c r="L1068" s="250">
        <f t="shared" si="3"/>
        <v>1060</v>
      </c>
      <c r="M1068" s="248" t="s">
        <v>75</v>
      </c>
    </row>
    <row r="1069" s="241" customFormat="1" ht="23.25" customHeight="1" spans="1:13">
      <c r="A1069" s="248">
        <v>1061</v>
      </c>
      <c r="B1069" s="248" t="s">
        <v>121</v>
      </c>
      <c r="C1069" s="248" t="s">
        <v>2213</v>
      </c>
      <c r="D1069" s="248" t="s">
        <v>2214</v>
      </c>
      <c r="E1069" s="251">
        <v>67.69</v>
      </c>
      <c r="F1069" s="249">
        <f t="shared" si="0"/>
        <v>1.769</v>
      </c>
      <c r="G1069" s="250">
        <f t="shared" si="1"/>
        <v>1022</v>
      </c>
      <c r="H1069" s="251">
        <v>70</v>
      </c>
      <c r="I1069" s="251">
        <v>67.69</v>
      </c>
      <c r="J1069" s="251">
        <v>63.9</v>
      </c>
      <c r="K1069" s="251">
        <f t="shared" si="2"/>
        <v>67.773</v>
      </c>
      <c r="L1069" s="250">
        <f t="shared" si="3"/>
        <v>1061</v>
      </c>
      <c r="M1069" s="248" t="s">
        <v>23</v>
      </c>
    </row>
    <row r="1070" s="241" customFormat="1" ht="23.25" customHeight="1" spans="1:13">
      <c r="A1070" s="248">
        <v>1062</v>
      </c>
      <c r="B1070" s="248" t="s">
        <v>468</v>
      </c>
      <c r="C1070" s="248" t="s">
        <v>2215</v>
      </c>
      <c r="D1070" s="248" t="s">
        <v>2216</v>
      </c>
      <c r="E1070" s="251">
        <v>67.65</v>
      </c>
      <c r="F1070" s="249">
        <f t="shared" si="0"/>
        <v>1.765</v>
      </c>
      <c r="G1070" s="250">
        <f t="shared" si="1"/>
        <v>1027</v>
      </c>
      <c r="H1070" s="251">
        <v>71</v>
      </c>
      <c r="I1070" s="251">
        <v>67.65</v>
      </c>
      <c r="J1070" s="251">
        <v>62.15</v>
      </c>
      <c r="K1070" s="251">
        <f t="shared" si="2"/>
        <v>67.77</v>
      </c>
      <c r="L1070" s="250">
        <f t="shared" si="3"/>
        <v>1062</v>
      </c>
      <c r="M1070" s="248" t="s">
        <v>23</v>
      </c>
    </row>
    <row r="1071" s="241" customFormat="1" ht="23.25" customHeight="1" spans="1:13">
      <c r="A1071" s="248">
        <v>1063</v>
      </c>
      <c r="B1071" s="248" t="s">
        <v>51</v>
      </c>
      <c r="C1071" s="248" t="s">
        <v>2217</v>
      </c>
      <c r="D1071" s="248" t="s">
        <v>2218</v>
      </c>
      <c r="E1071" s="251">
        <v>67.77</v>
      </c>
      <c r="F1071" s="249">
        <f t="shared" si="0"/>
        <v>1.777</v>
      </c>
      <c r="G1071" s="250">
        <f t="shared" si="1"/>
        <v>1019</v>
      </c>
      <c r="H1071" s="251">
        <v>70</v>
      </c>
      <c r="I1071" s="251">
        <v>67.77</v>
      </c>
      <c r="J1071" s="251">
        <v>62.95</v>
      </c>
      <c r="K1071" s="251">
        <f t="shared" si="2"/>
        <v>67.734</v>
      </c>
      <c r="L1071" s="250">
        <f t="shared" si="3"/>
        <v>1063</v>
      </c>
      <c r="M1071" s="248" t="s">
        <v>23</v>
      </c>
    </row>
    <row r="1072" s="241" customFormat="1" ht="23.25" customHeight="1" spans="1:13">
      <c r="A1072" s="248">
        <v>1064</v>
      </c>
      <c r="B1072" s="248" t="s">
        <v>59</v>
      </c>
      <c r="C1072" s="248" t="s">
        <v>2219</v>
      </c>
      <c r="D1072" s="248" t="s">
        <v>2220</v>
      </c>
      <c r="E1072" s="251">
        <v>67.7</v>
      </c>
      <c r="F1072" s="249">
        <f t="shared" si="0"/>
        <v>1.77</v>
      </c>
      <c r="G1072" s="250">
        <f t="shared" si="1"/>
        <v>1021</v>
      </c>
      <c r="H1072" s="251">
        <v>70</v>
      </c>
      <c r="I1072" s="251">
        <v>67.7</v>
      </c>
      <c r="J1072" s="251">
        <v>63.43</v>
      </c>
      <c r="K1072" s="251">
        <f t="shared" si="2"/>
        <v>67.733</v>
      </c>
      <c r="L1072" s="250">
        <f t="shared" si="3"/>
        <v>1064</v>
      </c>
      <c r="M1072" s="248" t="s">
        <v>75</v>
      </c>
    </row>
    <row r="1073" s="241" customFormat="1" ht="23.25" customHeight="1" spans="1:13">
      <c r="A1073" s="248">
        <v>1065</v>
      </c>
      <c r="B1073" s="248" t="s">
        <v>356</v>
      </c>
      <c r="C1073" s="248" t="s">
        <v>2221</v>
      </c>
      <c r="D1073" s="248" t="s">
        <v>2222</v>
      </c>
      <c r="E1073" s="251">
        <v>67.86</v>
      </c>
      <c r="F1073" s="249">
        <f t="shared" si="0"/>
        <v>1.786</v>
      </c>
      <c r="G1073" s="250">
        <f t="shared" si="1"/>
        <v>1013</v>
      </c>
      <c r="H1073" s="251">
        <v>70</v>
      </c>
      <c r="I1073" s="251">
        <v>67.86</v>
      </c>
      <c r="J1073" s="251">
        <v>62.3</v>
      </c>
      <c r="K1073" s="251">
        <f t="shared" si="2"/>
        <v>67.732</v>
      </c>
      <c r="L1073" s="250">
        <f t="shared" si="3"/>
        <v>1065</v>
      </c>
      <c r="M1073" s="248" t="s">
        <v>23</v>
      </c>
    </row>
    <row r="1074" s="241" customFormat="1" ht="23.25" customHeight="1" spans="1:13">
      <c r="A1074" s="248">
        <v>1066</v>
      </c>
      <c r="B1074" s="248" t="s">
        <v>20</v>
      </c>
      <c r="C1074" s="248" t="s">
        <v>2223</v>
      </c>
      <c r="D1074" s="248" t="s">
        <v>2224</v>
      </c>
      <c r="E1074" s="251">
        <v>67.67</v>
      </c>
      <c r="F1074" s="249">
        <f t="shared" si="0"/>
        <v>1.767</v>
      </c>
      <c r="G1074" s="250">
        <f t="shared" si="1"/>
        <v>1024</v>
      </c>
      <c r="H1074" s="251">
        <v>70</v>
      </c>
      <c r="I1074" s="251">
        <v>67.67</v>
      </c>
      <c r="J1074" s="251">
        <v>63.4</v>
      </c>
      <c r="K1074" s="251">
        <f t="shared" si="2"/>
        <v>67.709</v>
      </c>
      <c r="L1074" s="250">
        <f t="shared" si="3"/>
        <v>1066</v>
      </c>
      <c r="M1074" s="248" t="s">
        <v>23</v>
      </c>
    </row>
    <row r="1075" s="241" customFormat="1" ht="23.25" customHeight="1" spans="1:13">
      <c r="A1075" s="248">
        <v>1067</v>
      </c>
      <c r="B1075" s="248" t="s">
        <v>195</v>
      </c>
      <c r="C1075" s="248" t="s">
        <v>2225</v>
      </c>
      <c r="D1075" s="248" t="s">
        <v>2226</v>
      </c>
      <c r="E1075" s="251">
        <v>67.56</v>
      </c>
      <c r="F1075" s="249">
        <f t="shared" si="0"/>
        <v>1.756</v>
      </c>
      <c r="G1075" s="250">
        <f t="shared" si="1"/>
        <v>1031</v>
      </c>
      <c r="H1075" s="251">
        <v>70</v>
      </c>
      <c r="I1075" s="251">
        <v>67.56</v>
      </c>
      <c r="J1075" s="251">
        <v>63.9</v>
      </c>
      <c r="K1075" s="251">
        <f t="shared" si="2"/>
        <v>67.682</v>
      </c>
      <c r="L1075" s="250">
        <f t="shared" si="3"/>
        <v>1067</v>
      </c>
      <c r="M1075" s="248" t="s">
        <v>23</v>
      </c>
    </row>
    <row r="1076" s="241" customFormat="1" ht="23.25" customHeight="1" spans="1:13">
      <c r="A1076" s="248">
        <v>1068</v>
      </c>
      <c r="B1076" s="248" t="s">
        <v>184</v>
      </c>
      <c r="C1076" s="248" t="s">
        <v>2227</v>
      </c>
      <c r="D1076" s="248" t="s">
        <v>2228</v>
      </c>
      <c r="E1076" s="251">
        <v>68.82</v>
      </c>
      <c r="F1076" s="249">
        <f t="shared" si="0"/>
        <v>1.882</v>
      </c>
      <c r="G1076" s="250">
        <f t="shared" si="1"/>
        <v>973</v>
      </c>
      <c r="H1076" s="251">
        <v>70</v>
      </c>
      <c r="I1076" s="251">
        <v>67.82</v>
      </c>
      <c r="J1076" s="251">
        <v>62.05</v>
      </c>
      <c r="K1076" s="251">
        <f t="shared" si="2"/>
        <v>67.679</v>
      </c>
      <c r="L1076" s="250">
        <f t="shared" si="3"/>
        <v>1068</v>
      </c>
      <c r="M1076" s="248" t="s">
        <v>75</v>
      </c>
    </row>
    <row r="1077" s="241" customFormat="1" ht="23.25" customHeight="1" spans="1:13">
      <c r="A1077" s="248">
        <v>1069</v>
      </c>
      <c r="B1077" s="248" t="s">
        <v>521</v>
      </c>
      <c r="C1077" s="248" t="s">
        <v>2229</v>
      </c>
      <c r="D1077" s="248" t="s">
        <v>2230</v>
      </c>
      <c r="E1077" s="251">
        <v>67.68</v>
      </c>
      <c r="F1077" s="249">
        <f t="shared" si="0"/>
        <v>1.768</v>
      </c>
      <c r="G1077" s="250">
        <f t="shared" si="1"/>
        <v>1023</v>
      </c>
      <c r="H1077" s="251">
        <v>71</v>
      </c>
      <c r="I1077" s="251">
        <v>67.68</v>
      </c>
      <c r="J1077" s="251">
        <v>61</v>
      </c>
      <c r="K1077" s="251">
        <f t="shared" si="2"/>
        <v>67.676</v>
      </c>
      <c r="L1077" s="250">
        <f t="shared" si="3"/>
        <v>1069</v>
      </c>
      <c r="M1077" s="248" t="s">
        <v>23</v>
      </c>
    </row>
    <row r="1078" s="241" customFormat="1" ht="23.25" customHeight="1" spans="1:13">
      <c r="A1078" s="248">
        <v>1070</v>
      </c>
      <c r="B1078" s="250" t="s">
        <v>27</v>
      </c>
      <c r="C1078" s="250" t="s">
        <v>2231</v>
      </c>
      <c r="D1078" s="250" t="s">
        <v>2232</v>
      </c>
      <c r="E1078" s="251">
        <v>67.86</v>
      </c>
      <c r="F1078" s="249">
        <f t="shared" si="0"/>
        <v>1.786</v>
      </c>
      <c r="G1078" s="250">
        <f t="shared" si="1"/>
        <v>1013</v>
      </c>
      <c r="H1078" s="255">
        <v>70</v>
      </c>
      <c r="I1078" s="255">
        <v>67.86</v>
      </c>
      <c r="J1078" s="255">
        <v>61.7</v>
      </c>
      <c r="K1078" s="251">
        <f t="shared" si="2"/>
        <v>67.672</v>
      </c>
      <c r="L1078" s="250">
        <f t="shared" si="3"/>
        <v>1070</v>
      </c>
      <c r="M1078" s="248" t="s">
        <v>23</v>
      </c>
    </row>
    <row r="1079" s="241" customFormat="1" ht="23.25" customHeight="1" spans="1:13">
      <c r="A1079" s="248">
        <v>1071</v>
      </c>
      <c r="B1079" s="248" t="s">
        <v>84</v>
      </c>
      <c r="C1079" s="248" t="s">
        <v>2233</v>
      </c>
      <c r="D1079" s="248" t="s">
        <v>2234</v>
      </c>
      <c r="E1079" s="251">
        <v>67.57</v>
      </c>
      <c r="F1079" s="249">
        <f t="shared" si="0"/>
        <v>1.757</v>
      </c>
      <c r="G1079" s="250">
        <f t="shared" si="1"/>
        <v>1029</v>
      </c>
      <c r="H1079" s="251">
        <v>70</v>
      </c>
      <c r="I1079" s="251">
        <v>67.57</v>
      </c>
      <c r="J1079" s="251">
        <v>63.6</v>
      </c>
      <c r="K1079" s="251">
        <f t="shared" si="2"/>
        <v>67.659</v>
      </c>
      <c r="L1079" s="250">
        <f t="shared" si="3"/>
        <v>1071</v>
      </c>
      <c r="M1079" s="248" t="s">
        <v>23</v>
      </c>
    </row>
    <row r="1080" s="241" customFormat="1" ht="23.25" customHeight="1" spans="1:13">
      <c r="A1080" s="248">
        <v>1072</v>
      </c>
      <c r="B1080" s="248" t="s">
        <v>628</v>
      </c>
      <c r="C1080" s="248" t="s">
        <v>2235</v>
      </c>
      <c r="D1080" s="248" t="s">
        <v>2236</v>
      </c>
      <c r="E1080" s="251">
        <v>68.99</v>
      </c>
      <c r="F1080" s="249">
        <f t="shared" si="0"/>
        <v>1.899</v>
      </c>
      <c r="G1080" s="250">
        <f t="shared" si="1"/>
        <v>963</v>
      </c>
      <c r="H1080" s="251">
        <v>70</v>
      </c>
      <c r="I1080" s="251">
        <v>67.99</v>
      </c>
      <c r="J1080" s="251">
        <v>60.6</v>
      </c>
      <c r="K1080" s="251">
        <f t="shared" si="2"/>
        <v>67.653</v>
      </c>
      <c r="L1080" s="250">
        <f t="shared" si="3"/>
        <v>1072</v>
      </c>
      <c r="M1080" s="248" t="s">
        <v>75</v>
      </c>
    </row>
    <row r="1081" s="241" customFormat="1" ht="23.25" customHeight="1" spans="1:13">
      <c r="A1081" s="248">
        <v>1073</v>
      </c>
      <c r="B1081" s="250" t="s">
        <v>66</v>
      </c>
      <c r="C1081" s="250" t="s">
        <v>2237</v>
      </c>
      <c r="D1081" s="250" t="s">
        <v>2238</v>
      </c>
      <c r="E1081" s="251">
        <v>67.67</v>
      </c>
      <c r="F1081" s="249">
        <f t="shared" si="0"/>
        <v>1.767</v>
      </c>
      <c r="G1081" s="250">
        <f t="shared" si="1"/>
        <v>1024</v>
      </c>
      <c r="H1081" s="255">
        <v>70</v>
      </c>
      <c r="I1081" s="255">
        <v>67.67</v>
      </c>
      <c r="J1081" s="255">
        <v>61.95</v>
      </c>
      <c r="K1081" s="251">
        <f t="shared" si="2"/>
        <v>67.564</v>
      </c>
      <c r="L1081" s="250">
        <f t="shared" si="3"/>
        <v>1073</v>
      </c>
      <c r="M1081" s="248" t="s">
        <v>23</v>
      </c>
    </row>
    <row r="1082" s="241" customFormat="1" ht="23.25" customHeight="1" spans="1:13">
      <c r="A1082" s="248">
        <v>1074</v>
      </c>
      <c r="B1082" s="248" t="s">
        <v>72</v>
      </c>
      <c r="C1082" s="248" t="s">
        <v>2239</v>
      </c>
      <c r="D1082" s="248" t="s">
        <v>2240</v>
      </c>
      <c r="E1082" s="251">
        <v>67.74</v>
      </c>
      <c r="F1082" s="249">
        <f t="shared" si="0"/>
        <v>1.774</v>
      </c>
      <c r="G1082" s="250">
        <f t="shared" si="1"/>
        <v>1020</v>
      </c>
      <c r="H1082" s="251">
        <v>70</v>
      </c>
      <c r="I1082" s="251">
        <v>67.74</v>
      </c>
      <c r="J1082" s="251">
        <v>61</v>
      </c>
      <c r="K1082" s="251">
        <f t="shared" si="2"/>
        <v>67.518</v>
      </c>
      <c r="L1082" s="250">
        <f t="shared" si="3"/>
        <v>1074</v>
      </c>
      <c r="M1082" s="248" t="s">
        <v>75</v>
      </c>
    </row>
    <row r="1083" s="241" customFormat="1" ht="23.25" customHeight="1" spans="1:13">
      <c r="A1083" s="248">
        <v>1075</v>
      </c>
      <c r="B1083" s="248" t="s">
        <v>521</v>
      </c>
      <c r="C1083" s="248" t="s">
        <v>2241</v>
      </c>
      <c r="D1083" s="248" t="s">
        <v>2242</v>
      </c>
      <c r="E1083" s="251">
        <v>67.57</v>
      </c>
      <c r="F1083" s="249">
        <f t="shared" si="0"/>
        <v>1.757</v>
      </c>
      <c r="G1083" s="250">
        <f t="shared" si="1"/>
        <v>1029</v>
      </c>
      <c r="H1083" s="251">
        <v>70</v>
      </c>
      <c r="I1083" s="251">
        <v>67.57</v>
      </c>
      <c r="J1083" s="251">
        <v>61.95</v>
      </c>
      <c r="K1083" s="251">
        <f t="shared" si="2"/>
        <v>67.494</v>
      </c>
      <c r="L1083" s="250">
        <f t="shared" si="3"/>
        <v>1075</v>
      </c>
      <c r="M1083" s="248" t="s">
        <v>23</v>
      </c>
    </row>
    <row r="1084" s="241" customFormat="1" ht="23.25" customHeight="1" spans="1:13">
      <c r="A1084" s="248">
        <v>1076</v>
      </c>
      <c r="B1084" s="248" t="s">
        <v>255</v>
      </c>
      <c r="C1084" s="248" t="s">
        <v>2243</v>
      </c>
      <c r="D1084" s="248" t="s">
        <v>2244</v>
      </c>
      <c r="E1084" s="251">
        <v>67.48</v>
      </c>
      <c r="F1084" s="249">
        <f t="shared" si="0"/>
        <v>1.748</v>
      </c>
      <c r="G1084" s="250">
        <f t="shared" si="1"/>
        <v>1034</v>
      </c>
      <c r="H1084" s="251">
        <v>70</v>
      </c>
      <c r="I1084" s="251">
        <v>67.48</v>
      </c>
      <c r="J1084" s="251">
        <v>62.3</v>
      </c>
      <c r="K1084" s="251">
        <f t="shared" si="2"/>
        <v>67.466</v>
      </c>
      <c r="L1084" s="250">
        <f t="shared" si="3"/>
        <v>1076</v>
      </c>
      <c r="M1084" s="248" t="s">
        <v>23</v>
      </c>
    </row>
    <row r="1085" s="241" customFormat="1" ht="23.25" customHeight="1" spans="1:13">
      <c r="A1085" s="248">
        <v>1077</v>
      </c>
      <c r="B1085" s="248" t="s">
        <v>141</v>
      </c>
      <c r="C1085" s="248" t="s">
        <v>2245</v>
      </c>
      <c r="D1085" s="248" t="s">
        <v>2246</v>
      </c>
      <c r="E1085" s="251">
        <v>67.5</v>
      </c>
      <c r="F1085" s="249">
        <f t="shared" si="0"/>
        <v>1.75</v>
      </c>
      <c r="G1085" s="250">
        <f t="shared" si="1"/>
        <v>1033</v>
      </c>
      <c r="H1085" s="251">
        <v>70</v>
      </c>
      <c r="I1085" s="251">
        <v>67.5</v>
      </c>
      <c r="J1085" s="251">
        <v>62</v>
      </c>
      <c r="K1085" s="251">
        <f t="shared" si="2"/>
        <v>67.45</v>
      </c>
      <c r="L1085" s="250">
        <f t="shared" si="3"/>
        <v>1077</v>
      </c>
      <c r="M1085" s="248" t="s">
        <v>23</v>
      </c>
    </row>
    <row r="1086" s="241" customFormat="1" ht="23.25" customHeight="1" spans="1:13">
      <c r="A1086" s="248">
        <v>1078</v>
      </c>
      <c r="B1086" s="248" t="s">
        <v>89</v>
      </c>
      <c r="C1086" s="248" t="s">
        <v>2247</v>
      </c>
      <c r="D1086" s="248" t="s">
        <v>2248</v>
      </c>
      <c r="E1086" s="251">
        <v>67.05</v>
      </c>
      <c r="F1086" s="249">
        <f t="shared" si="0"/>
        <v>1.705</v>
      </c>
      <c r="G1086" s="250">
        <f t="shared" si="1"/>
        <v>1045</v>
      </c>
      <c r="H1086" s="251">
        <v>70</v>
      </c>
      <c r="I1086" s="251">
        <v>67.05</v>
      </c>
      <c r="J1086" s="251">
        <v>64.4</v>
      </c>
      <c r="K1086" s="251">
        <f t="shared" si="2"/>
        <v>67.375</v>
      </c>
      <c r="L1086" s="250">
        <f t="shared" si="3"/>
        <v>1078</v>
      </c>
      <c r="M1086" s="248" t="s">
        <v>75</v>
      </c>
    </row>
    <row r="1087" s="241" customFormat="1" ht="23.25" customHeight="1" spans="1:13">
      <c r="A1087" s="248">
        <v>1079</v>
      </c>
      <c r="B1087" s="248" t="s">
        <v>356</v>
      </c>
      <c r="C1087" s="248" t="s">
        <v>2249</v>
      </c>
      <c r="D1087" s="248" t="s">
        <v>2250</v>
      </c>
      <c r="E1087" s="251">
        <v>67.17</v>
      </c>
      <c r="F1087" s="249">
        <f t="shared" si="0"/>
        <v>1.717</v>
      </c>
      <c r="G1087" s="250">
        <f t="shared" si="1"/>
        <v>1043</v>
      </c>
      <c r="H1087" s="251">
        <v>70</v>
      </c>
      <c r="I1087" s="251">
        <v>67.17</v>
      </c>
      <c r="J1087" s="251">
        <v>63.55</v>
      </c>
      <c r="K1087" s="251">
        <f t="shared" si="2"/>
        <v>67.374</v>
      </c>
      <c r="L1087" s="250">
        <f t="shared" si="3"/>
        <v>1079</v>
      </c>
      <c r="M1087" s="248" t="s">
        <v>23</v>
      </c>
    </row>
    <row r="1088" s="241" customFormat="1" ht="23.25" customHeight="1" spans="1:13">
      <c r="A1088" s="248">
        <v>1080</v>
      </c>
      <c r="B1088" s="248" t="s">
        <v>30</v>
      </c>
      <c r="C1088" s="248" t="s">
        <v>2251</v>
      </c>
      <c r="D1088" s="248" t="s">
        <v>2252</v>
      </c>
      <c r="E1088" s="251">
        <v>67.35</v>
      </c>
      <c r="F1088" s="249">
        <f t="shared" si="0"/>
        <v>1.735</v>
      </c>
      <c r="G1088" s="250">
        <f t="shared" si="1"/>
        <v>1037</v>
      </c>
      <c r="H1088" s="251">
        <v>70</v>
      </c>
      <c r="I1088" s="251">
        <v>67.35</v>
      </c>
      <c r="J1088" s="251">
        <v>61.86</v>
      </c>
      <c r="K1088" s="251">
        <f t="shared" si="2"/>
        <v>67.331</v>
      </c>
      <c r="L1088" s="250">
        <f t="shared" si="3"/>
        <v>1080</v>
      </c>
      <c r="M1088" s="248" t="s">
        <v>23</v>
      </c>
    </row>
    <row r="1089" s="241" customFormat="1" ht="23.25" customHeight="1" spans="1:13">
      <c r="A1089" s="248">
        <v>1081</v>
      </c>
      <c r="B1089" s="248" t="s">
        <v>138</v>
      </c>
      <c r="C1089" s="248" t="s">
        <v>2253</v>
      </c>
      <c r="D1089" s="248" t="s">
        <v>2254</v>
      </c>
      <c r="E1089" s="251">
        <v>67.24</v>
      </c>
      <c r="F1089" s="249">
        <f t="shared" si="0"/>
        <v>1.724</v>
      </c>
      <c r="G1089" s="250">
        <f t="shared" si="1"/>
        <v>1040</v>
      </c>
      <c r="H1089" s="251">
        <v>70</v>
      </c>
      <c r="I1089" s="251">
        <v>67.24</v>
      </c>
      <c r="J1089" s="251">
        <v>62.3</v>
      </c>
      <c r="K1089" s="251">
        <f t="shared" si="2"/>
        <v>67.298</v>
      </c>
      <c r="L1089" s="250">
        <f t="shared" si="3"/>
        <v>1081</v>
      </c>
      <c r="M1089" s="248" t="s">
        <v>75</v>
      </c>
    </row>
    <row r="1090" s="241" customFormat="1" ht="23.25" customHeight="1" spans="1:13">
      <c r="A1090" s="248">
        <v>1082</v>
      </c>
      <c r="B1090" s="250" t="s">
        <v>96</v>
      </c>
      <c r="C1090" s="250" t="s">
        <v>2255</v>
      </c>
      <c r="D1090" s="250" t="s">
        <v>2256</v>
      </c>
      <c r="E1090" s="251">
        <v>67.29</v>
      </c>
      <c r="F1090" s="249">
        <f t="shared" si="0"/>
        <v>1.729</v>
      </c>
      <c r="G1090" s="250">
        <f t="shared" si="1"/>
        <v>1039</v>
      </c>
      <c r="H1090" s="255">
        <v>70</v>
      </c>
      <c r="I1090" s="255">
        <v>67.29</v>
      </c>
      <c r="J1090" s="255">
        <v>61.75</v>
      </c>
      <c r="K1090" s="251">
        <f t="shared" si="2"/>
        <v>67.278</v>
      </c>
      <c r="L1090" s="250">
        <f t="shared" si="3"/>
        <v>1082</v>
      </c>
      <c r="M1090" s="248" t="s">
        <v>75</v>
      </c>
    </row>
    <row r="1091" s="241" customFormat="1" ht="23.25" customHeight="1" spans="1:13">
      <c r="A1091" s="248">
        <v>1083</v>
      </c>
      <c r="B1091" s="248" t="s">
        <v>89</v>
      </c>
      <c r="C1091" s="248" t="s">
        <v>2257</v>
      </c>
      <c r="D1091" s="248" t="s">
        <v>2258</v>
      </c>
      <c r="E1091" s="251">
        <v>67.2</v>
      </c>
      <c r="F1091" s="249">
        <f t="shared" si="0"/>
        <v>1.72</v>
      </c>
      <c r="G1091" s="250">
        <f t="shared" si="1"/>
        <v>1042</v>
      </c>
      <c r="H1091" s="251">
        <v>70</v>
      </c>
      <c r="I1091" s="251">
        <v>67.2</v>
      </c>
      <c r="J1091" s="251">
        <v>62.35</v>
      </c>
      <c r="K1091" s="251">
        <f t="shared" si="2"/>
        <v>67.275</v>
      </c>
      <c r="L1091" s="250">
        <f t="shared" si="3"/>
        <v>1083</v>
      </c>
      <c r="M1091" s="248" t="s">
        <v>23</v>
      </c>
    </row>
    <row r="1092" s="241" customFormat="1" ht="23.25" customHeight="1" spans="1:13">
      <c r="A1092" s="248">
        <v>1084</v>
      </c>
      <c r="B1092" s="248" t="s">
        <v>84</v>
      </c>
      <c r="C1092" s="248" t="s">
        <v>2259</v>
      </c>
      <c r="D1092" s="248" t="s">
        <v>2260</v>
      </c>
      <c r="E1092" s="251">
        <v>67.98</v>
      </c>
      <c r="F1092" s="249">
        <f t="shared" si="0"/>
        <v>1.798</v>
      </c>
      <c r="G1092" s="250">
        <f t="shared" si="1"/>
        <v>1011</v>
      </c>
      <c r="H1092" s="251">
        <v>70</v>
      </c>
      <c r="I1092" s="251">
        <v>66.98</v>
      </c>
      <c r="J1092" s="251">
        <v>63.3</v>
      </c>
      <c r="K1092" s="251">
        <f t="shared" si="2"/>
        <v>67.216</v>
      </c>
      <c r="L1092" s="250">
        <f t="shared" si="3"/>
        <v>1084</v>
      </c>
      <c r="M1092" s="248" t="s">
        <v>75</v>
      </c>
    </row>
    <row r="1093" s="241" customFormat="1" ht="23.25" customHeight="1" spans="1:13">
      <c r="A1093" s="248">
        <v>1085</v>
      </c>
      <c r="B1093" s="248" t="s">
        <v>89</v>
      </c>
      <c r="C1093" s="248" t="s">
        <v>2261</v>
      </c>
      <c r="D1093" s="248" t="s">
        <v>2262</v>
      </c>
      <c r="E1093" s="251">
        <v>66.99</v>
      </c>
      <c r="F1093" s="249">
        <f t="shared" si="0"/>
        <v>1.699</v>
      </c>
      <c r="G1093" s="250">
        <f t="shared" si="1"/>
        <v>1047</v>
      </c>
      <c r="H1093" s="251">
        <v>70</v>
      </c>
      <c r="I1093" s="251">
        <v>66.99</v>
      </c>
      <c r="J1093" s="251">
        <v>62.55</v>
      </c>
      <c r="K1093" s="251">
        <f t="shared" si="2"/>
        <v>67.148</v>
      </c>
      <c r="L1093" s="250">
        <f t="shared" si="3"/>
        <v>1085</v>
      </c>
      <c r="M1093" s="248" t="s">
        <v>23</v>
      </c>
    </row>
    <row r="1094" s="241" customFormat="1" ht="23.25" customHeight="1" spans="1:13">
      <c r="A1094" s="248">
        <v>1086</v>
      </c>
      <c r="B1094" s="248" t="s">
        <v>141</v>
      </c>
      <c r="C1094" s="248" t="s">
        <v>2263</v>
      </c>
      <c r="D1094" s="248" t="s">
        <v>2264</v>
      </c>
      <c r="E1094" s="251">
        <v>67.21</v>
      </c>
      <c r="F1094" s="249">
        <f t="shared" si="0"/>
        <v>1.721</v>
      </c>
      <c r="G1094" s="250">
        <f t="shared" si="1"/>
        <v>1041</v>
      </c>
      <c r="H1094" s="251">
        <v>70</v>
      </c>
      <c r="I1094" s="251">
        <v>67.21</v>
      </c>
      <c r="J1094" s="251">
        <v>61</v>
      </c>
      <c r="K1094" s="251">
        <f t="shared" si="2"/>
        <v>67.147</v>
      </c>
      <c r="L1094" s="250">
        <f t="shared" si="3"/>
        <v>1086</v>
      </c>
      <c r="M1094" s="248" t="s">
        <v>75</v>
      </c>
    </row>
    <row r="1095" s="241" customFormat="1" ht="23.25" customHeight="1" spans="1:13">
      <c r="A1095" s="248">
        <v>1087</v>
      </c>
      <c r="B1095" s="248" t="s">
        <v>242</v>
      </c>
      <c r="C1095" s="248" t="s">
        <v>2265</v>
      </c>
      <c r="D1095" s="248" t="s">
        <v>2266</v>
      </c>
      <c r="E1095" s="251">
        <v>66.68</v>
      </c>
      <c r="F1095" s="249">
        <f t="shared" si="0"/>
        <v>1.668</v>
      </c>
      <c r="G1095" s="250">
        <f t="shared" si="1"/>
        <v>1054</v>
      </c>
      <c r="H1095" s="251">
        <v>71</v>
      </c>
      <c r="I1095" s="251">
        <v>66.68</v>
      </c>
      <c r="J1095" s="251">
        <v>62.6</v>
      </c>
      <c r="K1095" s="251">
        <f t="shared" si="2"/>
        <v>67.136</v>
      </c>
      <c r="L1095" s="250">
        <f t="shared" si="3"/>
        <v>1087</v>
      </c>
      <c r="M1095" s="248" t="s">
        <v>23</v>
      </c>
    </row>
    <row r="1096" s="241" customFormat="1" ht="23.25" customHeight="1" spans="1:13">
      <c r="A1096" s="248">
        <v>1088</v>
      </c>
      <c r="B1096" s="248" t="s">
        <v>45</v>
      </c>
      <c r="C1096" s="248" t="s">
        <v>2267</v>
      </c>
      <c r="D1096" s="248" t="s">
        <v>2268</v>
      </c>
      <c r="E1096" s="251">
        <v>67.04</v>
      </c>
      <c r="F1096" s="249">
        <f t="shared" si="0"/>
        <v>1.704</v>
      </c>
      <c r="G1096" s="250">
        <f t="shared" si="1"/>
        <v>1046</v>
      </c>
      <c r="H1096" s="251">
        <v>70</v>
      </c>
      <c r="I1096" s="251">
        <v>67.04</v>
      </c>
      <c r="J1096" s="251">
        <v>61.75</v>
      </c>
      <c r="K1096" s="251">
        <f t="shared" si="2"/>
        <v>67.103</v>
      </c>
      <c r="L1096" s="250">
        <f t="shared" si="3"/>
        <v>1088</v>
      </c>
      <c r="M1096" s="248" t="s">
        <v>23</v>
      </c>
    </row>
    <row r="1097" s="241" customFormat="1" ht="23.25" customHeight="1" spans="1:13">
      <c r="A1097" s="248">
        <v>1089</v>
      </c>
      <c r="B1097" s="248" t="s">
        <v>521</v>
      </c>
      <c r="C1097" s="248" t="s">
        <v>2269</v>
      </c>
      <c r="D1097" s="248" t="s">
        <v>2270</v>
      </c>
      <c r="E1097" s="251">
        <v>67.1</v>
      </c>
      <c r="F1097" s="249">
        <f t="shared" ref="F1097:F1160" si="4">(E1097-50)/10</f>
        <v>1.71</v>
      </c>
      <c r="G1097" s="250">
        <f t="shared" ref="G1097:G1160" si="5">_xlfn.RANK.EQ(E1097,E$9:E$1214,0)</f>
        <v>1044</v>
      </c>
      <c r="H1097" s="251">
        <v>70</v>
      </c>
      <c r="I1097" s="251">
        <v>67.1</v>
      </c>
      <c r="J1097" s="251">
        <v>60.9</v>
      </c>
      <c r="K1097" s="251">
        <f t="shared" ref="K1097:K1160" si="6">H1097*0.2+I1097*0.7+J1097*0.1</f>
        <v>67.06</v>
      </c>
      <c r="L1097" s="250">
        <f t="shared" ref="L1097:L1160" si="7">_xlfn.RANK.EQ(K1097,K$9:K$1214,0)</f>
        <v>1089</v>
      </c>
      <c r="M1097" s="248" t="s">
        <v>23</v>
      </c>
    </row>
    <row r="1098" s="241" customFormat="1" ht="23.25" customHeight="1" spans="1:13">
      <c r="A1098" s="248">
        <v>1090</v>
      </c>
      <c r="B1098" s="248" t="s">
        <v>51</v>
      </c>
      <c r="C1098" s="248" t="s">
        <v>2271</v>
      </c>
      <c r="D1098" s="248" t="s">
        <v>2272</v>
      </c>
      <c r="E1098" s="251">
        <v>67.85</v>
      </c>
      <c r="F1098" s="249">
        <f t="shared" si="4"/>
        <v>1.785</v>
      </c>
      <c r="G1098" s="250">
        <f t="shared" si="5"/>
        <v>1015</v>
      </c>
      <c r="H1098" s="251">
        <v>70</v>
      </c>
      <c r="I1098" s="251">
        <v>66.85</v>
      </c>
      <c r="J1098" s="251">
        <v>62.5</v>
      </c>
      <c r="K1098" s="251">
        <f t="shared" si="6"/>
        <v>67.045</v>
      </c>
      <c r="L1098" s="250">
        <f t="shared" si="7"/>
        <v>1090</v>
      </c>
      <c r="M1098" s="248" t="s">
        <v>75</v>
      </c>
    </row>
    <row r="1099" s="241" customFormat="1" ht="23.25" customHeight="1" spans="1:13">
      <c r="A1099" s="248">
        <v>1091</v>
      </c>
      <c r="B1099" s="250" t="s">
        <v>56</v>
      </c>
      <c r="C1099" s="248" t="s">
        <v>2273</v>
      </c>
      <c r="D1099" s="250" t="s">
        <v>2274</v>
      </c>
      <c r="E1099" s="251">
        <v>66.61</v>
      </c>
      <c r="F1099" s="249">
        <f t="shared" si="4"/>
        <v>1.661</v>
      </c>
      <c r="G1099" s="250">
        <f t="shared" si="5"/>
        <v>1055</v>
      </c>
      <c r="H1099" s="255">
        <v>70</v>
      </c>
      <c r="I1099" s="255">
        <v>66.61</v>
      </c>
      <c r="J1099" s="255">
        <v>63.85</v>
      </c>
      <c r="K1099" s="251">
        <f t="shared" si="6"/>
        <v>67.012</v>
      </c>
      <c r="L1099" s="250">
        <f t="shared" si="7"/>
        <v>1091</v>
      </c>
      <c r="M1099" s="248" t="s">
        <v>23</v>
      </c>
    </row>
    <row r="1100" s="241" customFormat="1" ht="23.25" customHeight="1" spans="1:13">
      <c r="A1100" s="248">
        <v>1092</v>
      </c>
      <c r="B1100" s="250" t="s">
        <v>33</v>
      </c>
      <c r="C1100" s="250" t="s">
        <v>2275</v>
      </c>
      <c r="D1100" s="250" t="s">
        <v>2276</v>
      </c>
      <c r="E1100" s="251">
        <v>66.25</v>
      </c>
      <c r="F1100" s="249">
        <f t="shared" si="4"/>
        <v>1.625</v>
      </c>
      <c r="G1100" s="250">
        <f t="shared" si="5"/>
        <v>1065</v>
      </c>
      <c r="H1100" s="255">
        <v>70</v>
      </c>
      <c r="I1100" s="255">
        <v>66.25</v>
      </c>
      <c r="J1100" s="255">
        <v>66.25</v>
      </c>
      <c r="K1100" s="251">
        <f t="shared" si="6"/>
        <v>67</v>
      </c>
      <c r="L1100" s="250">
        <f t="shared" si="7"/>
        <v>1092</v>
      </c>
      <c r="M1100" s="248" t="s">
        <v>75</v>
      </c>
    </row>
    <row r="1101" s="241" customFormat="1" ht="23.25" customHeight="1" spans="1:13">
      <c r="A1101" s="248">
        <v>1093</v>
      </c>
      <c r="B1101" s="248" t="s">
        <v>39</v>
      </c>
      <c r="C1101" s="248" t="s">
        <v>2277</v>
      </c>
      <c r="D1101" s="248" t="s">
        <v>2278</v>
      </c>
      <c r="E1101" s="251">
        <v>66.75</v>
      </c>
      <c r="F1101" s="249">
        <f t="shared" si="4"/>
        <v>1.675</v>
      </c>
      <c r="G1101" s="250">
        <f t="shared" si="5"/>
        <v>1051</v>
      </c>
      <c r="H1101" s="251">
        <v>70</v>
      </c>
      <c r="I1101" s="251">
        <v>66.75</v>
      </c>
      <c r="J1101" s="251">
        <v>62.7</v>
      </c>
      <c r="K1101" s="251">
        <f t="shared" si="6"/>
        <v>66.995</v>
      </c>
      <c r="L1101" s="250">
        <f t="shared" si="7"/>
        <v>1093</v>
      </c>
      <c r="M1101" s="248" t="s">
        <v>75</v>
      </c>
    </row>
    <row r="1102" s="241" customFormat="1" ht="23.25" customHeight="1" spans="1:13">
      <c r="A1102" s="248">
        <v>1094</v>
      </c>
      <c r="B1102" s="248" t="s">
        <v>69</v>
      </c>
      <c r="C1102" s="248" t="s">
        <v>2279</v>
      </c>
      <c r="D1102" s="248" t="s">
        <v>2280</v>
      </c>
      <c r="E1102" s="251">
        <v>66.8</v>
      </c>
      <c r="F1102" s="249">
        <f t="shared" si="4"/>
        <v>1.68</v>
      </c>
      <c r="G1102" s="250">
        <f t="shared" si="5"/>
        <v>1049</v>
      </c>
      <c r="H1102" s="251">
        <v>70</v>
      </c>
      <c r="I1102" s="251">
        <v>66.8</v>
      </c>
      <c r="J1102" s="251">
        <v>62.1</v>
      </c>
      <c r="K1102" s="251">
        <f t="shared" si="6"/>
        <v>66.97</v>
      </c>
      <c r="L1102" s="250">
        <f t="shared" si="7"/>
        <v>1094</v>
      </c>
      <c r="M1102" s="248" t="s">
        <v>23</v>
      </c>
    </row>
    <row r="1103" s="241" customFormat="1" ht="23.25" customHeight="1" spans="1:13">
      <c r="A1103" s="248">
        <v>1095</v>
      </c>
      <c r="B1103" s="248" t="s">
        <v>20</v>
      </c>
      <c r="C1103" s="248" t="s">
        <v>2281</v>
      </c>
      <c r="D1103" s="248" t="s">
        <v>2282</v>
      </c>
      <c r="E1103" s="251">
        <v>66.56</v>
      </c>
      <c r="F1103" s="249">
        <f t="shared" si="4"/>
        <v>1.656</v>
      </c>
      <c r="G1103" s="250">
        <f t="shared" si="5"/>
        <v>1056</v>
      </c>
      <c r="H1103" s="251">
        <v>70</v>
      </c>
      <c r="I1103" s="251">
        <v>66.56</v>
      </c>
      <c r="J1103" s="251">
        <v>63.7</v>
      </c>
      <c r="K1103" s="251">
        <f t="shared" si="6"/>
        <v>66.962</v>
      </c>
      <c r="L1103" s="250">
        <f t="shared" si="7"/>
        <v>1095</v>
      </c>
      <c r="M1103" s="248" t="s">
        <v>23</v>
      </c>
    </row>
    <row r="1104" s="241" customFormat="1" ht="23.25" customHeight="1" spans="1:13">
      <c r="A1104" s="248">
        <v>1096</v>
      </c>
      <c r="B1104" s="248" t="s">
        <v>303</v>
      </c>
      <c r="C1104" s="248" t="s">
        <v>2283</v>
      </c>
      <c r="D1104" s="248" t="s">
        <v>2284</v>
      </c>
      <c r="E1104" s="251">
        <v>67.67</v>
      </c>
      <c r="F1104" s="249">
        <f t="shared" si="4"/>
        <v>1.767</v>
      </c>
      <c r="G1104" s="250">
        <f t="shared" si="5"/>
        <v>1024</v>
      </c>
      <c r="H1104" s="251">
        <v>70</v>
      </c>
      <c r="I1104" s="251">
        <v>66.67</v>
      </c>
      <c r="J1104" s="251">
        <v>62.85</v>
      </c>
      <c r="K1104" s="251">
        <f t="shared" si="6"/>
        <v>66.954</v>
      </c>
      <c r="L1104" s="250">
        <f t="shared" si="7"/>
        <v>1096</v>
      </c>
      <c r="M1104" s="248" t="s">
        <v>75</v>
      </c>
    </row>
    <row r="1105" s="241" customFormat="1" ht="23.25" customHeight="1" spans="1:13">
      <c r="A1105" s="248">
        <v>1097</v>
      </c>
      <c r="B1105" s="248" t="s">
        <v>356</v>
      </c>
      <c r="C1105" s="248" t="s">
        <v>2285</v>
      </c>
      <c r="D1105" s="248" t="s">
        <v>2286</v>
      </c>
      <c r="E1105" s="251">
        <v>66.15</v>
      </c>
      <c r="F1105" s="249">
        <f t="shared" si="4"/>
        <v>1.615</v>
      </c>
      <c r="G1105" s="250">
        <f t="shared" si="5"/>
        <v>1069</v>
      </c>
      <c r="H1105" s="251">
        <v>72</v>
      </c>
      <c r="I1105" s="251">
        <v>66.15</v>
      </c>
      <c r="J1105" s="251">
        <v>62.2</v>
      </c>
      <c r="K1105" s="251">
        <f t="shared" si="6"/>
        <v>66.925</v>
      </c>
      <c r="L1105" s="250">
        <f t="shared" si="7"/>
        <v>1097</v>
      </c>
      <c r="M1105" s="248" t="s">
        <v>75</v>
      </c>
    </row>
    <row r="1106" s="241" customFormat="1" ht="23.25" customHeight="1" spans="1:13">
      <c r="A1106" s="248">
        <v>1098</v>
      </c>
      <c r="B1106" s="248" t="s">
        <v>521</v>
      </c>
      <c r="C1106" s="248" t="s">
        <v>2287</v>
      </c>
      <c r="D1106" s="248" t="s">
        <v>2288</v>
      </c>
      <c r="E1106" s="251">
        <v>66.76</v>
      </c>
      <c r="F1106" s="249">
        <f t="shared" si="4"/>
        <v>1.676</v>
      </c>
      <c r="G1106" s="250">
        <f t="shared" si="5"/>
        <v>1050</v>
      </c>
      <c r="H1106" s="251">
        <v>70</v>
      </c>
      <c r="I1106" s="251">
        <v>66.76</v>
      </c>
      <c r="J1106" s="251">
        <v>61.8</v>
      </c>
      <c r="K1106" s="251">
        <f t="shared" si="6"/>
        <v>66.912</v>
      </c>
      <c r="L1106" s="250">
        <f t="shared" si="7"/>
        <v>1098</v>
      </c>
      <c r="M1106" s="248" t="s">
        <v>23</v>
      </c>
    </row>
    <row r="1107" s="241" customFormat="1" ht="23.25" customHeight="1" spans="1:13">
      <c r="A1107" s="248">
        <v>1099</v>
      </c>
      <c r="B1107" s="248" t="s">
        <v>30</v>
      </c>
      <c r="C1107" s="248" t="s">
        <v>2289</v>
      </c>
      <c r="D1107" s="248" t="s">
        <v>2290</v>
      </c>
      <c r="E1107" s="251">
        <v>66.74</v>
      </c>
      <c r="F1107" s="249">
        <f t="shared" si="4"/>
        <v>1.674</v>
      </c>
      <c r="G1107" s="250">
        <f t="shared" si="5"/>
        <v>1053</v>
      </c>
      <c r="H1107" s="251">
        <v>70</v>
      </c>
      <c r="I1107" s="251">
        <v>66.74</v>
      </c>
      <c r="J1107" s="251">
        <v>61.5</v>
      </c>
      <c r="K1107" s="251">
        <f t="shared" si="6"/>
        <v>66.868</v>
      </c>
      <c r="L1107" s="250">
        <f t="shared" si="7"/>
        <v>1099</v>
      </c>
      <c r="M1107" s="248" t="s">
        <v>23</v>
      </c>
    </row>
    <row r="1108" s="241" customFormat="1" ht="23.25" customHeight="1" spans="1:13">
      <c r="A1108" s="248">
        <v>1100</v>
      </c>
      <c r="B1108" s="248" t="s">
        <v>356</v>
      </c>
      <c r="C1108" s="248" t="s">
        <v>2291</v>
      </c>
      <c r="D1108" s="248" t="s">
        <v>2292</v>
      </c>
      <c r="E1108" s="251">
        <v>66.75</v>
      </c>
      <c r="F1108" s="249">
        <f t="shared" si="4"/>
        <v>1.675</v>
      </c>
      <c r="G1108" s="250">
        <f t="shared" si="5"/>
        <v>1051</v>
      </c>
      <c r="H1108" s="251">
        <v>70</v>
      </c>
      <c r="I1108" s="251">
        <v>66.75</v>
      </c>
      <c r="J1108" s="251">
        <v>61</v>
      </c>
      <c r="K1108" s="251">
        <f t="shared" si="6"/>
        <v>66.825</v>
      </c>
      <c r="L1108" s="250">
        <f t="shared" si="7"/>
        <v>1100</v>
      </c>
      <c r="M1108" s="248" t="s">
        <v>23</v>
      </c>
    </row>
    <row r="1109" s="241" customFormat="1" ht="23.25" customHeight="1" spans="1:13">
      <c r="A1109" s="248">
        <v>1101</v>
      </c>
      <c r="B1109" s="248" t="s">
        <v>222</v>
      </c>
      <c r="C1109" s="248" t="s">
        <v>2293</v>
      </c>
      <c r="D1109" s="248" t="s">
        <v>2294</v>
      </c>
      <c r="E1109" s="251">
        <v>67.6</v>
      </c>
      <c r="F1109" s="249">
        <f t="shared" si="4"/>
        <v>1.76</v>
      </c>
      <c r="G1109" s="250">
        <f t="shared" si="5"/>
        <v>1028</v>
      </c>
      <c r="H1109" s="251">
        <v>70</v>
      </c>
      <c r="I1109" s="251">
        <v>66.6</v>
      </c>
      <c r="J1109" s="251">
        <v>61.9</v>
      </c>
      <c r="K1109" s="251">
        <f t="shared" si="6"/>
        <v>66.81</v>
      </c>
      <c r="L1109" s="250">
        <f t="shared" si="7"/>
        <v>1101</v>
      </c>
      <c r="M1109" s="248" t="s">
        <v>75</v>
      </c>
    </row>
    <row r="1110" s="241" customFormat="1" ht="23.25" customHeight="1" spans="1:13">
      <c r="A1110" s="248">
        <v>1102</v>
      </c>
      <c r="B1110" s="248" t="s">
        <v>59</v>
      </c>
      <c r="C1110" s="248" t="s">
        <v>2295</v>
      </c>
      <c r="D1110" s="248" t="s">
        <v>2296</v>
      </c>
      <c r="E1110" s="251">
        <v>66.25</v>
      </c>
      <c r="F1110" s="249">
        <f t="shared" si="4"/>
        <v>1.625</v>
      </c>
      <c r="G1110" s="250">
        <f t="shared" si="5"/>
        <v>1065</v>
      </c>
      <c r="H1110" s="251">
        <v>70</v>
      </c>
      <c r="I1110" s="251">
        <v>66.25</v>
      </c>
      <c r="J1110" s="251">
        <v>63.5</v>
      </c>
      <c r="K1110" s="251">
        <f t="shared" si="6"/>
        <v>66.725</v>
      </c>
      <c r="L1110" s="250">
        <f t="shared" si="7"/>
        <v>1102</v>
      </c>
      <c r="M1110" s="248" t="s">
        <v>75</v>
      </c>
    </row>
    <row r="1111" s="241" customFormat="1" ht="23.25" customHeight="1" spans="1:13">
      <c r="A1111" s="248">
        <v>1103</v>
      </c>
      <c r="B1111" s="248" t="s">
        <v>334</v>
      </c>
      <c r="C1111" s="248" t="s">
        <v>2297</v>
      </c>
      <c r="D1111" s="248" t="s">
        <v>2298</v>
      </c>
      <c r="E1111" s="251">
        <v>66.44</v>
      </c>
      <c r="F1111" s="249">
        <f t="shared" si="4"/>
        <v>1.644</v>
      </c>
      <c r="G1111" s="250">
        <f t="shared" si="5"/>
        <v>1061</v>
      </c>
      <c r="H1111" s="251">
        <v>70</v>
      </c>
      <c r="I1111" s="251">
        <v>66.44</v>
      </c>
      <c r="J1111" s="251">
        <v>62.05</v>
      </c>
      <c r="K1111" s="251">
        <f t="shared" si="6"/>
        <v>66.713</v>
      </c>
      <c r="L1111" s="250">
        <f t="shared" si="7"/>
        <v>1103</v>
      </c>
      <c r="M1111" s="248" t="s">
        <v>75</v>
      </c>
    </row>
    <row r="1112" s="241" customFormat="1" ht="23.25" customHeight="1" spans="1:13">
      <c r="A1112" s="248">
        <v>1104</v>
      </c>
      <c r="B1112" s="250" t="s">
        <v>66</v>
      </c>
      <c r="C1112" s="250" t="s">
        <v>2299</v>
      </c>
      <c r="D1112" s="250" t="s">
        <v>2300</v>
      </c>
      <c r="E1112" s="251">
        <v>66.51</v>
      </c>
      <c r="F1112" s="249">
        <f t="shared" si="4"/>
        <v>1.651</v>
      </c>
      <c r="G1112" s="250">
        <f t="shared" si="5"/>
        <v>1059</v>
      </c>
      <c r="H1112" s="255">
        <v>70</v>
      </c>
      <c r="I1112" s="255">
        <v>66.51</v>
      </c>
      <c r="J1112" s="255">
        <v>61.45</v>
      </c>
      <c r="K1112" s="251">
        <f t="shared" si="6"/>
        <v>66.702</v>
      </c>
      <c r="L1112" s="250">
        <f t="shared" si="7"/>
        <v>1104</v>
      </c>
      <c r="M1112" s="248" t="s">
        <v>75</v>
      </c>
    </row>
    <row r="1113" s="241" customFormat="1" ht="23.25" customHeight="1" spans="1:13">
      <c r="A1113" s="248">
        <v>1105</v>
      </c>
      <c r="B1113" s="248" t="s">
        <v>356</v>
      </c>
      <c r="C1113" s="248" t="s">
        <v>2301</v>
      </c>
      <c r="D1113" s="248" t="s">
        <v>2302</v>
      </c>
      <c r="E1113" s="251">
        <v>66.52</v>
      </c>
      <c r="F1113" s="249">
        <f t="shared" si="4"/>
        <v>1.652</v>
      </c>
      <c r="G1113" s="250">
        <f t="shared" si="5"/>
        <v>1058</v>
      </c>
      <c r="H1113" s="251">
        <v>70</v>
      </c>
      <c r="I1113" s="251">
        <v>66.52</v>
      </c>
      <c r="J1113" s="251">
        <v>61.3</v>
      </c>
      <c r="K1113" s="251">
        <f t="shared" si="6"/>
        <v>66.694</v>
      </c>
      <c r="L1113" s="250">
        <f t="shared" si="7"/>
        <v>1105</v>
      </c>
      <c r="M1113" s="248" t="s">
        <v>23</v>
      </c>
    </row>
    <row r="1114" s="241" customFormat="1" ht="23.25" customHeight="1" spans="1:13">
      <c r="A1114" s="248">
        <v>1106</v>
      </c>
      <c r="B1114" s="248" t="s">
        <v>89</v>
      </c>
      <c r="C1114" s="248" t="s">
        <v>2303</v>
      </c>
      <c r="D1114" s="248" t="s">
        <v>1959</v>
      </c>
      <c r="E1114" s="251">
        <v>66.17</v>
      </c>
      <c r="F1114" s="249">
        <f t="shared" si="4"/>
        <v>1.617</v>
      </c>
      <c r="G1114" s="250">
        <f t="shared" si="5"/>
        <v>1067</v>
      </c>
      <c r="H1114" s="251">
        <v>70</v>
      </c>
      <c r="I1114" s="251">
        <v>66.17</v>
      </c>
      <c r="J1114" s="251">
        <v>63.55</v>
      </c>
      <c r="K1114" s="251">
        <f t="shared" si="6"/>
        <v>66.674</v>
      </c>
      <c r="L1114" s="250">
        <f t="shared" si="7"/>
        <v>1106</v>
      </c>
      <c r="M1114" s="248" t="s">
        <v>75</v>
      </c>
    </row>
    <row r="1115" s="241" customFormat="1" ht="23.25" customHeight="1" spans="1:13">
      <c r="A1115" s="248">
        <v>1107</v>
      </c>
      <c r="B1115" s="248" t="s">
        <v>195</v>
      </c>
      <c r="C1115" s="248" t="s">
        <v>2304</v>
      </c>
      <c r="D1115" s="248" t="s">
        <v>2305</v>
      </c>
      <c r="E1115" s="251">
        <v>66.27</v>
      </c>
      <c r="F1115" s="249">
        <f t="shared" si="4"/>
        <v>1.627</v>
      </c>
      <c r="G1115" s="250">
        <f t="shared" si="5"/>
        <v>1064</v>
      </c>
      <c r="H1115" s="251">
        <v>70</v>
      </c>
      <c r="I1115" s="251">
        <v>66.27</v>
      </c>
      <c r="J1115" s="251">
        <v>62.6</v>
      </c>
      <c r="K1115" s="251">
        <f t="shared" si="6"/>
        <v>66.649</v>
      </c>
      <c r="L1115" s="250">
        <f t="shared" si="7"/>
        <v>1107</v>
      </c>
      <c r="M1115" s="248" t="s">
        <v>75</v>
      </c>
    </row>
    <row r="1116" s="241" customFormat="1" ht="23.25" customHeight="1" spans="1:13">
      <c r="A1116" s="248">
        <v>1108</v>
      </c>
      <c r="B1116" s="250" t="s">
        <v>33</v>
      </c>
      <c r="C1116" s="250" t="s">
        <v>2306</v>
      </c>
      <c r="D1116" s="250" t="s">
        <v>2307</v>
      </c>
      <c r="E1116" s="251">
        <v>65.31</v>
      </c>
      <c r="F1116" s="249">
        <f t="shared" si="4"/>
        <v>1.531</v>
      </c>
      <c r="G1116" s="250">
        <f t="shared" si="5"/>
        <v>1085</v>
      </c>
      <c r="H1116" s="255">
        <v>72</v>
      </c>
      <c r="I1116" s="255">
        <v>65.31</v>
      </c>
      <c r="J1116" s="255">
        <v>65.31</v>
      </c>
      <c r="K1116" s="251">
        <f t="shared" si="6"/>
        <v>66.648</v>
      </c>
      <c r="L1116" s="250">
        <f t="shared" si="7"/>
        <v>1108</v>
      </c>
      <c r="M1116" s="248" t="s">
        <v>75</v>
      </c>
    </row>
    <row r="1117" s="241" customFormat="1" ht="23.25" customHeight="1" spans="1:13">
      <c r="A1117" s="248">
        <v>1109</v>
      </c>
      <c r="B1117" s="248" t="s">
        <v>521</v>
      </c>
      <c r="C1117" s="248" t="s">
        <v>2308</v>
      </c>
      <c r="D1117" s="248" t="s">
        <v>2309</v>
      </c>
      <c r="E1117" s="251">
        <v>66.3</v>
      </c>
      <c r="F1117" s="249">
        <f t="shared" si="4"/>
        <v>1.63</v>
      </c>
      <c r="G1117" s="250">
        <f t="shared" si="5"/>
        <v>1063</v>
      </c>
      <c r="H1117" s="251">
        <v>70</v>
      </c>
      <c r="I1117" s="251">
        <v>66.3</v>
      </c>
      <c r="J1117" s="251">
        <v>62.3</v>
      </c>
      <c r="K1117" s="251">
        <f t="shared" si="6"/>
        <v>66.64</v>
      </c>
      <c r="L1117" s="250">
        <f t="shared" si="7"/>
        <v>1109</v>
      </c>
      <c r="M1117" s="248" t="s">
        <v>75</v>
      </c>
    </row>
    <row r="1118" s="241" customFormat="1" ht="23.25" customHeight="1" spans="1:13">
      <c r="A1118" s="248">
        <v>1110</v>
      </c>
      <c r="B1118" s="250" t="s">
        <v>27</v>
      </c>
      <c r="C1118" s="250" t="s">
        <v>2310</v>
      </c>
      <c r="D1118" s="250" t="s">
        <v>2311</v>
      </c>
      <c r="E1118" s="251">
        <v>65.56</v>
      </c>
      <c r="F1118" s="249">
        <f t="shared" si="4"/>
        <v>1.556</v>
      </c>
      <c r="G1118" s="250">
        <f t="shared" si="5"/>
        <v>1084</v>
      </c>
      <c r="H1118" s="255">
        <v>72</v>
      </c>
      <c r="I1118" s="255">
        <v>65.56</v>
      </c>
      <c r="J1118" s="255">
        <v>63.15</v>
      </c>
      <c r="K1118" s="251">
        <f t="shared" si="6"/>
        <v>66.607</v>
      </c>
      <c r="L1118" s="250">
        <f t="shared" si="7"/>
        <v>1110</v>
      </c>
      <c r="M1118" s="248" t="s">
        <v>75</v>
      </c>
    </row>
    <row r="1119" s="241" customFormat="1" ht="23.25" customHeight="1" spans="1:13">
      <c r="A1119" s="248">
        <v>1111</v>
      </c>
      <c r="B1119" s="248" t="s">
        <v>89</v>
      </c>
      <c r="C1119" s="248" t="s">
        <v>2312</v>
      </c>
      <c r="D1119" s="248" t="s">
        <v>2313</v>
      </c>
      <c r="E1119" s="251">
        <v>65.95</v>
      </c>
      <c r="F1119" s="249">
        <f t="shared" si="4"/>
        <v>1.595</v>
      </c>
      <c r="G1119" s="250">
        <f t="shared" si="5"/>
        <v>1076</v>
      </c>
      <c r="H1119" s="251">
        <v>70</v>
      </c>
      <c r="I1119" s="251">
        <v>65.95</v>
      </c>
      <c r="J1119" s="251">
        <v>64</v>
      </c>
      <c r="K1119" s="251">
        <f t="shared" si="6"/>
        <v>66.565</v>
      </c>
      <c r="L1119" s="250">
        <f t="shared" si="7"/>
        <v>1111</v>
      </c>
      <c r="M1119" s="248" t="s">
        <v>75</v>
      </c>
    </row>
    <row r="1120" s="241" customFormat="1" ht="23.25" customHeight="1" spans="1:13">
      <c r="A1120" s="248">
        <v>1112</v>
      </c>
      <c r="B1120" s="248" t="s">
        <v>89</v>
      </c>
      <c r="C1120" s="248" t="s">
        <v>2314</v>
      </c>
      <c r="D1120" s="248" t="s">
        <v>2315</v>
      </c>
      <c r="E1120" s="251">
        <v>65.88</v>
      </c>
      <c r="F1120" s="249">
        <f t="shared" si="4"/>
        <v>1.588</v>
      </c>
      <c r="G1120" s="250">
        <f t="shared" si="5"/>
        <v>1077</v>
      </c>
      <c r="H1120" s="251">
        <v>70</v>
      </c>
      <c r="I1120" s="251">
        <v>65.88</v>
      </c>
      <c r="J1120" s="251">
        <v>64.26</v>
      </c>
      <c r="K1120" s="251">
        <f t="shared" si="6"/>
        <v>66.542</v>
      </c>
      <c r="L1120" s="250">
        <f t="shared" si="7"/>
        <v>1112</v>
      </c>
      <c r="M1120" s="248" t="s">
        <v>75</v>
      </c>
    </row>
    <row r="1121" s="241" customFormat="1" ht="23.25" customHeight="1" spans="1:13">
      <c r="A1121" s="248">
        <v>1113</v>
      </c>
      <c r="B1121" s="248" t="s">
        <v>146</v>
      </c>
      <c r="C1121" s="248" t="s">
        <v>2316</v>
      </c>
      <c r="D1121" s="248" t="s">
        <v>2317</v>
      </c>
      <c r="E1121" s="251">
        <v>66.12</v>
      </c>
      <c r="F1121" s="249">
        <f t="shared" si="4"/>
        <v>1.612</v>
      </c>
      <c r="G1121" s="250">
        <f t="shared" si="5"/>
        <v>1071</v>
      </c>
      <c r="H1121" s="251">
        <v>70</v>
      </c>
      <c r="I1121" s="251">
        <v>66.12</v>
      </c>
      <c r="J1121" s="251">
        <v>62.4</v>
      </c>
      <c r="K1121" s="251">
        <f t="shared" si="6"/>
        <v>66.524</v>
      </c>
      <c r="L1121" s="250">
        <f t="shared" si="7"/>
        <v>1113</v>
      </c>
      <c r="M1121" s="248" t="s">
        <v>23</v>
      </c>
    </row>
    <row r="1122" s="241" customFormat="1" ht="23.25" customHeight="1" spans="1:13">
      <c r="A1122" s="248">
        <v>1114</v>
      </c>
      <c r="B1122" s="248" t="s">
        <v>356</v>
      </c>
      <c r="C1122" s="248" t="s">
        <v>2318</v>
      </c>
      <c r="D1122" s="248" t="s">
        <v>2319</v>
      </c>
      <c r="E1122" s="251">
        <v>66.17</v>
      </c>
      <c r="F1122" s="249">
        <f t="shared" si="4"/>
        <v>1.617</v>
      </c>
      <c r="G1122" s="250">
        <f t="shared" si="5"/>
        <v>1067</v>
      </c>
      <c r="H1122" s="251">
        <v>70</v>
      </c>
      <c r="I1122" s="251">
        <v>66.17</v>
      </c>
      <c r="J1122" s="251">
        <v>61.9</v>
      </c>
      <c r="K1122" s="251">
        <f t="shared" si="6"/>
        <v>66.509</v>
      </c>
      <c r="L1122" s="250">
        <f t="shared" si="7"/>
        <v>1114</v>
      </c>
      <c r="M1122" s="248" t="s">
        <v>23</v>
      </c>
    </row>
    <row r="1123" s="241" customFormat="1" ht="23.25" customHeight="1" spans="1:13">
      <c r="A1123" s="248">
        <v>1115</v>
      </c>
      <c r="B1123" s="248" t="s">
        <v>146</v>
      </c>
      <c r="C1123" s="248" t="s">
        <v>2320</v>
      </c>
      <c r="D1123" s="248" t="s">
        <v>2321</v>
      </c>
      <c r="E1123" s="251">
        <v>65.83</v>
      </c>
      <c r="F1123" s="249">
        <f t="shared" si="4"/>
        <v>1.583</v>
      </c>
      <c r="G1123" s="250">
        <f t="shared" si="5"/>
        <v>1078</v>
      </c>
      <c r="H1123" s="251">
        <v>70</v>
      </c>
      <c r="I1123" s="251">
        <v>65.83</v>
      </c>
      <c r="J1123" s="251">
        <v>63.9</v>
      </c>
      <c r="K1123" s="251">
        <f t="shared" si="6"/>
        <v>66.471</v>
      </c>
      <c r="L1123" s="250">
        <f t="shared" si="7"/>
        <v>1115</v>
      </c>
      <c r="M1123" s="248" t="s">
        <v>75</v>
      </c>
    </row>
    <row r="1124" s="241" customFormat="1" ht="23.25" customHeight="1" spans="1:13">
      <c r="A1124" s="248">
        <v>1116</v>
      </c>
      <c r="B1124" s="248" t="s">
        <v>468</v>
      </c>
      <c r="C1124" s="248" t="s">
        <v>2322</v>
      </c>
      <c r="D1124" s="248" t="s">
        <v>2323</v>
      </c>
      <c r="E1124" s="251">
        <v>66.51</v>
      </c>
      <c r="F1124" s="249">
        <f t="shared" si="4"/>
        <v>1.651</v>
      </c>
      <c r="G1124" s="250">
        <f t="shared" si="5"/>
        <v>1059</v>
      </c>
      <c r="H1124" s="251">
        <v>72</v>
      </c>
      <c r="I1124" s="251">
        <v>65.51</v>
      </c>
      <c r="J1124" s="251">
        <v>62.1</v>
      </c>
      <c r="K1124" s="251">
        <f t="shared" si="6"/>
        <v>66.467</v>
      </c>
      <c r="L1124" s="250">
        <f t="shared" si="7"/>
        <v>1116</v>
      </c>
      <c r="M1124" s="248" t="s">
        <v>75</v>
      </c>
    </row>
    <row r="1125" s="241" customFormat="1" ht="23.25" customHeight="1" spans="1:13">
      <c r="A1125" s="248">
        <v>1117</v>
      </c>
      <c r="B1125" s="250" t="s">
        <v>96</v>
      </c>
      <c r="C1125" s="250" t="s">
        <v>2324</v>
      </c>
      <c r="D1125" s="250" t="s">
        <v>2325</v>
      </c>
      <c r="E1125" s="251">
        <v>65.8</v>
      </c>
      <c r="F1125" s="249">
        <f t="shared" si="4"/>
        <v>1.58</v>
      </c>
      <c r="G1125" s="250">
        <f t="shared" si="5"/>
        <v>1080</v>
      </c>
      <c r="H1125" s="255">
        <v>71</v>
      </c>
      <c r="I1125" s="255">
        <v>65.8</v>
      </c>
      <c r="J1125" s="255">
        <v>62</v>
      </c>
      <c r="K1125" s="251">
        <f t="shared" si="6"/>
        <v>66.46</v>
      </c>
      <c r="L1125" s="250">
        <f t="shared" si="7"/>
        <v>1117</v>
      </c>
      <c r="M1125" s="248" t="s">
        <v>75</v>
      </c>
    </row>
    <row r="1126" s="241" customFormat="1" ht="23.25" customHeight="1" spans="1:13">
      <c r="A1126" s="248">
        <v>1118</v>
      </c>
      <c r="B1126" s="248" t="s">
        <v>30</v>
      </c>
      <c r="C1126" s="248" t="s">
        <v>2326</v>
      </c>
      <c r="D1126" s="248" t="s">
        <v>2327</v>
      </c>
      <c r="E1126" s="251">
        <v>66.15</v>
      </c>
      <c r="F1126" s="249">
        <f t="shared" si="4"/>
        <v>1.615</v>
      </c>
      <c r="G1126" s="250">
        <f t="shared" si="5"/>
        <v>1069</v>
      </c>
      <c r="H1126" s="251">
        <v>70</v>
      </c>
      <c r="I1126" s="251">
        <v>66.15</v>
      </c>
      <c r="J1126" s="251">
        <v>61.5</v>
      </c>
      <c r="K1126" s="251">
        <f t="shared" si="6"/>
        <v>66.455</v>
      </c>
      <c r="L1126" s="250">
        <f t="shared" si="7"/>
        <v>1118</v>
      </c>
      <c r="M1126" s="248" t="s">
        <v>23</v>
      </c>
    </row>
    <row r="1127" s="241" customFormat="1" ht="23.25" customHeight="1" spans="1:13">
      <c r="A1127" s="248">
        <v>1119</v>
      </c>
      <c r="B1127" s="248" t="s">
        <v>356</v>
      </c>
      <c r="C1127" s="248" t="s">
        <v>2328</v>
      </c>
      <c r="D1127" s="248" t="s">
        <v>2329</v>
      </c>
      <c r="E1127" s="251">
        <v>64.65</v>
      </c>
      <c r="F1127" s="249">
        <f t="shared" si="4"/>
        <v>1.465</v>
      </c>
      <c r="G1127" s="250">
        <f t="shared" si="5"/>
        <v>1096</v>
      </c>
      <c r="H1127" s="251">
        <v>74</v>
      </c>
      <c r="I1127" s="251">
        <v>64.65</v>
      </c>
      <c r="J1127" s="251">
        <v>63.87</v>
      </c>
      <c r="K1127" s="251">
        <f t="shared" si="6"/>
        <v>66.442</v>
      </c>
      <c r="L1127" s="250">
        <f t="shared" si="7"/>
        <v>1119</v>
      </c>
      <c r="M1127" s="248" t="s">
        <v>75</v>
      </c>
    </row>
    <row r="1128" s="241" customFormat="1" ht="23.25" customHeight="1" spans="1:13">
      <c r="A1128" s="248">
        <v>1120</v>
      </c>
      <c r="B1128" s="248" t="s">
        <v>24</v>
      </c>
      <c r="C1128" s="248" t="s">
        <v>2330</v>
      </c>
      <c r="D1128" s="248" t="s">
        <v>2331</v>
      </c>
      <c r="E1128" s="251">
        <v>66.01</v>
      </c>
      <c r="F1128" s="249">
        <f t="shared" si="4"/>
        <v>1.601</v>
      </c>
      <c r="G1128" s="250">
        <f t="shared" si="5"/>
        <v>1074</v>
      </c>
      <c r="H1128" s="251">
        <v>70</v>
      </c>
      <c r="I1128" s="251">
        <v>66.01</v>
      </c>
      <c r="J1128" s="251">
        <v>62.1</v>
      </c>
      <c r="K1128" s="251">
        <f t="shared" si="6"/>
        <v>66.417</v>
      </c>
      <c r="L1128" s="250">
        <f t="shared" si="7"/>
        <v>1120</v>
      </c>
      <c r="M1128" s="248" t="s">
        <v>75</v>
      </c>
    </row>
    <row r="1129" s="241" customFormat="1" ht="23.25" customHeight="1" spans="1:13">
      <c r="A1129" s="248">
        <v>1121</v>
      </c>
      <c r="B1129" s="248" t="s">
        <v>184</v>
      </c>
      <c r="C1129" s="248" t="s">
        <v>2332</v>
      </c>
      <c r="D1129" s="248" t="s">
        <v>2333</v>
      </c>
      <c r="E1129" s="251">
        <v>66.06</v>
      </c>
      <c r="F1129" s="249">
        <f t="shared" si="4"/>
        <v>1.606</v>
      </c>
      <c r="G1129" s="250">
        <f t="shared" si="5"/>
        <v>1073</v>
      </c>
      <c r="H1129" s="251">
        <v>70</v>
      </c>
      <c r="I1129" s="251">
        <v>66.06</v>
      </c>
      <c r="J1129" s="251">
        <v>61.5</v>
      </c>
      <c r="K1129" s="251">
        <f t="shared" si="6"/>
        <v>66.392</v>
      </c>
      <c r="L1129" s="250">
        <f t="shared" si="7"/>
        <v>1121</v>
      </c>
      <c r="M1129" s="248" t="s">
        <v>23</v>
      </c>
    </row>
    <row r="1130" s="241" customFormat="1" ht="23.25" customHeight="1" spans="1:13">
      <c r="A1130" s="248">
        <v>1122</v>
      </c>
      <c r="B1130" s="248" t="s">
        <v>84</v>
      </c>
      <c r="C1130" s="248" t="s">
        <v>2334</v>
      </c>
      <c r="D1130" s="248" t="s">
        <v>2335</v>
      </c>
      <c r="E1130" s="251">
        <v>66</v>
      </c>
      <c r="F1130" s="249">
        <f t="shared" si="4"/>
        <v>1.6</v>
      </c>
      <c r="G1130" s="250">
        <f t="shared" si="5"/>
        <v>1075</v>
      </c>
      <c r="H1130" s="251">
        <v>73</v>
      </c>
      <c r="I1130" s="251">
        <v>65</v>
      </c>
      <c r="J1130" s="251">
        <v>62.3</v>
      </c>
      <c r="K1130" s="251">
        <f t="shared" si="6"/>
        <v>66.33</v>
      </c>
      <c r="L1130" s="250">
        <f t="shared" si="7"/>
        <v>1122</v>
      </c>
      <c r="M1130" s="248" t="s">
        <v>75</v>
      </c>
    </row>
    <row r="1131" s="241" customFormat="1" ht="23.25" customHeight="1" spans="1:13">
      <c r="A1131" s="248">
        <v>1123</v>
      </c>
      <c r="B1131" s="248" t="s">
        <v>36</v>
      </c>
      <c r="C1131" s="248" t="s">
        <v>2336</v>
      </c>
      <c r="D1131" s="248" t="s">
        <v>2337</v>
      </c>
      <c r="E1131" s="251">
        <v>66.89</v>
      </c>
      <c r="F1131" s="249">
        <f t="shared" si="4"/>
        <v>1.689</v>
      </c>
      <c r="G1131" s="250">
        <f t="shared" si="5"/>
        <v>1048</v>
      </c>
      <c r="H1131" s="251">
        <v>70</v>
      </c>
      <c r="I1131" s="251">
        <v>65.89</v>
      </c>
      <c r="J1131" s="251">
        <v>61.85</v>
      </c>
      <c r="K1131" s="251">
        <f t="shared" si="6"/>
        <v>66.308</v>
      </c>
      <c r="L1131" s="250">
        <f t="shared" si="7"/>
        <v>1123</v>
      </c>
      <c r="M1131" s="248" t="s">
        <v>75</v>
      </c>
    </row>
    <row r="1132" s="241" customFormat="1" ht="23.25" customHeight="1" spans="1:13">
      <c r="A1132" s="248">
        <v>1124</v>
      </c>
      <c r="B1132" s="248" t="s">
        <v>72</v>
      </c>
      <c r="C1132" s="248" t="s">
        <v>2338</v>
      </c>
      <c r="D1132" s="248" t="s">
        <v>2339</v>
      </c>
      <c r="E1132" s="251">
        <v>65.76</v>
      </c>
      <c r="F1132" s="249">
        <f t="shared" si="4"/>
        <v>1.576</v>
      </c>
      <c r="G1132" s="250">
        <f t="shared" si="5"/>
        <v>1082</v>
      </c>
      <c r="H1132" s="251">
        <v>70</v>
      </c>
      <c r="I1132" s="251">
        <v>65.76</v>
      </c>
      <c r="J1132" s="251">
        <v>62.6</v>
      </c>
      <c r="K1132" s="251">
        <f t="shared" si="6"/>
        <v>66.292</v>
      </c>
      <c r="L1132" s="250">
        <f t="shared" si="7"/>
        <v>1124</v>
      </c>
      <c r="M1132" s="248" t="s">
        <v>75</v>
      </c>
    </row>
    <row r="1133" s="241" customFormat="1" ht="23.25" customHeight="1" spans="1:13">
      <c r="A1133" s="248">
        <v>1125</v>
      </c>
      <c r="B1133" s="248" t="s">
        <v>51</v>
      </c>
      <c r="C1133" s="248" t="s">
        <v>2340</v>
      </c>
      <c r="D1133" s="248" t="s">
        <v>2341</v>
      </c>
      <c r="E1133" s="251">
        <v>65.77</v>
      </c>
      <c r="F1133" s="249">
        <f t="shared" si="4"/>
        <v>1.577</v>
      </c>
      <c r="G1133" s="250">
        <f t="shared" si="5"/>
        <v>1081</v>
      </c>
      <c r="H1133" s="251">
        <v>70</v>
      </c>
      <c r="I1133" s="251">
        <v>65.77</v>
      </c>
      <c r="J1133" s="251">
        <v>61.9</v>
      </c>
      <c r="K1133" s="251">
        <f t="shared" si="6"/>
        <v>66.229</v>
      </c>
      <c r="L1133" s="250">
        <f t="shared" si="7"/>
        <v>1125</v>
      </c>
      <c r="M1133" s="248" t="s">
        <v>23</v>
      </c>
    </row>
    <row r="1134" s="241" customFormat="1" ht="23.25" customHeight="1" spans="1:13">
      <c r="A1134" s="248">
        <v>1126</v>
      </c>
      <c r="B1134" s="248" t="s">
        <v>242</v>
      </c>
      <c r="C1134" s="248" t="s">
        <v>2342</v>
      </c>
      <c r="D1134" s="248" t="s">
        <v>2343</v>
      </c>
      <c r="E1134" s="251">
        <v>65.65</v>
      </c>
      <c r="F1134" s="249">
        <f t="shared" si="4"/>
        <v>1.565</v>
      </c>
      <c r="G1134" s="250">
        <f t="shared" si="5"/>
        <v>1083</v>
      </c>
      <c r="H1134" s="251">
        <v>70</v>
      </c>
      <c r="I1134" s="251">
        <v>65.65</v>
      </c>
      <c r="J1134" s="251">
        <v>62.4</v>
      </c>
      <c r="K1134" s="251">
        <f t="shared" si="6"/>
        <v>66.195</v>
      </c>
      <c r="L1134" s="250">
        <f t="shared" si="7"/>
        <v>1126</v>
      </c>
      <c r="M1134" s="248" t="s">
        <v>75</v>
      </c>
    </row>
    <row r="1135" s="241" customFormat="1" ht="23.25" customHeight="1" spans="1:13">
      <c r="A1135" s="248">
        <v>1127</v>
      </c>
      <c r="B1135" s="250" t="s">
        <v>33</v>
      </c>
      <c r="C1135" s="250" t="s">
        <v>2344</v>
      </c>
      <c r="D1135" s="250" t="s">
        <v>2345</v>
      </c>
      <c r="E1135" s="251">
        <v>65.21</v>
      </c>
      <c r="F1135" s="249">
        <f t="shared" si="4"/>
        <v>1.521</v>
      </c>
      <c r="G1135" s="250">
        <f t="shared" si="5"/>
        <v>1087</v>
      </c>
      <c r="H1135" s="255">
        <v>70</v>
      </c>
      <c r="I1135" s="255">
        <v>65.21</v>
      </c>
      <c r="J1135" s="255">
        <v>65.21</v>
      </c>
      <c r="K1135" s="251">
        <f t="shared" si="6"/>
        <v>66.168</v>
      </c>
      <c r="L1135" s="250">
        <f t="shared" si="7"/>
        <v>1127</v>
      </c>
      <c r="M1135" s="248" t="s">
        <v>23</v>
      </c>
    </row>
    <row r="1136" s="241" customFormat="1" ht="23.25" customHeight="1" spans="1:13">
      <c r="A1136" s="248">
        <v>1128</v>
      </c>
      <c r="B1136" s="248" t="s">
        <v>255</v>
      </c>
      <c r="C1136" s="248" t="s">
        <v>2346</v>
      </c>
      <c r="D1136" s="248" t="s">
        <v>2347</v>
      </c>
      <c r="E1136" s="251">
        <v>66.31</v>
      </c>
      <c r="F1136" s="249">
        <f t="shared" si="4"/>
        <v>1.631</v>
      </c>
      <c r="G1136" s="250">
        <f t="shared" si="5"/>
        <v>1062</v>
      </c>
      <c r="H1136" s="251">
        <v>70</v>
      </c>
      <c r="I1136" s="251">
        <v>65.31</v>
      </c>
      <c r="J1136" s="251">
        <v>62.4</v>
      </c>
      <c r="K1136" s="251">
        <f t="shared" si="6"/>
        <v>65.957</v>
      </c>
      <c r="L1136" s="250">
        <f t="shared" si="7"/>
        <v>1128</v>
      </c>
      <c r="M1136" s="248" t="s">
        <v>75</v>
      </c>
    </row>
    <row r="1137" s="241" customFormat="1" ht="23.25" customHeight="1" spans="1:13">
      <c r="A1137" s="248">
        <v>1129</v>
      </c>
      <c r="B1137" s="248" t="s">
        <v>356</v>
      </c>
      <c r="C1137" s="248" t="s">
        <v>2348</v>
      </c>
      <c r="D1137" s="248" t="s">
        <v>2349</v>
      </c>
      <c r="E1137" s="251">
        <v>65.29</v>
      </c>
      <c r="F1137" s="249">
        <f t="shared" si="4"/>
        <v>1.529</v>
      </c>
      <c r="G1137" s="250">
        <f t="shared" si="5"/>
        <v>1086</v>
      </c>
      <c r="H1137" s="251">
        <v>70</v>
      </c>
      <c r="I1137" s="251">
        <v>65.29</v>
      </c>
      <c r="J1137" s="251">
        <v>62.3</v>
      </c>
      <c r="K1137" s="251">
        <f t="shared" si="6"/>
        <v>65.933</v>
      </c>
      <c r="L1137" s="250">
        <f t="shared" si="7"/>
        <v>1129</v>
      </c>
      <c r="M1137" s="248" t="s">
        <v>75</v>
      </c>
    </row>
    <row r="1138" s="241" customFormat="1" ht="23.25" customHeight="1" spans="1:13">
      <c r="A1138" s="248">
        <v>1130</v>
      </c>
      <c r="B1138" s="248" t="s">
        <v>521</v>
      </c>
      <c r="C1138" s="248" t="s">
        <v>2350</v>
      </c>
      <c r="D1138" s="248" t="s">
        <v>2351</v>
      </c>
      <c r="E1138" s="251">
        <v>65.15</v>
      </c>
      <c r="F1138" s="249">
        <f t="shared" si="4"/>
        <v>1.515</v>
      </c>
      <c r="G1138" s="250">
        <f t="shared" si="5"/>
        <v>1088</v>
      </c>
      <c r="H1138" s="251">
        <v>70</v>
      </c>
      <c r="I1138" s="251">
        <v>65.15</v>
      </c>
      <c r="J1138" s="251">
        <v>63</v>
      </c>
      <c r="K1138" s="251">
        <f t="shared" si="6"/>
        <v>65.905</v>
      </c>
      <c r="L1138" s="250">
        <f t="shared" si="7"/>
        <v>1130</v>
      </c>
      <c r="M1138" s="248" t="s">
        <v>23</v>
      </c>
    </row>
    <row r="1139" s="241" customFormat="1" ht="23.25" customHeight="1" spans="1:13">
      <c r="A1139" s="248">
        <v>1131</v>
      </c>
      <c r="B1139" s="248" t="s">
        <v>521</v>
      </c>
      <c r="C1139" s="248" t="s">
        <v>2352</v>
      </c>
      <c r="D1139" s="248" t="s">
        <v>2353</v>
      </c>
      <c r="E1139" s="251">
        <v>65.12</v>
      </c>
      <c r="F1139" s="249">
        <f t="shared" si="4"/>
        <v>1.512</v>
      </c>
      <c r="G1139" s="250">
        <f t="shared" si="5"/>
        <v>1089</v>
      </c>
      <c r="H1139" s="251">
        <v>70</v>
      </c>
      <c r="I1139" s="251">
        <v>65.12</v>
      </c>
      <c r="J1139" s="251">
        <v>62.6</v>
      </c>
      <c r="K1139" s="251">
        <f t="shared" si="6"/>
        <v>65.844</v>
      </c>
      <c r="L1139" s="250">
        <f t="shared" si="7"/>
        <v>1131</v>
      </c>
      <c r="M1139" s="248" t="s">
        <v>23</v>
      </c>
    </row>
    <row r="1140" s="241" customFormat="1" ht="23.25" customHeight="1" spans="1:13">
      <c r="A1140" s="248">
        <v>1132</v>
      </c>
      <c r="B1140" s="248" t="s">
        <v>195</v>
      </c>
      <c r="C1140" s="248" t="s">
        <v>2354</v>
      </c>
      <c r="D1140" s="248" t="s">
        <v>2355</v>
      </c>
      <c r="E1140" s="251">
        <v>65.05</v>
      </c>
      <c r="F1140" s="249">
        <f t="shared" si="4"/>
        <v>1.505</v>
      </c>
      <c r="G1140" s="250">
        <f t="shared" si="5"/>
        <v>1090</v>
      </c>
      <c r="H1140" s="251">
        <v>70</v>
      </c>
      <c r="I1140" s="251">
        <v>65.05</v>
      </c>
      <c r="J1140" s="251">
        <v>61.85</v>
      </c>
      <c r="K1140" s="251">
        <f t="shared" si="6"/>
        <v>65.72</v>
      </c>
      <c r="L1140" s="250">
        <f t="shared" si="7"/>
        <v>1132</v>
      </c>
      <c r="M1140" s="248" t="s">
        <v>75</v>
      </c>
    </row>
    <row r="1141" s="241" customFormat="1" ht="23.25" customHeight="1" spans="1:13">
      <c r="A1141" s="248">
        <v>1133</v>
      </c>
      <c r="B1141" s="248" t="s">
        <v>334</v>
      </c>
      <c r="C1141" s="248" t="s">
        <v>2356</v>
      </c>
      <c r="D1141" s="248" t="s">
        <v>2357</v>
      </c>
      <c r="E1141" s="251">
        <v>64.94</v>
      </c>
      <c r="F1141" s="249">
        <f t="shared" si="4"/>
        <v>1.494</v>
      </c>
      <c r="G1141" s="250">
        <f t="shared" si="5"/>
        <v>1092</v>
      </c>
      <c r="H1141" s="251">
        <v>70</v>
      </c>
      <c r="I1141" s="251">
        <v>64.94</v>
      </c>
      <c r="J1141" s="251">
        <v>62.4</v>
      </c>
      <c r="K1141" s="251">
        <f t="shared" si="6"/>
        <v>65.698</v>
      </c>
      <c r="L1141" s="250">
        <f t="shared" si="7"/>
        <v>1133</v>
      </c>
      <c r="M1141" s="248" t="s">
        <v>75</v>
      </c>
    </row>
    <row r="1142" s="241" customFormat="1" ht="23.25" customHeight="1" spans="1:13">
      <c r="A1142" s="248">
        <v>1134</v>
      </c>
      <c r="B1142" s="248" t="s">
        <v>303</v>
      </c>
      <c r="C1142" s="259" t="s">
        <v>2358</v>
      </c>
      <c r="D1142" s="248" t="s">
        <v>2359</v>
      </c>
      <c r="E1142" s="251">
        <v>66.12</v>
      </c>
      <c r="F1142" s="249">
        <f t="shared" si="4"/>
        <v>1.612</v>
      </c>
      <c r="G1142" s="250">
        <f t="shared" si="5"/>
        <v>1071</v>
      </c>
      <c r="H1142" s="251">
        <v>70</v>
      </c>
      <c r="I1142" s="251">
        <v>65.12</v>
      </c>
      <c r="J1142" s="251">
        <v>61</v>
      </c>
      <c r="K1142" s="251">
        <f t="shared" si="6"/>
        <v>65.684</v>
      </c>
      <c r="L1142" s="250">
        <f t="shared" si="7"/>
        <v>1134</v>
      </c>
      <c r="M1142" s="248" t="s">
        <v>75</v>
      </c>
    </row>
    <row r="1143" s="241" customFormat="1" ht="23.25" customHeight="1" spans="1:13">
      <c r="A1143" s="248">
        <v>1135</v>
      </c>
      <c r="B1143" s="248" t="s">
        <v>229</v>
      </c>
      <c r="C1143" s="248" t="s">
        <v>2360</v>
      </c>
      <c r="D1143" s="248" t="s">
        <v>2361</v>
      </c>
      <c r="E1143" s="251">
        <v>65.83</v>
      </c>
      <c r="F1143" s="249">
        <f t="shared" si="4"/>
        <v>1.583</v>
      </c>
      <c r="G1143" s="250">
        <f t="shared" si="5"/>
        <v>1078</v>
      </c>
      <c r="H1143" s="251">
        <v>70</v>
      </c>
      <c r="I1143" s="251">
        <v>64.83</v>
      </c>
      <c r="J1143" s="251">
        <v>62.7</v>
      </c>
      <c r="K1143" s="251">
        <f t="shared" si="6"/>
        <v>65.651</v>
      </c>
      <c r="L1143" s="250">
        <f t="shared" si="7"/>
        <v>1135</v>
      </c>
      <c r="M1143" s="248" t="s">
        <v>75</v>
      </c>
    </row>
    <row r="1144" s="241" customFormat="1" ht="23.25" customHeight="1" spans="1:13">
      <c r="A1144" s="248">
        <v>1136</v>
      </c>
      <c r="B1144" s="248" t="s">
        <v>72</v>
      </c>
      <c r="C1144" s="248" t="s">
        <v>2362</v>
      </c>
      <c r="D1144" s="248" t="s">
        <v>2363</v>
      </c>
      <c r="E1144" s="251">
        <v>64.93</v>
      </c>
      <c r="F1144" s="249">
        <f t="shared" si="4"/>
        <v>1.493</v>
      </c>
      <c r="G1144" s="250">
        <f t="shared" si="5"/>
        <v>1093</v>
      </c>
      <c r="H1144" s="251">
        <v>70</v>
      </c>
      <c r="I1144" s="251">
        <v>64.93</v>
      </c>
      <c r="J1144" s="251">
        <v>61.95</v>
      </c>
      <c r="K1144" s="251">
        <f t="shared" si="6"/>
        <v>65.646</v>
      </c>
      <c r="L1144" s="250">
        <f t="shared" si="7"/>
        <v>1136</v>
      </c>
      <c r="M1144" s="248" t="s">
        <v>75</v>
      </c>
    </row>
    <row r="1145" s="241" customFormat="1" ht="23.25" customHeight="1" spans="1:13">
      <c r="A1145" s="248">
        <v>1137</v>
      </c>
      <c r="B1145" s="248" t="s">
        <v>195</v>
      </c>
      <c r="C1145" s="248" t="s">
        <v>2364</v>
      </c>
      <c r="D1145" s="248" t="s">
        <v>2365</v>
      </c>
      <c r="E1145" s="251">
        <v>64.87</v>
      </c>
      <c r="F1145" s="249">
        <f t="shared" si="4"/>
        <v>1.487</v>
      </c>
      <c r="G1145" s="250">
        <f t="shared" si="5"/>
        <v>1094</v>
      </c>
      <c r="H1145" s="251">
        <v>70</v>
      </c>
      <c r="I1145" s="251">
        <v>64.87</v>
      </c>
      <c r="J1145" s="251">
        <v>61.7</v>
      </c>
      <c r="K1145" s="251">
        <f t="shared" si="6"/>
        <v>65.579</v>
      </c>
      <c r="L1145" s="250">
        <f t="shared" si="7"/>
        <v>1137</v>
      </c>
      <c r="M1145" s="248" t="s">
        <v>23</v>
      </c>
    </row>
    <row r="1146" s="241" customFormat="1" ht="23.25" customHeight="1" spans="1:13">
      <c r="A1146" s="248">
        <v>1138</v>
      </c>
      <c r="B1146" s="248" t="s">
        <v>255</v>
      </c>
      <c r="C1146" s="248" t="s">
        <v>2366</v>
      </c>
      <c r="D1146" s="248" t="s">
        <v>2367</v>
      </c>
      <c r="E1146" s="251">
        <v>64.57</v>
      </c>
      <c r="F1146" s="249">
        <f t="shared" si="4"/>
        <v>1.457</v>
      </c>
      <c r="G1146" s="250">
        <f t="shared" si="5"/>
        <v>1098</v>
      </c>
      <c r="H1146" s="251">
        <v>70</v>
      </c>
      <c r="I1146" s="251">
        <v>64.57</v>
      </c>
      <c r="J1146" s="251">
        <v>63.65</v>
      </c>
      <c r="K1146" s="251">
        <f t="shared" si="6"/>
        <v>65.564</v>
      </c>
      <c r="L1146" s="250">
        <f t="shared" si="7"/>
        <v>1138</v>
      </c>
      <c r="M1146" s="248" t="s">
        <v>23</v>
      </c>
    </row>
    <row r="1147" s="241" customFormat="1" ht="23.25" customHeight="1" spans="1:13">
      <c r="A1147" s="248">
        <v>1139</v>
      </c>
      <c r="B1147" s="250" t="s">
        <v>66</v>
      </c>
      <c r="C1147" s="250" t="s">
        <v>2368</v>
      </c>
      <c r="D1147" s="250" t="s">
        <v>2369</v>
      </c>
      <c r="E1147" s="251">
        <v>64.63</v>
      </c>
      <c r="F1147" s="249">
        <f t="shared" si="4"/>
        <v>1.463</v>
      </c>
      <c r="G1147" s="250">
        <f t="shared" si="5"/>
        <v>1097</v>
      </c>
      <c r="H1147" s="255">
        <v>70</v>
      </c>
      <c r="I1147" s="255">
        <v>64.63</v>
      </c>
      <c r="J1147" s="255">
        <v>62.25</v>
      </c>
      <c r="K1147" s="251">
        <f t="shared" si="6"/>
        <v>65.466</v>
      </c>
      <c r="L1147" s="250">
        <f t="shared" si="7"/>
        <v>1139</v>
      </c>
      <c r="M1147" s="248" t="s">
        <v>75</v>
      </c>
    </row>
    <row r="1148" s="241" customFormat="1" ht="23.25" customHeight="1" spans="1:13">
      <c r="A1148" s="248">
        <v>1140</v>
      </c>
      <c r="B1148" s="250" t="s">
        <v>96</v>
      </c>
      <c r="C1148" s="250" t="s">
        <v>2370</v>
      </c>
      <c r="D1148" s="250" t="s">
        <v>2371</v>
      </c>
      <c r="E1148" s="251">
        <v>64.7</v>
      </c>
      <c r="F1148" s="249">
        <f t="shared" si="4"/>
        <v>1.47</v>
      </c>
      <c r="G1148" s="250">
        <f t="shared" si="5"/>
        <v>1095</v>
      </c>
      <c r="H1148" s="255">
        <v>70</v>
      </c>
      <c r="I1148" s="255">
        <v>64.7</v>
      </c>
      <c r="J1148" s="255">
        <v>61.45</v>
      </c>
      <c r="K1148" s="251">
        <f t="shared" si="6"/>
        <v>65.435</v>
      </c>
      <c r="L1148" s="250">
        <f t="shared" si="7"/>
        <v>1140</v>
      </c>
      <c r="M1148" s="248" t="s">
        <v>75</v>
      </c>
    </row>
    <row r="1149" s="241" customFormat="1" ht="23.25" customHeight="1" spans="1:13">
      <c r="A1149" s="248">
        <v>1141</v>
      </c>
      <c r="B1149" s="250" t="s">
        <v>27</v>
      </c>
      <c r="C1149" s="250" t="s">
        <v>2372</v>
      </c>
      <c r="D1149" s="250" t="s">
        <v>2373</v>
      </c>
      <c r="E1149" s="251">
        <v>64.49</v>
      </c>
      <c r="F1149" s="249">
        <f t="shared" si="4"/>
        <v>1.449</v>
      </c>
      <c r="G1149" s="250">
        <f t="shared" si="5"/>
        <v>1100</v>
      </c>
      <c r="H1149" s="255">
        <v>70</v>
      </c>
      <c r="I1149" s="255">
        <v>64.49</v>
      </c>
      <c r="J1149" s="255">
        <v>62.8</v>
      </c>
      <c r="K1149" s="251">
        <f t="shared" si="6"/>
        <v>65.423</v>
      </c>
      <c r="L1149" s="250">
        <f t="shared" si="7"/>
        <v>1141</v>
      </c>
      <c r="M1149" s="248" t="s">
        <v>75</v>
      </c>
    </row>
    <row r="1150" s="241" customFormat="1" ht="23.25" customHeight="1" spans="1:13">
      <c r="A1150" s="248">
        <v>1142</v>
      </c>
      <c r="B1150" s="248" t="s">
        <v>112</v>
      </c>
      <c r="C1150" s="248" t="s">
        <v>2374</v>
      </c>
      <c r="D1150" s="248" t="s">
        <v>2375</v>
      </c>
      <c r="E1150" s="251">
        <v>64.35</v>
      </c>
      <c r="F1150" s="249">
        <f t="shared" si="4"/>
        <v>1.435</v>
      </c>
      <c r="G1150" s="250">
        <f t="shared" si="5"/>
        <v>1102</v>
      </c>
      <c r="H1150" s="251">
        <v>70</v>
      </c>
      <c r="I1150" s="251">
        <v>64.35</v>
      </c>
      <c r="J1150" s="251">
        <v>63.6</v>
      </c>
      <c r="K1150" s="251">
        <f t="shared" si="6"/>
        <v>65.405</v>
      </c>
      <c r="L1150" s="250">
        <f t="shared" si="7"/>
        <v>1142</v>
      </c>
      <c r="M1150" s="248" t="s">
        <v>75</v>
      </c>
    </row>
    <row r="1151" s="241" customFormat="1" ht="23.25" customHeight="1" spans="1:13">
      <c r="A1151" s="248">
        <v>1143</v>
      </c>
      <c r="B1151" s="248" t="s">
        <v>141</v>
      </c>
      <c r="C1151" s="248" t="s">
        <v>2376</v>
      </c>
      <c r="D1151" s="248" t="s">
        <v>2377</v>
      </c>
      <c r="E1151" s="251">
        <v>64.51</v>
      </c>
      <c r="F1151" s="249">
        <f t="shared" si="4"/>
        <v>1.451</v>
      </c>
      <c r="G1151" s="250">
        <f t="shared" si="5"/>
        <v>1099</v>
      </c>
      <c r="H1151" s="251">
        <v>70</v>
      </c>
      <c r="I1151" s="251">
        <v>64.51</v>
      </c>
      <c r="J1151" s="251">
        <v>62</v>
      </c>
      <c r="K1151" s="251">
        <f t="shared" si="6"/>
        <v>65.357</v>
      </c>
      <c r="L1151" s="250">
        <f t="shared" si="7"/>
        <v>1143</v>
      </c>
      <c r="M1151" s="248" t="s">
        <v>75</v>
      </c>
    </row>
    <row r="1152" s="241" customFormat="1" ht="23.25" customHeight="1" spans="1:13">
      <c r="A1152" s="248">
        <v>1144</v>
      </c>
      <c r="B1152" s="248" t="s">
        <v>146</v>
      </c>
      <c r="C1152" s="248" t="s">
        <v>2378</v>
      </c>
      <c r="D1152" s="248" t="s">
        <v>2379</v>
      </c>
      <c r="E1152" s="251">
        <v>64.21</v>
      </c>
      <c r="F1152" s="249">
        <f t="shared" si="4"/>
        <v>1.421</v>
      </c>
      <c r="G1152" s="250">
        <f t="shared" si="5"/>
        <v>1103</v>
      </c>
      <c r="H1152" s="251">
        <v>70</v>
      </c>
      <c r="I1152" s="251">
        <v>64.21</v>
      </c>
      <c r="J1152" s="251">
        <v>63</v>
      </c>
      <c r="K1152" s="251">
        <f t="shared" si="6"/>
        <v>65.247</v>
      </c>
      <c r="L1152" s="250">
        <f t="shared" si="7"/>
        <v>1144</v>
      </c>
      <c r="M1152" s="248" t="s">
        <v>75</v>
      </c>
    </row>
    <row r="1153" s="241" customFormat="1" ht="23.25" customHeight="1" spans="1:13">
      <c r="A1153" s="248">
        <v>1145</v>
      </c>
      <c r="B1153" s="248" t="s">
        <v>89</v>
      </c>
      <c r="C1153" s="248" t="s">
        <v>2380</v>
      </c>
      <c r="D1153" s="248" t="s">
        <v>2381</v>
      </c>
      <c r="E1153" s="251">
        <v>63.32</v>
      </c>
      <c r="F1153" s="249">
        <f t="shared" si="4"/>
        <v>1.332</v>
      </c>
      <c r="G1153" s="250">
        <f t="shared" si="5"/>
        <v>1118</v>
      </c>
      <c r="H1153" s="251">
        <v>73</v>
      </c>
      <c r="I1153" s="251">
        <v>63.32</v>
      </c>
      <c r="J1153" s="251">
        <v>63.1</v>
      </c>
      <c r="K1153" s="251">
        <f t="shared" si="6"/>
        <v>65.234</v>
      </c>
      <c r="L1153" s="250">
        <f t="shared" si="7"/>
        <v>1145</v>
      </c>
      <c r="M1153" s="248" t="s">
        <v>75</v>
      </c>
    </row>
    <row r="1154" s="241" customFormat="1" ht="23.25" customHeight="1" spans="1:13">
      <c r="A1154" s="248">
        <v>1146</v>
      </c>
      <c r="B1154" s="248" t="s">
        <v>39</v>
      </c>
      <c r="C1154" s="248" t="s">
        <v>2382</v>
      </c>
      <c r="D1154" s="248" t="s">
        <v>2383</v>
      </c>
      <c r="E1154" s="251">
        <v>64.08</v>
      </c>
      <c r="F1154" s="249">
        <f t="shared" si="4"/>
        <v>1.408</v>
      </c>
      <c r="G1154" s="250">
        <f t="shared" si="5"/>
        <v>1106</v>
      </c>
      <c r="H1154" s="251">
        <v>70</v>
      </c>
      <c r="I1154" s="251">
        <v>64.08</v>
      </c>
      <c r="J1154" s="251">
        <v>63.5</v>
      </c>
      <c r="K1154" s="251">
        <f t="shared" si="6"/>
        <v>65.206</v>
      </c>
      <c r="L1154" s="250">
        <f t="shared" si="7"/>
        <v>1146</v>
      </c>
      <c r="M1154" s="248" t="s">
        <v>75</v>
      </c>
    </row>
    <row r="1155" s="241" customFormat="1" ht="23.25" customHeight="1" spans="1:13">
      <c r="A1155" s="248">
        <v>1147</v>
      </c>
      <c r="B1155" s="248" t="s">
        <v>146</v>
      </c>
      <c r="C1155" s="248" t="s">
        <v>2384</v>
      </c>
      <c r="D1155" s="248" t="s">
        <v>2385</v>
      </c>
      <c r="E1155" s="251">
        <v>64.1</v>
      </c>
      <c r="F1155" s="249">
        <f t="shared" si="4"/>
        <v>1.41</v>
      </c>
      <c r="G1155" s="250">
        <f t="shared" si="5"/>
        <v>1105</v>
      </c>
      <c r="H1155" s="251">
        <v>70</v>
      </c>
      <c r="I1155" s="251">
        <v>64.1</v>
      </c>
      <c r="J1155" s="251">
        <v>62.6</v>
      </c>
      <c r="K1155" s="251">
        <f t="shared" si="6"/>
        <v>65.13</v>
      </c>
      <c r="L1155" s="250">
        <f t="shared" si="7"/>
        <v>1147</v>
      </c>
      <c r="M1155" s="248" t="s">
        <v>75</v>
      </c>
    </row>
    <row r="1156" s="241" customFormat="1" ht="23.25" customHeight="1" spans="1:13">
      <c r="A1156" s="248">
        <v>1148</v>
      </c>
      <c r="B1156" s="248" t="s">
        <v>89</v>
      </c>
      <c r="C1156" s="248" t="s">
        <v>2386</v>
      </c>
      <c r="D1156" s="248" t="s">
        <v>2387</v>
      </c>
      <c r="E1156" s="251">
        <v>63.74</v>
      </c>
      <c r="F1156" s="249">
        <f t="shared" si="4"/>
        <v>1.374</v>
      </c>
      <c r="G1156" s="250">
        <f t="shared" si="5"/>
        <v>1110</v>
      </c>
      <c r="H1156" s="251">
        <v>70</v>
      </c>
      <c r="I1156" s="251">
        <v>63.74</v>
      </c>
      <c r="J1156" s="251">
        <v>64.7</v>
      </c>
      <c r="K1156" s="251">
        <f t="shared" si="6"/>
        <v>65.088</v>
      </c>
      <c r="L1156" s="250">
        <f t="shared" si="7"/>
        <v>1148</v>
      </c>
      <c r="M1156" s="248" t="s">
        <v>75</v>
      </c>
    </row>
    <row r="1157" s="241" customFormat="1" ht="23.25" customHeight="1" spans="1:13">
      <c r="A1157" s="248">
        <v>1149</v>
      </c>
      <c r="B1157" s="248" t="s">
        <v>84</v>
      </c>
      <c r="C1157" s="248" t="s">
        <v>2388</v>
      </c>
      <c r="D1157" s="248" t="s">
        <v>2389</v>
      </c>
      <c r="E1157" s="251">
        <v>65.01</v>
      </c>
      <c r="F1157" s="249">
        <f t="shared" si="4"/>
        <v>1.501</v>
      </c>
      <c r="G1157" s="250">
        <f t="shared" si="5"/>
        <v>1091</v>
      </c>
      <c r="H1157" s="251">
        <v>70</v>
      </c>
      <c r="I1157" s="251">
        <v>64.01</v>
      </c>
      <c r="J1157" s="251">
        <v>61.9</v>
      </c>
      <c r="K1157" s="251">
        <f t="shared" si="6"/>
        <v>64.997</v>
      </c>
      <c r="L1157" s="250">
        <f t="shared" si="7"/>
        <v>1149</v>
      </c>
      <c r="M1157" s="248" t="s">
        <v>75</v>
      </c>
    </row>
    <row r="1158" s="241" customFormat="1" ht="23.25" customHeight="1" spans="1:13">
      <c r="A1158" s="248">
        <v>1150</v>
      </c>
      <c r="B1158" s="248" t="s">
        <v>521</v>
      </c>
      <c r="C1158" s="248" t="s">
        <v>2390</v>
      </c>
      <c r="D1158" s="248" t="s">
        <v>2391</v>
      </c>
      <c r="E1158" s="251">
        <v>64.01</v>
      </c>
      <c r="F1158" s="249">
        <f t="shared" si="4"/>
        <v>1.401</v>
      </c>
      <c r="G1158" s="250">
        <f t="shared" si="5"/>
        <v>1107</v>
      </c>
      <c r="H1158" s="251">
        <v>70</v>
      </c>
      <c r="I1158" s="251">
        <v>64.01</v>
      </c>
      <c r="J1158" s="251">
        <v>61.9</v>
      </c>
      <c r="K1158" s="251">
        <f t="shared" si="6"/>
        <v>64.997</v>
      </c>
      <c r="L1158" s="250">
        <f t="shared" si="7"/>
        <v>1149</v>
      </c>
      <c r="M1158" s="248" t="s">
        <v>23</v>
      </c>
    </row>
    <row r="1159" s="241" customFormat="1" ht="23.25" customHeight="1" spans="1:13">
      <c r="A1159" s="248">
        <v>1151</v>
      </c>
      <c r="B1159" s="248" t="s">
        <v>146</v>
      </c>
      <c r="C1159" s="248" t="s">
        <v>2392</v>
      </c>
      <c r="D1159" s="248" t="s">
        <v>2393</v>
      </c>
      <c r="E1159" s="251">
        <v>63.81</v>
      </c>
      <c r="F1159" s="249">
        <f t="shared" si="4"/>
        <v>1.381</v>
      </c>
      <c r="G1159" s="250">
        <f t="shared" si="5"/>
        <v>1109</v>
      </c>
      <c r="H1159" s="251">
        <v>70</v>
      </c>
      <c r="I1159" s="251">
        <v>63.81</v>
      </c>
      <c r="J1159" s="251">
        <v>62.2</v>
      </c>
      <c r="K1159" s="251">
        <f t="shared" si="6"/>
        <v>64.887</v>
      </c>
      <c r="L1159" s="250">
        <f t="shared" si="7"/>
        <v>1151</v>
      </c>
      <c r="M1159" s="248" t="s">
        <v>75</v>
      </c>
    </row>
    <row r="1160" s="241" customFormat="1" ht="23.25" customHeight="1" spans="1:13">
      <c r="A1160" s="248">
        <v>1152</v>
      </c>
      <c r="B1160" s="250" t="s">
        <v>66</v>
      </c>
      <c r="C1160" s="250" t="s">
        <v>2394</v>
      </c>
      <c r="D1160" s="250" t="s">
        <v>2395</v>
      </c>
      <c r="E1160" s="251">
        <v>63.64</v>
      </c>
      <c r="F1160" s="249">
        <f t="shared" si="4"/>
        <v>1.364</v>
      </c>
      <c r="G1160" s="250">
        <f t="shared" si="5"/>
        <v>1113</v>
      </c>
      <c r="H1160" s="255">
        <v>70</v>
      </c>
      <c r="I1160" s="255">
        <v>63.64</v>
      </c>
      <c r="J1160" s="255">
        <v>63.15</v>
      </c>
      <c r="K1160" s="251">
        <f t="shared" si="6"/>
        <v>64.863</v>
      </c>
      <c r="L1160" s="250">
        <f t="shared" si="7"/>
        <v>1152</v>
      </c>
      <c r="M1160" s="248" t="s">
        <v>75</v>
      </c>
    </row>
    <row r="1161" s="241" customFormat="1" ht="23.25" customHeight="1" spans="1:13">
      <c r="A1161" s="248">
        <v>1153</v>
      </c>
      <c r="B1161" s="248" t="s">
        <v>334</v>
      </c>
      <c r="C1161" s="248" t="s">
        <v>2396</v>
      </c>
      <c r="D1161" s="248" t="s">
        <v>2397</v>
      </c>
      <c r="E1161" s="251">
        <v>63.65</v>
      </c>
      <c r="F1161" s="249">
        <f t="shared" ref="F1161:F1172" si="8">(E1161-50)/10</f>
        <v>1.365</v>
      </c>
      <c r="G1161" s="250">
        <f t="shared" ref="G1161:G1172" si="9">_xlfn.RANK.EQ(E1161,E$9:E$1214,0)</f>
        <v>1112</v>
      </c>
      <c r="H1161" s="251">
        <v>70</v>
      </c>
      <c r="I1161" s="251">
        <v>63.65</v>
      </c>
      <c r="J1161" s="251">
        <v>62.6</v>
      </c>
      <c r="K1161" s="251">
        <f t="shared" ref="K1161:K1172" si="10">H1161*0.2+I1161*0.7+J1161*0.1</f>
        <v>64.815</v>
      </c>
      <c r="L1161" s="250">
        <f t="shared" ref="L1161:L1172" si="11">_xlfn.RANK.EQ(K1161,K$9:K$1214,0)</f>
        <v>1153</v>
      </c>
      <c r="M1161" s="248" t="s">
        <v>23</v>
      </c>
    </row>
    <row r="1162" s="241" customFormat="1" ht="23.25" customHeight="1" spans="1:13">
      <c r="A1162" s="248">
        <v>1154</v>
      </c>
      <c r="B1162" s="248" t="s">
        <v>356</v>
      </c>
      <c r="C1162" s="248" t="s">
        <v>2398</v>
      </c>
      <c r="D1162" s="248" t="s">
        <v>2399</v>
      </c>
      <c r="E1162" s="251">
        <v>63.51</v>
      </c>
      <c r="F1162" s="249">
        <f t="shared" si="8"/>
        <v>1.351</v>
      </c>
      <c r="G1162" s="250">
        <f t="shared" si="9"/>
        <v>1117</v>
      </c>
      <c r="H1162" s="251">
        <v>70</v>
      </c>
      <c r="I1162" s="251">
        <v>63.51</v>
      </c>
      <c r="J1162" s="251">
        <v>62.81</v>
      </c>
      <c r="K1162" s="251">
        <f t="shared" si="10"/>
        <v>64.738</v>
      </c>
      <c r="L1162" s="250">
        <f t="shared" si="11"/>
        <v>1154</v>
      </c>
      <c r="M1162" s="248" t="s">
        <v>75</v>
      </c>
    </row>
    <row r="1163" s="241" customFormat="1" ht="23.25" customHeight="1" spans="1:13">
      <c r="A1163" s="248">
        <v>1155</v>
      </c>
      <c r="B1163" s="250" t="s">
        <v>96</v>
      </c>
      <c r="C1163" s="260" t="s">
        <v>2400</v>
      </c>
      <c r="D1163" s="248" t="s">
        <v>2401</v>
      </c>
      <c r="E1163" s="251">
        <v>63.57</v>
      </c>
      <c r="F1163" s="249">
        <f t="shared" si="8"/>
        <v>1.357</v>
      </c>
      <c r="G1163" s="250">
        <f t="shared" si="9"/>
        <v>1115</v>
      </c>
      <c r="H1163" s="255">
        <v>70</v>
      </c>
      <c r="I1163" s="255">
        <v>63.57</v>
      </c>
      <c r="J1163" s="255">
        <v>61.65</v>
      </c>
      <c r="K1163" s="251">
        <f t="shared" si="10"/>
        <v>64.664</v>
      </c>
      <c r="L1163" s="250">
        <f t="shared" si="11"/>
        <v>1155</v>
      </c>
      <c r="M1163" s="248" t="s">
        <v>75</v>
      </c>
    </row>
    <row r="1164" s="241" customFormat="1" ht="23.25" customHeight="1" spans="1:13">
      <c r="A1164" s="248">
        <v>1156</v>
      </c>
      <c r="B1164" s="250" t="s">
        <v>66</v>
      </c>
      <c r="C1164" s="250" t="s">
        <v>2402</v>
      </c>
      <c r="D1164" s="250" t="s">
        <v>2403</v>
      </c>
      <c r="E1164" s="251">
        <v>63.58</v>
      </c>
      <c r="F1164" s="249">
        <f t="shared" si="8"/>
        <v>1.358</v>
      </c>
      <c r="G1164" s="250">
        <f t="shared" si="9"/>
        <v>1114</v>
      </c>
      <c r="H1164" s="255">
        <v>70</v>
      </c>
      <c r="I1164" s="255">
        <v>63.58</v>
      </c>
      <c r="J1164" s="255">
        <v>61.35</v>
      </c>
      <c r="K1164" s="251">
        <f t="shared" si="10"/>
        <v>64.641</v>
      </c>
      <c r="L1164" s="250">
        <f t="shared" si="11"/>
        <v>1156</v>
      </c>
      <c r="M1164" s="248" t="s">
        <v>75</v>
      </c>
    </row>
    <row r="1165" s="241" customFormat="1" ht="23.25" customHeight="1" spans="1:13">
      <c r="A1165" s="248">
        <v>1157</v>
      </c>
      <c r="B1165" s="248" t="s">
        <v>521</v>
      </c>
      <c r="C1165" s="248" t="s">
        <v>2404</v>
      </c>
      <c r="D1165" s="248" t="s">
        <v>2405</v>
      </c>
      <c r="E1165" s="251">
        <v>62.87</v>
      </c>
      <c r="F1165" s="249">
        <f t="shared" si="8"/>
        <v>1.287</v>
      </c>
      <c r="G1165" s="250">
        <f t="shared" si="9"/>
        <v>1123</v>
      </c>
      <c r="H1165" s="251">
        <v>71</v>
      </c>
      <c r="I1165" s="251">
        <v>62.87</v>
      </c>
      <c r="J1165" s="251">
        <v>63.1</v>
      </c>
      <c r="K1165" s="251">
        <f t="shared" si="10"/>
        <v>64.519</v>
      </c>
      <c r="L1165" s="250">
        <f t="shared" si="11"/>
        <v>1157</v>
      </c>
      <c r="M1165" s="248" t="s">
        <v>75</v>
      </c>
    </row>
    <row r="1166" s="241" customFormat="1" ht="23.25" customHeight="1" spans="1:13">
      <c r="A1166" s="248">
        <v>1158</v>
      </c>
      <c r="B1166" s="248" t="s">
        <v>51</v>
      </c>
      <c r="C1166" s="248" t="s">
        <v>2406</v>
      </c>
      <c r="D1166" s="248" t="s">
        <v>2407</v>
      </c>
      <c r="E1166" s="251">
        <v>64.14</v>
      </c>
      <c r="F1166" s="249">
        <f t="shared" si="8"/>
        <v>1.414</v>
      </c>
      <c r="G1166" s="250">
        <f t="shared" si="9"/>
        <v>1104</v>
      </c>
      <c r="H1166" s="251">
        <v>70</v>
      </c>
      <c r="I1166" s="251">
        <v>63.14</v>
      </c>
      <c r="J1166" s="251">
        <v>63.15</v>
      </c>
      <c r="K1166" s="251">
        <f t="shared" si="10"/>
        <v>64.513</v>
      </c>
      <c r="L1166" s="250">
        <f t="shared" si="11"/>
        <v>1158</v>
      </c>
      <c r="M1166" s="248" t="s">
        <v>75</v>
      </c>
    </row>
    <row r="1167" s="241" customFormat="1" ht="23.25" customHeight="1" spans="1:13">
      <c r="A1167" s="248">
        <v>1159</v>
      </c>
      <c r="B1167" s="250" t="s">
        <v>27</v>
      </c>
      <c r="C1167" s="250" t="s">
        <v>2408</v>
      </c>
      <c r="D1167" s="250" t="s">
        <v>2409</v>
      </c>
      <c r="E1167" s="251">
        <v>63.04</v>
      </c>
      <c r="F1167" s="249">
        <f t="shared" si="8"/>
        <v>1.304</v>
      </c>
      <c r="G1167" s="250">
        <f t="shared" si="9"/>
        <v>1119</v>
      </c>
      <c r="H1167" s="255">
        <v>70</v>
      </c>
      <c r="I1167" s="255">
        <v>63.04</v>
      </c>
      <c r="J1167" s="255">
        <v>63.2</v>
      </c>
      <c r="K1167" s="251">
        <f t="shared" si="10"/>
        <v>64.448</v>
      </c>
      <c r="L1167" s="250">
        <f t="shared" si="11"/>
        <v>1159</v>
      </c>
      <c r="M1167" s="248" t="s">
        <v>75</v>
      </c>
    </row>
    <row r="1168" s="241" customFormat="1" ht="23.25" customHeight="1" spans="1:13">
      <c r="A1168" s="248">
        <v>1160</v>
      </c>
      <c r="B1168" s="248" t="s">
        <v>36</v>
      </c>
      <c r="C1168" s="248" t="s">
        <v>2410</v>
      </c>
      <c r="D1168" s="248" t="s">
        <v>2411</v>
      </c>
      <c r="E1168" s="251">
        <v>63.57</v>
      </c>
      <c r="F1168" s="249">
        <f t="shared" si="8"/>
        <v>1.357</v>
      </c>
      <c r="G1168" s="250">
        <f t="shared" si="9"/>
        <v>1115</v>
      </c>
      <c r="H1168" s="251">
        <v>70</v>
      </c>
      <c r="I1168" s="251">
        <v>62.57</v>
      </c>
      <c r="J1168" s="251">
        <v>64.98</v>
      </c>
      <c r="K1168" s="251">
        <f t="shared" si="10"/>
        <v>64.297</v>
      </c>
      <c r="L1168" s="250">
        <f t="shared" si="11"/>
        <v>1160</v>
      </c>
      <c r="M1168" s="248" t="s">
        <v>75</v>
      </c>
    </row>
    <row r="1169" s="241" customFormat="1" ht="23.25" customHeight="1" spans="1:13">
      <c r="A1169" s="248">
        <v>1161</v>
      </c>
      <c r="B1169" s="248" t="s">
        <v>356</v>
      </c>
      <c r="C1169" s="248" t="s">
        <v>2412</v>
      </c>
      <c r="D1169" s="248" t="s">
        <v>2413</v>
      </c>
      <c r="E1169" s="251">
        <v>62.95</v>
      </c>
      <c r="F1169" s="249">
        <f t="shared" si="8"/>
        <v>1.295</v>
      </c>
      <c r="G1169" s="250">
        <f t="shared" si="9"/>
        <v>1120</v>
      </c>
      <c r="H1169" s="251">
        <v>70</v>
      </c>
      <c r="I1169" s="251">
        <v>62.95</v>
      </c>
      <c r="J1169" s="251">
        <v>62.05</v>
      </c>
      <c r="K1169" s="251">
        <f t="shared" si="10"/>
        <v>64.27</v>
      </c>
      <c r="L1169" s="250">
        <f t="shared" si="11"/>
        <v>1161</v>
      </c>
      <c r="M1169" s="248" t="s">
        <v>75</v>
      </c>
    </row>
    <row r="1170" s="241" customFormat="1" ht="23.25" customHeight="1" spans="1:13">
      <c r="A1170" s="248">
        <v>1162</v>
      </c>
      <c r="B1170" s="248" t="s">
        <v>36</v>
      </c>
      <c r="C1170" s="248" t="s">
        <v>2414</v>
      </c>
      <c r="D1170" s="248" t="s">
        <v>2415</v>
      </c>
      <c r="E1170" s="251">
        <v>63.85</v>
      </c>
      <c r="F1170" s="249">
        <f t="shared" si="8"/>
        <v>1.385</v>
      </c>
      <c r="G1170" s="250">
        <f t="shared" si="9"/>
        <v>1108</v>
      </c>
      <c r="H1170" s="251">
        <v>70</v>
      </c>
      <c r="I1170" s="251">
        <v>62.85</v>
      </c>
      <c r="J1170" s="251">
        <v>62.55</v>
      </c>
      <c r="K1170" s="251">
        <f t="shared" si="10"/>
        <v>64.25</v>
      </c>
      <c r="L1170" s="250">
        <f t="shared" si="11"/>
        <v>1162</v>
      </c>
      <c r="M1170" s="248" t="s">
        <v>75</v>
      </c>
    </row>
    <row r="1171" s="241" customFormat="1" ht="23.25" customHeight="1" spans="1:13">
      <c r="A1171" s="248">
        <v>1163</v>
      </c>
      <c r="B1171" s="248" t="s">
        <v>121</v>
      </c>
      <c r="C1171" s="248" t="s">
        <v>2416</v>
      </c>
      <c r="D1171" s="248" t="s">
        <v>2417</v>
      </c>
      <c r="E1171" s="251">
        <v>62.93</v>
      </c>
      <c r="F1171" s="249">
        <f t="shared" si="8"/>
        <v>1.293</v>
      </c>
      <c r="G1171" s="250">
        <f t="shared" si="9"/>
        <v>1122</v>
      </c>
      <c r="H1171" s="251">
        <v>70</v>
      </c>
      <c r="I1171" s="251">
        <v>62.93</v>
      </c>
      <c r="J1171" s="251">
        <v>61.95</v>
      </c>
      <c r="K1171" s="251">
        <f t="shared" si="10"/>
        <v>64.246</v>
      </c>
      <c r="L1171" s="250">
        <f t="shared" si="11"/>
        <v>1163</v>
      </c>
      <c r="M1171" s="248" t="s">
        <v>75</v>
      </c>
    </row>
    <row r="1172" s="241" customFormat="1" ht="23.25" customHeight="1" spans="1:13">
      <c r="A1172" s="248">
        <v>1164</v>
      </c>
      <c r="B1172" s="248" t="s">
        <v>356</v>
      </c>
      <c r="C1172" s="248" t="s">
        <v>2418</v>
      </c>
      <c r="D1172" s="248" t="s">
        <v>2419</v>
      </c>
      <c r="E1172" s="251">
        <v>62.94</v>
      </c>
      <c r="F1172" s="249">
        <f t="shared" si="8"/>
        <v>1.294</v>
      </c>
      <c r="G1172" s="250">
        <f t="shared" si="9"/>
        <v>1121</v>
      </c>
      <c r="H1172" s="251">
        <v>70</v>
      </c>
      <c r="I1172" s="251">
        <v>62.94</v>
      </c>
      <c r="J1172" s="251">
        <v>61.6</v>
      </c>
      <c r="K1172" s="251">
        <f t="shared" si="10"/>
        <v>64.218</v>
      </c>
      <c r="L1172" s="250">
        <f t="shared" si="11"/>
        <v>1164</v>
      </c>
      <c r="M1172" s="248" t="s">
        <v>75</v>
      </c>
    </row>
    <row r="1173" s="241" customFormat="1" ht="23.25" customHeight="1" spans="1:13">
      <c r="A1173" s="248">
        <v>1165</v>
      </c>
      <c r="B1173" s="248" t="s">
        <v>20</v>
      </c>
      <c r="C1173" s="248" t="s">
        <v>2420</v>
      </c>
      <c r="D1173" s="248" t="s">
        <v>2421</v>
      </c>
      <c r="E1173" s="251">
        <v>63.73</v>
      </c>
      <c r="F1173" s="249">
        <f t="shared" ref="F1161:F1214" si="12">(E1173-50)/10</f>
        <v>1.373</v>
      </c>
      <c r="G1173" s="250">
        <f t="shared" ref="G1162:G1214" si="13">_xlfn.RANK.EQ(E1173,E$9:E$1214,0)</f>
        <v>1111</v>
      </c>
      <c r="H1173" s="251">
        <v>70</v>
      </c>
      <c r="I1173" s="251">
        <v>62.73</v>
      </c>
      <c r="J1173" s="251">
        <v>62.3</v>
      </c>
      <c r="K1173" s="251">
        <f t="shared" ref="K1162:K1214" si="14">H1173*0.2+I1173*0.7+J1173*0.1</f>
        <v>64.141</v>
      </c>
      <c r="L1173" s="250">
        <f t="shared" ref="L1161:L1214" si="15">_xlfn.RANK.EQ(K1173,K$9:K$1214,0)</f>
        <v>1165</v>
      </c>
      <c r="M1173" s="248" t="s">
        <v>75</v>
      </c>
    </row>
    <row r="1174" s="241" customFormat="1" ht="23.25" customHeight="1" spans="1:13">
      <c r="A1174" s="248">
        <v>1166</v>
      </c>
      <c r="B1174" s="248" t="s">
        <v>141</v>
      </c>
      <c r="C1174" s="248" t="s">
        <v>2422</v>
      </c>
      <c r="D1174" s="248" t="s">
        <v>2423</v>
      </c>
      <c r="E1174" s="251">
        <v>62.42</v>
      </c>
      <c r="F1174" s="249">
        <f t="shared" si="12"/>
        <v>1.242</v>
      </c>
      <c r="G1174" s="250">
        <f t="shared" si="13"/>
        <v>1124</v>
      </c>
      <c r="H1174" s="251">
        <v>70</v>
      </c>
      <c r="I1174" s="251">
        <v>62.42</v>
      </c>
      <c r="J1174" s="251">
        <v>62.4</v>
      </c>
      <c r="K1174" s="251">
        <f t="shared" si="14"/>
        <v>63.934</v>
      </c>
      <c r="L1174" s="250">
        <f t="shared" si="15"/>
        <v>1166</v>
      </c>
      <c r="M1174" s="248" t="s">
        <v>75</v>
      </c>
    </row>
    <row r="1175" s="241" customFormat="1" ht="23.25" customHeight="1" spans="1:13">
      <c r="A1175" s="248">
        <v>1167</v>
      </c>
      <c r="B1175" s="248" t="s">
        <v>184</v>
      </c>
      <c r="C1175" s="248" t="s">
        <v>2424</v>
      </c>
      <c r="D1175" s="248" t="s">
        <v>2425</v>
      </c>
      <c r="E1175" s="251">
        <v>62.35</v>
      </c>
      <c r="F1175" s="249">
        <f t="shared" si="12"/>
        <v>1.235</v>
      </c>
      <c r="G1175" s="250">
        <f t="shared" si="13"/>
        <v>1127</v>
      </c>
      <c r="H1175" s="251">
        <v>71</v>
      </c>
      <c r="I1175" s="251">
        <v>62.35</v>
      </c>
      <c r="J1175" s="251">
        <v>60.8</v>
      </c>
      <c r="K1175" s="251">
        <f t="shared" si="14"/>
        <v>63.925</v>
      </c>
      <c r="L1175" s="250">
        <f t="shared" si="15"/>
        <v>1167</v>
      </c>
      <c r="M1175" s="248" t="s">
        <v>23</v>
      </c>
    </row>
    <row r="1176" s="241" customFormat="1" ht="23.25" customHeight="1" spans="1:13">
      <c r="A1176" s="248">
        <v>1168</v>
      </c>
      <c r="B1176" s="248" t="s">
        <v>334</v>
      </c>
      <c r="C1176" s="248" t="s">
        <v>2426</v>
      </c>
      <c r="D1176" s="248" t="s">
        <v>2427</v>
      </c>
      <c r="E1176" s="251">
        <v>61.96</v>
      </c>
      <c r="F1176" s="249">
        <f t="shared" si="12"/>
        <v>1.196</v>
      </c>
      <c r="G1176" s="250">
        <f t="shared" si="13"/>
        <v>1128</v>
      </c>
      <c r="H1176" s="251">
        <v>71</v>
      </c>
      <c r="I1176" s="251">
        <v>61.96</v>
      </c>
      <c r="J1176" s="251">
        <v>62.45</v>
      </c>
      <c r="K1176" s="251">
        <f t="shared" si="14"/>
        <v>63.817</v>
      </c>
      <c r="L1176" s="250">
        <f t="shared" si="15"/>
        <v>1168</v>
      </c>
      <c r="M1176" s="248" t="s">
        <v>75</v>
      </c>
    </row>
    <row r="1177" s="241" customFormat="1" ht="23.25" customHeight="1" spans="1:13">
      <c r="A1177" s="248">
        <v>1169</v>
      </c>
      <c r="B1177" s="248" t="s">
        <v>356</v>
      </c>
      <c r="C1177" s="248" t="s">
        <v>2428</v>
      </c>
      <c r="D1177" s="248" t="s">
        <v>2429</v>
      </c>
      <c r="E1177" s="251">
        <v>62.37</v>
      </c>
      <c r="F1177" s="249">
        <f t="shared" si="12"/>
        <v>1.237</v>
      </c>
      <c r="G1177" s="250">
        <f t="shared" si="13"/>
        <v>1126</v>
      </c>
      <c r="H1177" s="251">
        <v>70</v>
      </c>
      <c r="I1177" s="251">
        <v>62.37</v>
      </c>
      <c r="J1177" s="251">
        <v>61.1</v>
      </c>
      <c r="K1177" s="251">
        <f t="shared" si="14"/>
        <v>63.769</v>
      </c>
      <c r="L1177" s="250">
        <f t="shared" si="15"/>
        <v>1169</v>
      </c>
      <c r="M1177" s="248" t="s">
        <v>75</v>
      </c>
    </row>
    <row r="1178" s="241" customFormat="1" ht="23.25" customHeight="1" spans="1:13">
      <c r="A1178" s="248">
        <v>1170</v>
      </c>
      <c r="B1178" s="248" t="s">
        <v>59</v>
      </c>
      <c r="C1178" s="248" t="s">
        <v>2430</v>
      </c>
      <c r="D1178" s="248" t="s">
        <v>2431</v>
      </c>
      <c r="E1178" s="251">
        <v>61.57</v>
      </c>
      <c r="F1178" s="249">
        <f t="shared" si="12"/>
        <v>1.157</v>
      </c>
      <c r="G1178" s="250">
        <f t="shared" si="13"/>
        <v>1130</v>
      </c>
      <c r="H1178" s="251">
        <v>70</v>
      </c>
      <c r="I1178" s="251">
        <v>61.57</v>
      </c>
      <c r="J1178" s="251">
        <v>64</v>
      </c>
      <c r="K1178" s="251">
        <f t="shared" si="14"/>
        <v>63.499</v>
      </c>
      <c r="L1178" s="250">
        <f t="shared" si="15"/>
        <v>1170</v>
      </c>
      <c r="M1178" s="248" t="s">
        <v>75</v>
      </c>
    </row>
    <row r="1179" s="241" customFormat="1" ht="23.25" customHeight="1" spans="1:13">
      <c r="A1179" s="248">
        <v>1171</v>
      </c>
      <c r="B1179" s="248" t="s">
        <v>255</v>
      </c>
      <c r="C1179" s="248" t="s">
        <v>2432</v>
      </c>
      <c r="D1179" s="248" t="s">
        <v>2433</v>
      </c>
      <c r="E1179" s="251">
        <v>62.42</v>
      </c>
      <c r="F1179" s="249">
        <f t="shared" si="12"/>
        <v>1.242</v>
      </c>
      <c r="G1179" s="250">
        <f t="shared" si="13"/>
        <v>1124</v>
      </c>
      <c r="H1179" s="251">
        <v>70</v>
      </c>
      <c r="I1179" s="251">
        <v>61.42</v>
      </c>
      <c r="J1179" s="251">
        <v>62.85</v>
      </c>
      <c r="K1179" s="251">
        <f t="shared" si="14"/>
        <v>63.279</v>
      </c>
      <c r="L1179" s="250">
        <f t="shared" si="15"/>
        <v>1171</v>
      </c>
      <c r="M1179" s="248" t="s">
        <v>75</v>
      </c>
    </row>
    <row r="1180" s="241" customFormat="1" ht="23.25" customHeight="1" spans="1:13">
      <c r="A1180" s="248">
        <v>1172</v>
      </c>
      <c r="B1180" s="248" t="s">
        <v>51</v>
      </c>
      <c r="C1180" s="248" t="s">
        <v>2434</v>
      </c>
      <c r="D1180" s="248" t="s">
        <v>2435</v>
      </c>
      <c r="E1180" s="251">
        <v>61.79</v>
      </c>
      <c r="F1180" s="249">
        <f t="shared" si="12"/>
        <v>1.179</v>
      </c>
      <c r="G1180" s="250">
        <f t="shared" si="13"/>
        <v>1129</v>
      </c>
      <c r="H1180" s="251">
        <v>70</v>
      </c>
      <c r="I1180" s="251">
        <v>60.79</v>
      </c>
      <c r="J1180" s="251">
        <v>61.95</v>
      </c>
      <c r="K1180" s="251">
        <f t="shared" si="14"/>
        <v>62.748</v>
      </c>
      <c r="L1180" s="250">
        <f t="shared" si="15"/>
        <v>1172</v>
      </c>
      <c r="M1180" s="248" t="s">
        <v>75</v>
      </c>
    </row>
    <row r="1181" s="241" customFormat="1" ht="23.25" customHeight="1" spans="1:13">
      <c r="A1181" s="248">
        <v>1173</v>
      </c>
      <c r="B1181" s="248" t="s">
        <v>51</v>
      </c>
      <c r="C1181" s="248" t="s">
        <v>2436</v>
      </c>
      <c r="D1181" s="248" t="s">
        <v>2437</v>
      </c>
      <c r="E1181" s="251">
        <v>61.55</v>
      </c>
      <c r="F1181" s="249">
        <f t="shared" si="12"/>
        <v>1.155</v>
      </c>
      <c r="G1181" s="250">
        <f t="shared" si="13"/>
        <v>1131</v>
      </c>
      <c r="H1181" s="251">
        <v>70</v>
      </c>
      <c r="I1181" s="251">
        <v>60.55</v>
      </c>
      <c r="J1181" s="251">
        <v>63.05</v>
      </c>
      <c r="K1181" s="251">
        <f t="shared" si="14"/>
        <v>62.69</v>
      </c>
      <c r="L1181" s="250">
        <f t="shared" si="15"/>
        <v>1173</v>
      </c>
      <c r="M1181" s="248" t="s">
        <v>75</v>
      </c>
    </row>
    <row r="1182" s="241" customFormat="1" ht="23.25" customHeight="1" spans="1:13">
      <c r="A1182" s="248">
        <v>1174</v>
      </c>
      <c r="B1182" s="248" t="s">
        <v>222</v>
      </c>
      <c r="C1182" s="248" t="s">
        <v>2438</v>
      </c>
      <c r="D1182" s="248" t="s">
        <v>2439</v>
      </c>
      <c r="E1182" s="251">
        <v>61.46</v>
      </c>
      <c r="F1182" s="249">
        <f t="shared" si="12"/>
        <v>1.146</v>
      </c>
      <c r="G1182" s="250">
        <f t="shared" si="13"/>
        <v>1132</v>
      </c>
      <c r="H1182" s="251">
        <v>70</v>
      </c>
      <c r="I1182" s="251">
        <v>60.46</v>
      </c>
      <c r="J1182" s="251">
        <v>62.55</v>
      </c>
      <c r="K1182" s="251">
        <f t="shared" si="14"/>
        <v>62.577</v>
      </c>
      <c r="L1182" s="250">
        <f t="shared" si="15"/>
        <v>1174</v>
      </c>
      <c r="M1182" s="248" t="s">
        <v>75</v>
      </c>
    </row>
    <row r="1183" s="241" customFormat="1" ht="23.25" customHeight="1" spans="1:13">
      <c r="A1183" s="248">
        <v>1175</v>
      </c>
      <c r="B1183" s="248" t="s">
        <v>521</v>
      </c>
      <c r="C1183" s="248" t="s">
        <v>2440</v>
      </c>
      <c r="D1183" s="248" t="s">
        <v>2441</v>
      </c>
      <c r="E1183" s="251">
        <v>60.7</v>
      </c>
      <c r="F1183" s="249">
        <f t="shared" si="12"/>
        <v>1.07</v>
      </c>
      <c r="G1183" s="250">
        <f t="shared" si="13"/>
        <v>1133</v>
      </c>
      <c r="H1183" s="251">
        <v>70</v>
      </c>
      <c r="I1183" s="251">
        <v>60.7</v>
      </c>
      <c r="J1183" s="251">
        <v>60.8</v>
      </c>
      <c r="K1183" s="251">
        <f t="shared" si="14"/>
        <v>62.57</v>
      </c>
      <c r="L1183" s="250">
        <f t="shared" si="15"/>
        <v>1175</v>
      </c>
      <c r="M1183" s="248" t="s">
        <v>75</v>
      </c>
    </row>
    <row r="1184" s="241" customFormat="1" ht="23.25" customHeight="1" spans="1:13">
      <c r="A1184" s="248">
        <v>1176</v>
      </c>
      <c r="B1184" s="248" t="s">
        <v>146</v>
      </c>
      <c r="C1184" s="248" t="s">
        <v>2442</v>
      </c>
      <c r="D1184" s="248" t="s">
        <v>2443</v>
      </c>
      <c r="E1184" s="251">
        <v>60.19</v>
      </c>
      <c r="F1184" s="249">
        <f t="shared" si="12"/>
        <v>1.019</v>
      </c>
      <c r="G1184" s="250">
        <f t="shared" si="13"/>
        <v>1135</v>
      </c>
      <c r="H1184" s="251">
        <v>70</v>
      </c>
      <c r="I1184" s="251">
        <v>60.19</v>
      </c>
      <c r="J1184" s="251">
        <v>62.3</v>
      </c>
      <c r="K1184" s="251">
        <f t="shared" si="14"/>
        <v>62.363</v>
      </c>
      <c r="L1184" s="250">
        <f t="shared" si="15"/>
        <v>1176</v>
      </c>
      <c r="M1184" s="248" t="s">
        <v>75</v>
      </c>
    </row>
    <row r="1185" s="241" customFormat="1" ht="23.25" customHeight="1" spans="1:13">
      <c r="A1185" s="248">
        <v>1177</v>
      </c>
      <c r="B1185" s="248" t="s">
        <v>334</v>
      </c>
      <c r="C1185" s="248" t="s">
        <v>2444</v>
      </c>
      <c r="D1185" s="248" t="s">
        <v>2445</v>
      </c>
      <c r="E1185" s="251">
        <v>58.67</v>
      </c>
      <c r="F1185" s="249">
        <f t="shared" si="12"/>
        <v>0.867</v>
      </c>
      <c r="G1185" s="250">
        <f t="shared" si="13"/>
        <v>1139</v>
      </c>
      <c r="H1185" s="251">
        <v>70</v>
      </c>
      <c r="I1185" s="251">
        <v>58.67</v>
      </c>
      <c r="J1185" s="251">
        <v>68.7</v>
      </c>
      <c r="K1185" s="251">
        <f t="shared" si="14"/>
        <v>61.939</v>
      </c>
      <c r="L1185" s="250">
        <f t="shared" si="15"/>
        <v>1177</v>
      </c>
      <c r="M1185" s="248" t="s">
        <v>75</v>
      </c>
    </row>
    <row r="1186" s="241" customFormat="1" ht="23.25" customHeight="1" spans="1:13">
      <c r="A1186" s="248">
        <v>1178</v>
      </c>
      <c r="B1186" s="248" t="s">
        <v>39</v>
      </c>
      <c r="C1186" s="248" t="s">
        <v>2446</v>
      </c>
      <c r="D1186" s="248" t="s">
        <v>2447</v>
      </c>
      <c r="E1186" s="251">
        <v>59.1</v>
      </c>
      <c r="F1186" s="249">
        <f t="shared" si="12"/>
        <v>0.91</v>
      </c>
      <c r="G1186" s="250">
        <f t="shared" si="13"/>
        <v>1137</v>
      </c>
      <c r="H1186" s="251">
        <v>70</v>
      </c>
      <c r="I1186" s="251">
        <v>59.1</v>
      </c>
      <c r="J1186" s="251">
        <v>63.8</v>
      </c>
      <c r="K1186" s="251">
        <f t="shared" si="14"/>
        <v>61.75</v>
      </c>
      <c r="L1186" s="250">
        <f t="shared" si="15"/>
        <v>1178</v>
      </c>
      <c r="M1186" s="248" t="s">
        <v>75</v>
      </c>
    </row>
    <row r="1187" s="241" customFormat="1" ht="23.25" customHeight="1" spans="1:13">
      <c r="A1187" s="248">
        <v>1179</v>
      </c>
      <c r="B1187" s="248" t="s">
        <v>628</v>
      </c>
      <c r="C1187" s="248" t="s">
        <v>2448</v>
      </c>
      <c r="D1187" s="248" t="s">
        <v>2449</v>
      </c>
      <c r="E1187" s="251">
        <v>60.2</v>
      </c>
      <c r="F1187" s="249">
        <f t="shared" si="12"/>
        <v>1.02</v>
      </c>
      <c r="G1187" s="250">
        <f t="shared" si="13"/>
        <v>1134</v>
      </c>
      <c r="H1187" s="251">
        <v>70</v>
      </c>
      <c r="I1187" s="251">
        <v>59.2</v>
      </c>
      <c r="J1187" s="251">
        <v>61.6</v>
      </c>
      <c r="K1187" s="251">
        <f t="shared" si="14"/>
        <v>61.6</v>
      </c>
      <c r="L1187" s="250">
        <f t="shared" si="15"/>
        <v>1179</v>
      </c>
      <c r="M1187" s="248" t="s">
        <v>75</v>
      </c>
    </row>
    <row r="1188" s="241" customFormat="1" ht="23.25" customHeight="1" spans="1:13">
      <c r="A1188" s="248">
        <v>1180</v>
      </c>
      <c r="B1188" s="248" t="s">
        <v>195</v>
      </c>
      <c r="C1188" s="248" t="s">
        <v>2450</v>
      </c>
      <c r="D1188" s="248" t="s">
        <v>2451</v>
      </c>
      <c r="E1188" s="251">
        <v>58.86</v>
      </c>
      <c r="F1188" s="249">
        <f t="shared" si="12"/>
        <v>0.886</v>
      </c>
      <c r="G1188" s="250">
        <f t="shared" si="13"/>
        <v>1138</v>
      </c>
      <c r="H1188" s="251">
        <v>70</v>
      </c>
      <c r="I1188" s="251">
        <v>58.86</v>
      </c>
      <c r="J1188" s="251">
        <v>62.6</v>
      </c>
      <c r="K1188" s="251">
        <f t="shared" si="14"/>
        <v>61.462</v>
      </c>
      <c r="L1188" s="250">
        <f t="shared" si="15"/>
        <v>1180</v>
      </c>
      <c r="M1188" s="248" t="s">
        <v>75</v>
      </c>
    </row>
    <row r="1189" s="241" customFormat="1" ht="23.25" customHeight="1" spans="1:13">
      <c r="A1189" s="248">
        <v>1181</v>
      </c>
      <c r="B1189" s="248" t="s">
        <v>36</v>
      </c>
      <c r="C1189" s="248" t="s">
        <v>2452</v>
      </c>
      <c r="D1189" s="248" t="s">
        <v>2453</v>
      </c>
      <c r="E1189" s="251">
        <v>59.63</v>
      </c>
      <c r="F1189" s="249">
        <f t="shared" si="12"/>
        <v>0.963</v>
      </c>
      <c r="G1189" s="250">
        <f t="shared" si="13"/>
        <v>1136</v>
      </c>
      <c r="H1189" s="251">
        <v>70</v>
      </c>
      <c r="I1189" s="251">
        <v>58.63</v>
      </c>
      <c r="J1189" s="251">
        <v>63</v>
      </c>
      <c r="K1189" s="251">
        <f t="shared" si="14"/>
        <v>61.341</v>
      </c>
      <c r="L1189" s="250">
        <f t="shared" si="15"/>
        <v>1181</v>
      </c>
      <c r="M1189" s="248" t="s">
        <v>75</v>
      </c>
    </row>
    <row r="1190" s="241" customFormat="1" ht="23.25" customHeight="1" spans="1:13">
      <c r="A1190" s="248">
        <v>1182</v>
      </c>
      <c r="B1190" s="248" t="s">
        <v>334</v>
      </c>
      <c r="C1190" s="259" t="s">
        <v>2454</v>
      </c>
      <c r="D1190" s="248" t="s">
        <v>2455</v>
      </c>
      <c r="E1190" s="251">
        <v>58.47</v>
      </c>
      <c r="F1190" s="249">
        <f t="shared" si="12"/>
        <v>0.847</v>
      </c>
      <c r="G1190" s="250">
        <f t="shared" si="13"/>
        <v>1140</v>
      </c>
      <c r="H1190" s="251">
        <v>70</v>
      </c>
      <c r="I1190" s="251">
        <v>58.47</v>
      </c>
      <c r="J1190" s="251">
        <v>63.75</v>
      </c>
      <c r="K1190" s="251">
        <f t="shared" si="14"/>
        <v>61.304</v>
      </c>
      <c r="L1190" s="250">
        <f t="shared" si="15"/>
        <v>1182</v>
      </c>
      <c r="M1190" s="248" t="s">
        <v>75</v>
      </c>
    </row>
    <row r="1191" s="241" customFormat="1" ht="23.25" customHeight="1" spans="1:13">
      <c r="A1191" s="248">
        <v>1183</v>
      </c>
      <c r="B1191" s="248" t="s">
        <v>334</v>
      </c>
      <c r="C1191" s="248" t="s">
        <v>2456</v>
      </c>
      <c r="D1191" s="248" t="s">
        <v>2457</v>
      </c>
      <c r="E1191" s="251">
        <v>58.17</v>
      </c>
      <c r="F1191" s="249">
        <f t="shared" si="12"/>
        <v>0.817</v>
      </c>
      <c r="G1191" s="250">
        <f t="shared" si="13"/>
        <v>1143</v>
      </c>
      <c r="H1191" s="251">
        <v>71</v>
      </c>
      <c r="I1191" s="251">
        <v>58.17</v>
      </c>
      <c r="J1191" s="251">
        <v>61.6</v>
      </c>
      <c r="K1191" s="251">
        <f t="shared" si="14"/>
        <v>61.079</v>
      </c>
      <c r="L1191" s="250">
        <f t="shared" si="15"/>
        <v>1183</v>
      </c>
      <c r="M1191" s="248" t="s">
        <v>75</v>
      </c>
    </row>
    <row r="1192" s="241" customFormat="1" ht="23.25" customHeight="1" spans="1:13">
      <c r="A1192" s="248">
        <v>1184</v>
      </c>
      <c r="B1192" s="248" t="s">
        <v>30</v>
      </c>
      <c r="C1192" s="259" t="s">
        <v>2458</v>
      </c>
      <c r="D1192" s="248" t="s">
        <v>2459</v>
      </c>
      <c r="E1192" s="251">
        <v>58.27</v>
      </c>
      <c r="F1192" s="249">
        <f t="shared" si="12"/>
        <v>0.827</v>
      </c>
      <c r="G1192" s="250">
        <f t="shared" si="13"/>
        <v>1141</v>
      </c>
      <c r="H1192" s="251">
        <v>70</v>
      </c>
      <c r="I1192" s="251">
        <v>58.27</v>
      </c>
      <c r="J1192" s="251">
        <v>60.6</v>
      </c>
      <c r="K1192" s="251">
        <f t="shared" si="14"/>
        <v>60.849</v>
      </c>
      <c r="L1192" s="250">
        <f t="shared" si="15"/>
        <v>1184</v>
      </c>
      <c r="M1192" s="248" t="s">
        <v>75</v>
      </c>
    </row>
    <row r="1193" s="241" customFormat="1" ht="23.25" customHeight="1" spans="1:13">
      <c r="A1193" s="248">
        <v>1185</v>
      </c>
      <c r="B1193" s="248" t="s">
        <v>195</v>
      </c>
      <c r="C1193" s="248" t="s">
        <v>2460</v>
      </c>
      <c r="D1193" s="248" t="s">
        <v>2461</v>
      </c>
      <c r="E1193" s="251">
        <v>57.67</v>
      </c>
      <c r="F1193" s="249">
        <f t="shared" si="12"/>
        <v>0.767</v>
      </c>
      <c r="G1193" s="250">
        <f t="shared" si="13"/>
        <v>1144</v>
      </c>
      <c r="H1193" s="251">
        <v>70</v>
      </c>
      <c r="I1193" s="251">
        <v>57.67</v>
      </c>
      <c r="J1193" s="251">
        <v>61.4</v>
      </c>
      <c r="K1193" s="251">
        <f t="shared" si="14"/>
        <v>60.509</v>
      </c>
      <c r="L1193" s="250">
        <f t="shared" si="15"/>
        <v>1185</v>
      </c>
      <c r="M1193" s="248" t="s">
        <v>75</v>
      </c>
    </row>
    <row r="1194" s="241" customFormat="1" ht="23.25" customHeight="1" spans="1:13">
      <c r="A1194" s="248">
        <v>1186</v>
      </c>
      <c r="B1194" s="248" t="s">
        <v>628</v>
      </c>
      <c r="C1194" s="248" t="s">
        <v>2462</v>
      </c>
      <c r="D1194" s="248" t="s">
        <v>2463</v>
      </c>
      <c r="E1194" s="251">
        <v>58.2</v>
      </c>
      <c r="F1194" s="249">
        <f t="shared" si="12"/>
        <v>0.82</v>
      </c>
      <c r="G1194" s="250">
        <f t="shared" si="13"/>
        <v>1142</v>
      </c>
      <c r="H1194" s="251">
        <v>70</v>
      </c>
      <c r="I1194" s="251">
        <v>57.2</v>
      </c>
      <c r="J1194" s="251">
        <v>60.6</v>
      </c>
      <c r="K1194" s="251">
        <f t="shared" si="14"/>
        <v>60.1</v>
      </c>
      <c r="L1194" s="250">
        <f t="shared" si="15"/>
        <v>1186</v>
      </c>
      <c r="M1194" s="248" t="s">
        <v>75</v>
      </c>
    </row>
    <row r="1195" s="241" customFormat="1" ht="23.25" customHeight="1" spans="1:13">
      <c r="A1195" s="248">
        <v>1187</v>
      </c>
      <c r="B1195" s="248" t="s">
        <v>39</v>
      </c>
      <c r="C1195" s="248" t="s">
        <v>2464</v>
      </c>
      <c r="D1195" s="248" t="s">
        <v>2465</v>
      </c>
      <c r="E1195" s="251">
        <v>56.46</v>
      </c>
      <c r="F1195" s="249">
        <f t="shared" si="12"/>
        <v>0.646</v>
      </c>
      <c r="G1195" s="250">
        <f t="shared" si="13"/>
        <v>1145</v>
      </c>
      <c r="H1195" s="251">
        <v>70</v>
      </c>
      <c r="I1195" s="251">
        <v>56.46</v>
      </c>
      <c r="J1195" s="251">
        <v>63</v>
      </c>
      <c r="K1195" s="251">
        <f t="shared" si="14"/>
        <v>59.822</v>
      </c>
      <c r="L1195" s="250">
        <f t="shared" si="15"/>
        <v>1187</v>
      </c>
      <c r="M1195" s="248" t="s">
        <v>75</v>
      </c>
    </row>
    <row r="1196" s="241" customFormat="1" ht="23.25" customHeight="1" spans="1:13">
      <c r="A1196" s="248">
        <v>1188</v>
      </c>
      <c r="B1196" s="248" t="s">
        <v>146</v>
      </c>
      <c r="C1196" s="248" t="s">
        <v>2466</v>
      </c>
      <c r="D1196" s="248" t="s">
        <v>2467</v>
      </c>
      <c r="E1196" s="251">
        <v>56.23</v>
      </c>
      <c r="F1196" s="249">
        <f t="shared" si="12"/>
        <v>0.623</v>
      </c>
      <c r="G1196" s="250">
        <f t="shared" si="13"/>
        <v>1146</v>
      </c>
      <c r="H1196" s="251">
        <v>70</v>
      </c>
      <c r="I1196" s="251">
        <v>56.23</v>
      </c>
      <c r="J1196" s="251">
        <v>61.1</v>
      </c>
      <c r="K1196" s="251">
        <f t="shared" si="14"/>
        <v>59.471</v>
      </c>
      <c r="L1196" s="250">
        <f t="shared" si="15"/>
        <v>1188</v>
      </c>
      <c r="M1196" s="248" t="s">
        <v>75</v>
      </c>
    </row>
    <row r="1197" s="241" customFormat="1" ht="23.25" customHeight="1" spans="1:13">
      <c r="A1197" s="248">
        <v>1189</v>
      </c>
      <c r="B1197" s="248" t="s">
        <v>195</v>
      </c>
      <c r="C1197" s="248" t="s">
        <v>2468</v>
      </c>
      <c r="D1197" s="248" t="s">
        <v>2469</v>
      </c>
      <c r="E1197" s="251">
        <v>55.25</v>
      </c>
      <c r="F1197" s="249">
        <f t="shared" si="12"/>
        <v>0.525</v>
      </c>
      <c r="G1197" s="250">
        <f t="shared" si="13"/>
        <v>1148</v>
      </c>
      <c r="H1197" s="251">
        <v>70</v>
      </c>
      <c r="I1197" s="251">
        <v>55.25</v>
      </c>
      <c r="J1197" s="251">
        <v>60.6</v>
      </c>
      <c r="K1197" s="251">
        <f t="shared" si="14"/>
        <v>58.735</v>
      </c>
      <c r="L1197" s="250">
        <f t="shared" si="15"/>
        <v>1189</v>
      </c>
      <c r="M1197" s="248" t="s">
        <v>75</v>
      </c>
    </row>
    <row r="1198" s="241" customFormat="1" ht="23.25" customHeight="1" spans="1:13">
      <c r="A1198" s="248">
        <v>1190</v>
      </c>
      <c r="B1198" s="248" t="s">
        <v>39</v>
      </c>
      <c r="C1198" s="248" t="s">
        <v>2470</v>
      </c>
      <c r="D1198" s="248" t="s">
        <v>2471</v>
      </c>
      <c r="E1198" s="251">
        <v>55.02</v>
      </c>
      <c r="F1198" s="249">
        <f t="shared" si="12"/>
        <v>0.502</v>
      </c>
      <c r="G1198" s="250">
        <f t="shared" si="13"/>
        <v>1149</v>
      </c>
      <c r="H1198" s="251">
        <v>70</v>
      </c>
      <c r="I1198" s="251">
        <v>55.02</v>
      </c>
      <c r="J1198" s="251">
        <v>61.5</v>
      </c>
      <c r="K1198" s="251">
        <f t="shared" si="14"/>
        <v>58.664</v>
      </c>
      <c r="L1198" s="250">
        <f t="shared" si="15"/>
        <v>1190</v>
      </c>
      <c r="M1198" s="248" t="s">
        <v>75</v>
      </c>
    </row>
    <row r="1199" s="241" customFormat="1" ht="23.25" customHeight="1" spans="1:13">
      <c r="A1199" s="248">
        <v>1191</v>
      </c>
      <c r="B1199" s="248" t="s">
        <v>255</v>
      </c>
      <c r="C1199" s="248" t="s">
        <v>2472</v>
      </c>
      <c r="D1199" s="248" t="s">
        <v>2473</v>
      </c>
      <c r="E1199" s="251">
        <v>55.81</v>
      </c>
      <c r="F1199" s="249">
        <f t="shared" si="12"/>
        <v>0.581</v>
      </c>
      <c r="G1199" s="250">
        <f t="shared" si="13"/>
        <v>1147</v>
      </c>
      <c r="H1199" s="251">
        <v>70</v>
      </c>
      <c r="I1199" s="251">
        <v>54.81</v>
      </c>
      <c r="J1199" s="251">
        <v>61.7</v>
      </c>
      <c r="K1199" s="251">
        <f t="shared" si="14"/>
        <v>58.537</v>
      </c>
      <c r="L1199" s="250">
        <f t="shared" si="15"/>
        <v>1191</v>
      </c>
      <c r="M1199" s="248" t="s">
        <v>75</v>
      </c>
    </row>
    <row r="1200" s="241" customFormat="1" ht="23.25" customHeight="1" spans="1:13">
      <c r="A1200" s="248">
        <v>1192</v>
      </c>
      <c r="B1200" s="248" t="s">
        <v>89</v>
      </c>
      <c r="C1200" s="248" t="s">
        <v>2474</v>
      </c>
      <c r="D1200" s="248" t="s">
        <v>2475</v>
      </c>
      <c r="E1200" s="251">
        <v>54.32</v>
      </c>
      <c r="F1200" s="249">
        <f t="shared" si="12"/>
        <v>0.432</v>
      </c>
      <c r="G1200" s="250">
        <f t="shared" si="13"/>
        <v>1150</v>
      </c>
      <c r="H1200" s="251">
        <v>70</v>
      </c>
      <c r="I1200" s="251">
        <v>54.32</v>
      </c>
      <c r="J1200" s="251">
        <v>62.65</v>
      </c>
      <c r="K1200" s="251">
        <f t="shared" si="14"/>
        <v>58.289</v>
      </c>
      <c r="L1200" s="250">
        <f t="shared" si="15"/>
        <v>1192</v>
      </c>
      <c r="M1200" s="248" t="s">
        <v>75</v>
      </c>
    </row>
    <row r="1201" s="241" customFormat="1" ht="23.25" customHeight="1" spans="1:13">
      <c r="A1201" s="248">
        <v>1193</v>
      </c>
      <c r="B1201" s="248" t="s">
        <v>89</v>
      </c>
      <c r="C1201" s="248" t="s">
        <v>2476</v>
      </c>
      <c r="D1201" s="248" t="s">
        <v>2477</v>
      </c>
      <c r="E1201" s="251">
        <v>54.25</v>
      </c>
      <c r="F1201" s="249">
        <f t="shared" si="12"/>
        <v>0.425</v>
      </c>
      <c r="G1201" s="250">
        <f t="shared" si="13"/>
        <v>1151</v>
      </c>
      <c r="H1201" s="251">
        <v>70</v>
      </c>
      <c r="I1201" s="251">
        <v>54.25</v>
      </c>
      <c r="J1201" s="251">
        <v>63.1</v>
      </c>
      <c r="K1201" s="251">
        <f t="shared" si="14"/>
        <v>58.285</v>
      </c>
      <c r="L1201" s="250">
        <f t="shared" si="15"/>
        <v>1193</v>
      </c>
      <c r="M1201" s="248" t="s">
        <v>75</v>
      </c>
    </row>
    <row r="1202" s="241" customFormat="1" ht="23.25" customHeight="1" spans="1:13">
      <c r="A1202" s="248">
        <v>1194</v>
      </c>
      <c r="B1202" s="250" t="s">
        <v>96</v>
      </c>
      <c r="C1202" s="250" t="s">
        <v>2478</v>
      </c>
      <c r="D1202" s="250" t="s">
        <v>2479</v>
      </c>
      <c r="E1202" s="251">
        <v>53.61</v>
      </c>
      <c r="F1202" s="249">
        <f t="shared" si="12"/>
        <v>0.361</v>
      </c>
      <c r="G1202" s="250">
        <f t="shared" si="13"/>
        <v>1153</v>
      </c>
      <c r="H1202" s="255">
        <v>70</v>
      </c>
      <c r="I1202" s="255">
        <v>53.61</v>
      </c>
      <c r="J1202" s="255">
        <v>60.15</v>
      </c>
      <c r="K1202" s="251">
        <f t="shared" si="14"/>
        <v>57.542</v>
      </c>
      <c r="L1202" s="250">
        <f t="shared" si="15"/>
        <v>1194</v>
      </c>
      <c r="M1202" s="248" t="s">
        <v>75</v>
      </c>
    </row>
    <row r="1203" s="241" customFormat="1" ht="23.25" customHeight="1" spans="1:13">
      <c r="A1203" s="248">
        <v>1195</v>
      </c>
      <c r="B1203" s="248" t="s">
        <v>303</v>
      </c>
      <c r="C1203" s="248" t="s">
        <v>2480</v>
      </c>
      <c r="D1203" s="248" t="s">
        <v>2481</v>
      </c>
      <c r="E1203" s="251">
        <v>54.24</v>
      </c>
      <c r="F1203" s="249">
        <f t="shared" si="12"/>
        <v>0.424</v>
      </c>
      <c r="G1203" s="250">
        <f t="shared" si="13"/>
        <v>1152</v>
      </c>
      <c r="H1203" s="251">
        <v>70</v>
      </c>
      <c r="I1203" s="251">
        <v>53.24</v>
      </c>
      <c r="J1203" s="251">
        <v>61.1</v>
      </c>
      <c r="K1203" s="251">
        <f t="shared" si="14"/>
        <v>57.378</v>
      </c>
      <c r="L1203" s="250">
        <f t="shared" si="15"/>
        <v>1195</v>
      </c>
      <c r="M1203" s="248" t="s">
        <v>75</v>
      </c>
    </row>
    <row r="1204" s="241" customFormat="1" ht="23.25" customHeight="1" spans="1:13">
      <c r="A1204" s="248">
        <v>1196</v>
      </c>
      <c r="B1204" s="248" t="s">
        <v>89</v>
      </c>
      <c r="C1204" s="248" t="s">
        <v>2482</v>
      </c>
      <c r="D1204" s="248" t="s">
        <v>2483</v>
      </c>
      <c r="E1204" s="251">
        <v>52.74</v>
      </c>
      <c r="F1204" s="249">
        <f t="shared" si="12"/>
        <v>0.274</v>
      </c>
      <c r="G1204" s="250">
        <f t="shared" si="13"/>
        <v>1155</v>
      </c>
      <c r="H1204" s="251">
        <v>70</v>
      </c>
      <c r="I1204" s="251">
        <v>52.74</v>
      </c>
      <c r="J1204" s="251">
        <v>64.6</v>
      </c>
      <c r="K1204" s="251">
        <f t="shared" si="14"/>
        <v>57.378</v>
      </c>
      <c r="L1204" s="250">
        <f t="shared" si="15"/>
        <v>1195</v>
      </c>
      <c r="M1204" s="248" t="s">
        <v>75</v>
      </c>
    </row>
    <row r="1205" s="241" customFormat="1" ht="23.25" customHeight="1" spans="1:13">
      <c r="A1205" s="248">
        <v>1197</v>
      </c>
      <c r="B1205" s="248" t="s">
        <v>628</v>
      </c>
      <c r="C1205" s="248" t="s">
        <v>2484</v>
      </c>
      <c r="D1205" s="248" t="s">
        <v>2485</v>
      </c>
      <c r="E1205" s="251">
        <v>53.46</v>
      </c>
      <c r="F1205" s="249">
        <f t="shared" si="12"/>
        <v>0.346</v>
      </c>
      <c r="G1205" s="250">
        <f t="shared" si="13"/>
        <v>1154</v>
      </c>
      <c r="H1205" s="251">
        <v>70</v>
      </c>
      <c r="I1205" s="251">
        <v>52.46</v>
      </c>
      <c r="J1205" s="251">
        <v>61.55</v>
      </c>
      <c r="K1205" s="251">
        <f t="shared" si="14"/>
        <v>56.877</v>
      </c>
      <c r="L1205" s="250">
        <f t="shared" si="15"/>
        <v>1197</v>
      </c>
      <c r="M1205" s="248" t="s">
        <v>75</v>
      </c>
    </row>
    <row r="1206" s="241" customFormat="1" ht="23.25" customHeight="1" spans="1:13">
      <c r="A1206" s="248">
        <v>1198</v>
      </c>
      <c r="B1206" s="248" t="s">
        <v>30</v>
      </c>
      <c r="C1206" s="248" t="s">
        <v>2486</v>
      </c>
      <c r="D1206" s="248" t="s">
        <v>2487</v>
      </c>
      <c r="E1206" s="251">
        <v>51.04</v>
      </c>
      <c r="F1206" s="249">
        <f t="shared" si="12"/>
        <v>0.104</v>
      </c>
      <c r="G1206" s="250">
        <f t="shared" si="13"/>
        <v>1156</v>
      </c>
      <c r="H1206" s="251">
        <v>70</v>
      </c>
      <c r="I1206" s="251">
        <v>51.04</v>
      </c>
      <c r="J1206" s="251">
        <v>62.1</v>
      </c>
      <c r="K1206" s="251">
        <f t="shared" si="14"/>
        <v>55.938</v>
      </c>
      <c r="L1206" s="250">
        <f t="shared" si="15"/>
        <v>1198</v>
      </c>
      <c r="M1206" s="248" t="s">
        <v>75</v>
      </c>
    </row>
    <row r="1207" s="241" customFormat="1" ht="23.25" customHeight="1" spans="1:13">
      <c r="A1207" s="248">
        <v>1199</v>
      </c>
      <c r="B1207" s="248" t="s">
        <v>334</v>
      </c>
      <c r="C1207" s="248" t="s">
        <v>2488</v>
      </c>
      <c r="D1207" s="248" t="s">
        <v>2489</v>
      </c>
      <c r="E1207" s="251">
        <v>50.95</v>
      </c>
      <c r="F1207" s="249">
        <f t="shared" si="12"/>
        <v>0.0950000000000003</v>
      </c>
      <c r="G1207" s="250">
        <f t="shared" si="13"/>
        <v>1157</v>
      </c>
      <c r="H1207" s="251">
        <v>70</v>
      </c>
      <c r="I1207" s="251">
        <v>50.95</v>
      </c>
      <c r="J1207" s="251">
        <v>61</v>
      </c>
      <c r="K1207" s="251">
        <f t="shared" si="14"/>
        <v>55.765</v>
      </c>
      <c r="L1207" s="250">
        <f t="shared" si="15"/>
        <v>1199</v>
      </c>
      <c r="M1207" s="248" t="s">
        <v>75</v>
      </c>
    </row>
    <row r="1208" s="241" customFormat="1" ht="23.25" customHeight="1" spans="1:13">
      <c r="A1208" s="248">
        <v>1200</v>
      </c>
      <c r="B1208" s="248" t="s">
        <v>89</v>
      </c>
      <c r="C1208" s="248" t="s">
        <v>2490</v>
      </c>
      <c r="D1208" s="248" t="s">
        <v>2491</v>
      </c>
      <c r="E1208" s="251">
        <v>64.36</v>
      </c>
      <c r="F1208" s="249">
        <f t="shared" si="12"/>
        <v>1.436</v>
      </c>
      <c r="G1208" s="250">
        <f t="shared" si="13"/>
        <v>1101</v>
      </c>
      <c r="H1208" s="251">
        <v>20</v>
      </c>
      <c r="I1208" s="251">
        <v>64.36</v>
      </c>
      <c r="J1208" s="251">
        <v>64.2</v>
      </c>
      <c r="K1208" s="251">
        <f t="shared" si="14"/>
        <v>55.472</v>
      </c>
      <c r="L1208" s="250">
        <f t="shared" si="15"/>
        <v>1200</v>
      </c>
      <c r="M1208" s="248" t="s">
        <v>75</v>
      </c>
    </row>
    <row r="1209" s="241" customFormat="1" ht="23.25" customHeight="1" spans="1:13">
      <c r="A1209" s="248">
        <v>1201</v>
      </c>
      <c r="B1209" s="248" t="s">
        <v>51</v>
      </c>
      <c r="C1209" s="248" t="s">
        <v>2492</v>
      </c>
      <c r="D1209" s="248" t="s">
        <v>2493</v>
      </c>
      <c r="E1209" s="248">
        <v>50.5</v>
      </c>
      <c r="F1209" s="249">
        <f t="shared" si="12"/>
        <v>0.05</v>
      </c>
      <c r="G1209" s="250">
        <f t="shared" si="13"/>
        <v>1158</v>
      </c>
      <c r="H1209" s="251">
        <v>70</v>
      </c>
      <c r="I1209" s="251">
        <v>49.5</v>
      </c>
      <c r="J1209" s="251">
        <v>62.8</v>
      </c>
      <c r="K1209" s="251">
        <f t="shared" si="14"/>
        <v>54.93</v>
      </c>
      <c r="L1209" s="250">
        <f t="shared" si="15"/>
        <v>1201</v>
      </c>
      <c r="M1209" s="248" t="s">
        <v>75</v>
      </c>
    </row>
    <row r="1210" s="241" customFormat="1" ht="23.25" customHeight="1" spans="1:13">
      <c r="A1210" s="248">
        <v>1202</v>
      </c>
      <c r="B1210" s="248" t="s">
        <v>222</v>
      </c>
      <c r="C1210" s="248" t="s">
        <v>2494</v>
      </c>
      <c r="D1210" s="248" t="s">
        <v>2495</v>
      </c>
      <c r="E1210" s="248">
        <v>47.86</v>
      </c>
      <c r="F1210" s="249">
        <f t="shared" si="12"/>
        <v>-0.214</v>
      </c>
      <c r="G1210" s="250">
        <f t="shared" si="13"/>
        <v>1159</v>
      </c>
      <c r="H1210" s="251">
        <v>70</v>
      </c>
      <c r="I1210" s="251">
        <v>46.86</v>
      </c>
      <c r="J1210" s="251">
        <v>62</v>
      </c>
      <c r="K1210" s="251">
        <f t="shared" si="14"/>
        <v>53.002</v>
      </c>
      <c r="L1210" s="250">
        <f t="shared" si="15"/>
        <v>1202</v>
      </c>
      <c r="M1210" s="248" t="s">
        <v>75</v>
      </c>
    </row>
    <row r="1211" s="241" customFormat="1" ht="23.25" customHeight="1" spans="1:13">
      <c r="A1211" s="248">
        <v>1203</v>
      </c>
      <c r="B1211" s="248" t="s">
        <v>84</v>
      </c>
      <c r="C1211" s="248" t="s">
        <v>2496</v>
      </c>
      <c r="D1211" s="248" t="s">
        <v>2497</v>
      </c>
      <c r="E1211" s="248">
        <v>47.21</v>
      </c>
      <c r="F1211" s="249">
        <f t="shared" si="12"/>
        <v>-0.279</v>
      </c>
      <c r="G1211" s="250">
        <f t="shared" si="13"/>
        <v>1160</v>
      </c>
      <c r="H1211" s="251">
        <v>70</v>
      </c>
      <c r="I1211" s="251">
        <v>46.21</v>
      </c>
      <c r="J1211" s="251">
        <v>62</v>
      </c>
      <c r="K1211" s="251">
        <f t="shared" si="14"/>
        <v>52.547</v>
      </c>
      <c r="L1211" s="250">
        <f t="shared" si="15"/>
        <v>1203</v>
      </c>
      <c r="M1211" s="248" t="s">
        <v>75</v>
      </c>
    </row>
    <row r="1212" s="241" customFormat="1" ht="23.25" customHeight="1" spans="1:13">
      <c r="A1212" s="248">
        <v>1204</v>
      </c>
      <c r="B1212" s="248" t="s">
        <v>141</v>
      </c>
      <c r="C1212" s="248" t="s">
        <v>2498</v>
      </c>
      <c r="D1212" s="248" t="s">
        <v>2499</v>
      </c>
      <c r="E1212" s="248">
        <v>41.33</v>
      </c>
      <c r="F1212" s="249">
        <f t="shared" si="12"/>
        <v>-0.867</v>
      </c>
      <c r="G1212" s="250">
        <f t="shared" si="13"/>
        <v>1161</v>
      </c>
      <c r="H1212" s="251">
        <v>70</v>
      </c>
      <c r="I1212" s="251">
        <v>41.33</v>
      </c>
      <c r="J1212" s="251">
        <v>60.4</v>
      </c>
      <c r="K1212" s="251">
        <f t="shared" si="14"/>
        <v>48.971</v>
      </c>
      <c r="L1212" s="250">
        <f t="shared" si="15"/>
        <v>1204</v>
      </c>
      <c r="M1212" s="248" t="s">
        <v>75</v>
      </c>
    </row>
    <row r="1213" s="241" customFormat="1" ht="23.25" customHeight="1" spans="1:13">
      <c r="A1213" s="248">
        <v>1205</v>
      </c>
      <c r="B1213" s="248" t="s">
        <v>30</v>
      </c>
      <c r="C1213" s="248" t="s">
        <v>2500</v>
      </c>
      <c r="D1213" s="248" t="s">
        <v>2501</v>
      </c>
      <c r="E1213" s="248">
        <v>36.44</v>
      </c>
      <c r="F1213" s="249">
        <f t="shared" si="12"/>
        <v>-1.356</v>
      </c>
      <c r="G1213" s="250">
        <f t="shared" si="13"/>
        <v>1162</v>
      </c>
      <c r="H1213" s="251">
        <v>70</v>
      </c>
      <c r="I1213" s="251">
        <v>36.44</v>
      </c>
      <c r="J1213" s="251">
        <v>60</v>
      </c>
      <c r="K1213" s="251">
        <f t="shared" si="14"/>
        <v>45.508</v>
      </c>
      <c r="L1213" s="250">
        <f t="shared" si="15"/>
        <v>1205</v>
      </c>
      <c r="M1213" s="248" t="s">
        <v>75</v>
      </c>
    </row>
    <row r="1214" s="241" customFormat="1" ht="23.25" customHeight="1" spans="1:13">
      <c r="A1214" s="248">
        <v>1206</v>
      </c>
      <c r="B1214" s="257" t="s">
        <v>468</v>
      </c>
      <c r="C1214" s="257" t="s">
        <v>2502</v>
      </c>
      <c r="D1214" s="257" t="s">
        <v>2503</v>
      </c>
      <c r="E1214" s="257">
        <v>23.81</v>
      </c>
      <c r="F1214" s="249">
        <f t="shared" si="12"/>
        <v>-2.619</v>
      </c>
      <c r="G1214" s="250">
        <f t="shared" si="13"/>
        <v>1163</v>
      </c>
      <c r="H1214" s="258">
        <v>70</v>
      </c>
      <c r="I1214" s="258">
        <v>22.81</v>
      </c>
      <c r="J1214" s="258">
        <v>62.55</v>
      </c>
      <c r="K1214" s="251">
        <f t="shared" si="14"/>
        <v>36.222</v>
      </c>
      <c r="L1214" s="250">
        <f t="shared" si="15"/>
        <v>1206</v>
      </c>
      <c r="M1214" s="248" t="s">
        <v>75</v>
      </c>
    </row>
  </sheetData>
  <autoFilter xmlns:etc="http://www.wps.cn/officeDocument/2017/etCustomData" ref="A8:M1214" etc:filterBottomFollowUsedRange="0">
    <filterColumn colId="10">
      <colorFilter dxfId="0"/>
      <extLst>
        <colorFilter dxfId="0"/>
        <colorFilter dxfId="1"/>
        <dxfs count="2">
          <dxf>
            <fill>
              <patternFill patternType="none"/>
            </fill>
          </dxf>
          <dxf>
            <fill>
              <patternFill patternType="solid">
                <fgColor rgb="FFFF9900"/>
                <bgColor rgb="FF000000"/>
              </patternFill>
            </fill>
          </dxf>
        </dxfs>
      </extLst>
    </filterColumn>
    <sortState ref="A8:M1214">
      <sortCondition ref="K8" descending="1"/>
    </sortState>
    <extLst/>
  </autoFilter>
  <sortState ref="A9:M1214">
    <sortCondition ref="L9:L1214"/>
  </sortState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2"/>
  <sheetViews>
    <sheetView zoomScale="115" zoomScaleNormal="115" workbookViewId="0">
      <selection activeCell="F52" sqref="F52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1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ht="19.5" customHeight="1" spans="1:13">
      <c r="A1" s="4" t="s">
        <v>0</v>
      </c>
      <c r="B1" s="4"/>
      <c r="C1" s="5"/>
    </row>
    <row r="2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3.25" customHeight="1" spans="1:1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24.75" customHeight="1" spans="1:13">
      <c r="A6" s="4" t="s">
        <v>2504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ht="18.75" customHeight="1" spans="1:13">
      <c r="A8" s="16"/>
      <c r="B8" s="17"/>
      <c r="C8" s="17"/>
      <c r="D8" s="18"/>
      <c r="E8" s="18" t="s">
        <v>17</v>
      </c>
      <c r="F8" s="18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ht="18.75" customHeight="1" spans="1:13">
      <c r="A9" s="23">
        <v>1</v>
      </c>
      <c r="B9" s="24" t="s">
        <v>66</v>
      </c>
      <c r="C9" s="24" t="s">
        <v>67</v>
      </c>
      <c r="D9" s="24" t="s">
        <v>68</v>
      </c>
      <c r="E9" s="24">
        <v>88.79</v>
      </c>
      <c r="F9" s="24">
        <v>3.879</v>
      </c>
      <c r="G9" s="24">
        <v>1</v>
      </c>
      <c r="H9" s="27">
        <v>80.5</v>
      </c>
      <c r="I9" s="27">
        <f>VLOOKUP(D9,'[1]24中医1班'!$B$9:$D$44,3,0)</f>
        <v>89.79</v>
      </c>
      <c r="J9" s="27">
        <v>77.9</v>
      </c>
      <c r="K9" s="27">
        <f>H9*0.2+I9*0.7+J9*0.1</f>
        <v>86.743</v>
      </c>
      <c r="L9" s="24">
        <v>1</v>
      </c>
      <c r="M9" s="30" t="s">
        <v>23</v>
      </c>
    </row>
    <row r="10" ht="18.75" customHeight="1" spans="1:13">
      <c r="A10" s="23">
        <v>2</v>
      </c>
      <c r="B10" s="24" t="s">
        <v>66</v>
      </c>
      <c r="C10" s="24" t="s">
        <v>80</v>
      </c>
      <c r="D10" s="24" t="s">
        <v>81</v>
      </c>
      <c r="E10" s="24">
        <v>86.62</v>
      </c>
      <c r="F10" s="24">
        <v>3.662</v>
      </c>
      <c r="G10" s="24">
        <v>2</v>
      </c>
      <c r="H10" s="27">
        <v>81</v>
      </c>
      <c r="I10" s="27">
        <f>VLOOKUP(D10,'[1]24中医1班'!$B$9:$D$44,3,0)</f>
        <v>89.62</v>
      </c>
      <c r="J10" s="27">
        <v>71.85</v>
      </c>
      <c r="K10" s="27">
        <f t="shared" ref="K10:K44" si="0">H10*0.2+I10*0.7+J10*0.1</f>
        <v>86.119</v>
      </c>
      <c r="L10" s="24">
        <v>2</v>
      </c>
      <c r="M10" s="30" t="s">
        <v>23</v>
      </c>
    </row>
    <row r="11" ht="18.75" customHeight="1" spans="1:13">
      <c r="A11" s="23">
        <v>3</v>
      </c>
      <c r="B11" s="24" t="s">
        <v>66</v>
      </c>
      <c r="C11" s="24" t="s">
        <v>151</v>
      </c>
      <c r="D11" s="24" t="s">
        <v>152</v>
      </c>
      <c r="E11" s="24">
        <v>85.73</v>
      </c>
      <c r="F11" s="24">
        <v>3.573</v>
      </c>
      <c r="G11" s="24">
        <v>3</v>
      </c>
      <c r="H11" s="27">
        <v>76</v>
      </c>
      <c r="I11" s="27">
        <f>VLOOKUP(D11,'[1]24中医1班'!$B$9:$D$44,3,0)</f>
        <v>86.73</v>
      </c>
      <c r="J11" s="27">
        <v>70.96</v>
      </c>
      <c r="K11" s="27">
        <f t="shared" si="0"/>
        <v>83.007</v>
      </c>
      <c r="L11" s="24">
        <v>3</v>
      </c>
      <c r="M11" s="30" t="s">
        <v>23</v>
      </c>
    </row>
    <row r="12" ht="18.75" customHeight="1" spans="1:13">
      <c r="A12" s="23">
        <v>4</v>
      </c>
      <c r="B12" s="24" t="s">
        <v>66</v>
      </c>
      <c r="C12" s="24" t="s">
        <v>170</v>
      </c>
      <c r="D12" s="24" t="s">
        <v>171</v>
      </c>
      <c r="E12" s="24">
        <v>83.74</v>
      </c>
      <c r="F12" s="24">
        <v>3.374</v>
      </c>
      <c r="G12" s="24">
        <v>6</v>
      </c>
      <c r="H12" s="27">
        <v>85</v>
      </c>
      <c r="I12" s="27">
        <f>VLOOKUP(D12,'[1]24中医1班'!$B$9:$D$44,3,0)</f>
        <v>83.74</v>
      </c>
      <c r="J12" s="27">
        <v>67.55</v>
      </c>
      <c r="K12" s="27">
        <f t="shared" si="0"/>
        <v>82.373</v>
      </c>
      <c r="L12" s="24">
        <v>4</v>
      </c>
      <c r="M12" s="30" t="s">
        <v>23</v>
      </c>
    </row>
    <row r="13" ht="18.75" customHeight="1" spans="1:13">
      <c r="A13" s="23">
        <v>5</v>
      </c>
      <c r="B13" s="24" t="s">
        <v>66</v>
      </c>
      <c r="C13" s="24" t="s">
        <v>225</v>
      </c>
      <c r="D13" s="24" t="s">
        <v>226</v>
      </c>
      <c r="E13" s="24">
        <v>79.24</v>
      </c>
      <c r="F13" s="24">
        <v>2.924</v>
      </c>
      <c r="G13" s="24">
        <v>8</v>
      </c>
      <c r="H13" s="27">
        <v>88</v>
      </c>
      <c r="I13" s="27">
        <f>VLOOKUP(D13,'[1]24中医1班'!$B$9:$D$44,3,0)</f>
        <v>80.24</v>
      </c>
      <c r="J13" s="27">
        <v>72.86</v>
      </c>
      <c r="K13" s="27">
        <f t="shared" si="0"/>
        <v>81.054</v>
      </c>
      <c r="L13" s="24">
        <v>5</v>
      </c>
      <c r="M13" s="30" t="s">
        <v>23</v>
      </c>
    </row>
    <row r="14" ht="18.75" customHeight="1" spans="1:13">
      <c r="A14" s="23">
        <v>6</v>
      </c>
      <c r="B14" s="24" t="s">
        <v>66</v>
      </c>
      <c r="C14" s="24" t="s">
        <v>268</v>
      </c>
      <c r="D14" s="24" t="s">
        <v>269</v>
      </c>
      <c r="E14" s="24">
        <v>85.19</v>
      </c>
      <c r="F14" s="24">
        <v>3.519</v>
      </c>
      <c r="G14" s="24">
        <v>4</v>
      </c>
      <c r="H14" s="27">
        <v>72.5</v>
      </c>
      <c r="I14" s="27">
        <f>VLOOKUP(D14,'[1]24中医1班'!$B$9:$D$44,3,0)</f>
        <v>85.19</v>
      </c>
      <c r="J14" s="27">
        <v>62.95</v>
      </c>
      <c r="K14" s="27">
        <f t="shared" si="0"/>
        <v>80.428</v>
      </c>
      <c r="L14" s="24">
        <v>6</v>
      </c>
      <c r="M14" s="30" t="s">
        <v>23</v>
      </c>
    </row>
    <row r="15" ht="18.75" customHeight="1" spans="1:13">
      <c r="A15" s="23">
        <v>7</v>
      </c>
      <c r="B15" s="24" t="s">
        <v>66</v>
      </c>
      <c r="C15" s="24" t="s">
        <v>279</v>
      </c>
      <c r="D15" s="24" t="s">
        <v>280</v>
      </c>
      <c r="E15" s="24">
        <v>83.75</v>
      </c>
      <c r="F15" s="24">
        <v>3.375</v>
      </c>
      <c r="G15" s="24">
        <v>5</v>
      </c>
      <c r="H15" s="27">
        <v>72</v>
      </c>
      <c r="I15" s="27">
        <f>VLOOKUP(D15,'[1]24中医1班'!$B$9:$D$44,3,0)</f>
        <v>84.75</v>
      </c>
      <c r="J15" s="27">
        <v>65.16</v>
      </c>
      <c r="K15" s="27">
        <f t="shared" si="0"/>
        <v>80.241</v>
      </c>
      <c r="L15" s="24">
        <v>7</v>
      </c>
      <c r="M15" s="30" t="s">
        <v>23</v>
      </c>
    </row>
    <row r="16" ht="18.75" customHeight="1" spans="1:13">
      <c r="A16" s="23">
        <v>8</v>
      </c>
      <c r="B16" s="24" t="s">
        <v>66</v>
      </c>
      <c r="C16" s="24" t="s">
        <v>376</v>
      </c>
      <c r="D16" s="24" t="s">
        <v>377</v>
      </c>
      <c r="E16" s="24">
        <v>76.94</v>
      </c>
      <c r="F16" s="24">
        <v>2.694</v>
      </c>
      <c r="G16" s="24">
        <v>10</v>
      </c>
      <c r="H16" s="27">
        <v>85.3</v>
      </c>
      <c r="I16" s="27">
        <f>VLOOKUP(D16,'[1]24中医1班'!$B$9:$D$44,3,0)</f>
        <v>78.24</v>
      </c>
      <c r="J16" s="27">
        <v>72.5</v>
      </c>
      <c r="K16" s="27">
        <f t="shared" si="0"/>
        <v>79.078</v>
      </c>
      <c r="L16" s="24">
        <v>8</v>
      </c>
      <c r="M16" s="30" t="s">
        <v>23</v>
      </c>
    </row>
    <row r="17" ht="18.75" customHeight="1" spans="1:13">
      <c r="A17" s="23">
        <v>9</v>
      </c>
      <c r="B17" s="24" t="s">
        <v>66</v>
      </c>
      <c r="C17" s="24" t="s">
        <v>380</v>
      </c>
      <c r="D17" s="24" t="s">
        <v>381</v>
      </c>
      <c r="E17" s="24">
        <v>80.24</v>
      </c>
      <c r="F17" s="24">
        <v>3.024</v>
      </c>
      <c r="G17" s="24">
        <v>7</v>
      </c>
      <c r="H17" s="27">
        <v>82</v>
      </c>
      <c r="I17" s="27">
        <f>VLOOKUP(D17,'[1]24中医1班'!$B$9:$D$44,3,0)</f>
        <v>80.24</v>
      </c>
      <c r="J17" s="27">
        <v>65.05</v>
      </c>
      <c r="K17" s="27">
        <f t="shared" si="0"/>
        <v>79.073</v>
      </c>
      <c r="L17" s="24">
        <v>9</v>
      </c>
      <c r="M17" s="30" t="s">
        <v>23</v>
      </c>
    </row>
    <row r="18" ht="18.75" customHeight="1" spans="1:13">
      <c r="A18" s="23">
        <v>10</v>
      </c>
      <c r="B18" s="24" t="s">
        <v>66</v>
      </c>
      <c r="C18" s="24" t="s">
        <v>643</v>
      </c>
      <c r="D18" s="24" t="s">
        <v>644</v>
      </c>
      <c r="E18" s="24">
        <v>76.45</v>
      </c>
      <c r="F18" s="24">
        <v>2.645</v>
      </c>
      <c r="G18" s="24">
        <v>12</v>
      </c>
      <c r="H18" s="27">
        <v>81.3</v>
      </c>
      <c r="I18" s="27">
        <f>VLOOKUP(D18,'[1]24中医1班'!$B$9:$D$44,3,0)</f>
        <v>76.45</v>
      </c>
      <c r="J18" s="27">
        <v>70.3</v>
      </c>
      <c r="K18" s="27">
        <f t="shared" si="0"/>
        <v>76.805</v>
      </c>
      <c r="L18" s="24">
        <v>10</v>
      </c>
      <c r="M18" s="30" t="s">
        <v>23</v>
      </c>
    </row>
    <row r="19" ht="18.75" customHeight="1" spans="1:13">
      <c r="A19" s="23">
        <v>11</v>
      </c>
      <c r="B19" s="24" t="s">
        <v>66</v>
      </c>
      <c r="C19" s="24" t="s">
        <v>788</v>
      </c>
      <c r="D19" s="24" t="s">
        <v>789</v>
      </c>
      <c r="E19" s="24">
        <v>74.89</v>
      </c>
      <c r="F19" s="24">
        <v>2.489</v>
      </c>
      <c r="G19" s="24">
        <v>16</v>
      </c>
      <c r="H19" s="27">
        <v>82</v>
      </c>
      <c r="I19" s="27">
        <f>VLOOKUP(D19,'[1]24中医1班'!$B$9:$D$44,3,0)</f>
        <v>74.89</v>
      </c>
      <c r="J19" s="27">
        <v>70.33</v>
      </c>
      <c r="K19" s="27">
        <f t="shared" si="0"/>
        <v>75.856</v>
      </c>
      <c r="L19" s="24">
        <v>11</v>
      </c>
      <c r="M19" s="30" t="s">
        <v>23</v>
      </c>
    </row>
    <row r="20" ht="18.75" customHeight="1" spans="1:13">
      <c r="A20" s="23">
        <v>12</v>
      </c>
      <c r="B20" s="24" t="s">
        <v>66</v>
      </c>
      <c r="C20" s="24" t="s">
        <v>842</v>
      </c>
      <c r="D20" s="24" t="s">
        <v>843</v>
      </c>
      <c r="E20" s="24">
        <v>76.63</v>
      </c>
      <c r="F20" s="24">
        <v>2.663</v>
      </c>
      <c r="G20" s="24">
        <v>11</v>
      </c>
      <c r="H20" s="27">
        <v>78.5</v>
      </c>
      <c r="I20" s="27">
        <f>VLOOKUP(D20,'[1]24中医1班'!$B$9:$D$44,3,0)</f>
        <v>76.63</v>
      </c>
      <c r="J20" s="27">
        <v>61.95</v>
      </c>
      <c r="K20" s="27">
        <f t="shared" si="0"/>
        <v>75.536</v>
      </c>
      <c r="L20" s="24">
        <v>12</v>
      </c>
      <c r="M20" s="30" t="s">
        <v>23</v>
      </c>
    </row>
    <row r="21" ht="18.75" customHeight="1" spans="1:13">
      <c r="A21" s="23">
        <v>13</v>
      </c>
      <c r="B21" s="24" t="s">
        <v>66</v>
      </c>
      <c r="C21" s="24" t="s">
        <v>954</v>
      </c>
      <c r="D21" s="24" t="s">
        <v>955</v>
      </c>
      <c r="E21" s="24">
        <v>73.38</v>
      </c>
      <c r="F21" s="24">
        <v>2.338</v>
      </c>
      <c r="G21" s="24">
        <v>19</v>
      </c>
      <c r="H21" s="27">
        <v>81</v>
      </c>
      <c r="I21" s="27">
        <f>VLOOKUP(D21,'[1]24中医1班'!$B$9:$D$44,3,0)</f>
        <v>73.38</v>
      </c>
      <c r="J21" s="27">
        <v>71.24</v>
      </c>
      <c r="K21" s="27">
        <f t="shared" si="0"/>
        <v>74.69</v>
      </c>
      <c r="L21" s="24">
        <v>13</v>
      </c>
      <c r="M21" s="30" t="s">
        <v>23</v>
      </c>
    </row>
    <row r="22" ht="18.75" customHeight="1" spans="1:13">
      <c r="A22" s="23">
        <v>14</v>
      </c>
      <c r="B22" s="24" t="s">
        <v>66</v>
      </c>
      <c r="C22" s="24" t="s">
        <v>995</v>
      </c>
      <c r="D22" s="24" t="s">
        <v>996</v>
      </c>
      <c r="E22" s="24">
        <v>77.39</v>
      </c>
      <c r="F22" s="24">
        <v>2.739</v>
      </c>
      <c r="G22" s="24">
        <v>9</v>
      </c>
      <c r="H22" s="27">
        <v>70</v>
      </c>
      <c r="I22" s="27">
        <f>VLOOKUP(D22,'[1]24中医1班'!$B$9:$D$44,3,0)</f>
        <v>77.39</v>
      </c>
      <c r="J22" s="27">
        <v>63.05</v>
      </c>
      <c r="K22" s="27">
        <f t="shared" si="0"/>
        <v>74.478</v>
      </c>
      <c r="L22" s="24">
        <v>14</v>
      </c>
      <c r="M22" s="30" t="s">
        <v>23</v>
      </c>
    </row>
    <row r="23" ht="18.75" customHeight="1" spans="1:13">
      <c r="A23" s="23">
        <v>15</v>
      </c>
      <c r="B23" s="24" t="s">
        <v>66</v>
      </c>
      <c r="C23" s="24" t="s">
        <v>1204</v>
      </c>
      <c r="D23" s="24" t="s">
        <v>1205</v>
      </c>
      <c r="E23" s="24">
        <v>76</v>
      </c>
      <c r="F23" s="24">
        <v>2.6</v>
      </c>
      <c r="G23" s="24">
        <v>13</v>
      </c>
      <c r="H23" s="27">
        <v>70</v>
      </c>
      <c r="I23" s="27">
        <f>VLOOKUP(D23,'[1]24中医1班'!$B$9:$D$44,3,0)</f>
        <v>76</v>
      </c>
      <c r="J23" s="27">
        <v>62.65</v>
      </c>
      <c r="K23" s="27">
        <f t="shared" si="0"/>
        <v>73.465</v>
      </c>
      <c r="L23" s="24">
        <v>15</v>
      </c>
      <c r="M23" s="30" t="s">
        <v>23</v>
      </c>
    </row>
    <row r="24" ht="18.75" customHeight="1" spans="1:13">
      <c r="A24" s="23">
        <v>16</v>
      </c>
      <c r="B24" s="24" t="s">
        <v>66</v>
      </c>
      <c r="C24" s="24" t="s">
        <v>1275</v>
      </c>
      <c r="D24" s="24" t="s">
        <v>1276</v>
      </c>
      <c r="E24" s="24">
        <v>75.56</v>
      </c>
      <c r="F24" s="24">
        <v>2.556</v>
      </c>
      <c r="G24" s="24">
        <v>14</v>
      </c>
      <c r="H24" s="27">
        <v>70</v>
      </c>
      <c r="I24" s="27">
        <f>VLOOKUP(D24,'[1]24中医1班'!$B$9:$D$44,3,0)</f>
        <v>75.56</v>
      </c>
      <c r="J24" s="27">
        <v>62.45</v>
      </c>
      <c r="K24" s="27">
        <f t="shared" si="0"/>
        <v>73.137</v>
      </c>
      <c r="L24" s="24">
        <v>16</v>
      </c>
      <c r="M24" s="30" t="s">
        <v>23</v>
      </c>
    </row>
    <row r="25" ht="18.75" customHeight="1" spans="1:13">
      <c r="A25" s="23">
        <v>17</v>
      </c>
      <c r="B25" s="24" t="s">
        <v>66</v>
      </c>
      <c r="C25" s="24" t="s">
        <v>1366</v>
      </c>
      <c r="D25" s="24" t="s">
        <v>1367</v>
      </c>
      <c r="E25" s="24">
        <v>75.04</v>
      </c>
      <c r="F25" s="24">
        <v>2.504</v>
      </c>
      <c r="G25" s="24">
        <v>15</v>
      </c>
      <c r="H25" s="27">
        <v>70</v>
      </c>
      <c r="I25" s="27">
        <f>VLOOKUP(D25,'[1]24中医1班'!$B$9:$D$44,3,0)</f>
        <v>75.04</v>
      </c>
      <c r="J25" s="27">
        <v>62.05</v>
      </c>
      <c r="K25" s="27">
        <f t="shared" si="0"/>
        <v>72.733</v>
      </c>
      <c r="L25" s="24">
        <v>17</v>
      </c>
      <c r="M25" s="30" t="s">
        <v>23</v>
      </c>
    </row>
    <row r="26" ht="18.75" customHeight="1" spans="1:13">
      <c r="A26" s="23">
        <v>18</v>
      </c>
      <c r="B26" s="24" t="s">
        <v>66</v>
      </c>
      <c r="C26" s="24" t="s">
        <v>1436</v>
      </c>
      <c r="D26" s="24" t="s">
        <v>1437</v>
      </c>
      <c r="E26" s="24">
        <v>74.58</v>
      </c>
      <c r="F26" s="24">
        <v>2.458</v>
      </c>
      <c r="G26" s="24">
        <v>17</v>
      </c>
      <c r="H26" s="27">
        <v>70</v>
      </c>
      <c r="I26" s="27">
        <f>VLOOKUP(D26,'[1]24中医1班'!$B$9:$D$44,3,0)</f>
        <v>74.58</v>
      </c>
      <c r="J26" s="27">
        <v>62.25</v>
      </c>
      <c r="K26" s="27">
        <f t="shared" si="0"/>
        <v>72.431</v>
      </c>
      <c r="L26" s="24">
        <v>18</v>
      </c>
      <c r="M26" s="30" t="s">
        <v>23</v>
      </c>
    </row>
    <row r="27" ht="18.75" customHeight="1" spans="1:13">
      <c r="A27" s="23">
        <v>19</v>
      </c>
      <c r="B27" s="24" t="s">
        <v>66</v>
      </c>
      <c r="C27" s="24" t="s">
        <v>1442</v>
      </c>
      <c r="D27" s="24" t="s">
        <v>1443</v>
      </c>
      <c r="E27" s="24">
        <v>74.46</v>
      </c>
      <c r="F27" s="24">
        <v>2.446</v>
      </c>
      <c r="G27" s="24">
        <v>18</v>
      </c>
      <c r="H27" s="27">
        <v>70</v>
      </c>
      <c r="I27" s="27">
        <f>VLOOKUP(D27,'[1]24中医1班'!$B$9:$D$44,3,0)</f>
        <v>74.46</v>
      </c>
      <c r="J27" s="27">
        <v>62.8</v>
      </c>
      <c r="K27" s="27">
        <f t="shared" si="0"/>
        <v>72.402</v>
      </c>
      <c r="L27" s="24">
        <v>19</v>
      </c>
      <c r="M27" s="30" t="s">
        <v>23</v>
      </c>
    </row>
    <row r="28" ht="18.75" customHeight="1" spans="1:13">
      <c r="A28" s="23">
        <v>20</v>
      </c>
      <c r="B28" s="24" t="s">
        <v>66</v>
      </c>
      <c r="C28" s="24" t="s">
        <v>1626</v>
      </c>
      <c r="D28" s="24" t="s">
        <v>1627</v>
      </c>
      <c r="E28" s="24">
        <v>72.75</v>
      </c>
      <c r="F28" s="24">
        <v>2.275</v>
      </c>
      <c r="G28" s="24">
        <v>20</v>
      </c>
      <c r="H28" s="27">
        <v>72</v>
      </c>
      <c r="I28" s="27">
        <f>VLOOKUP(D28,'[1]24中医1班'!$B$9:$D$44,3,0)</f>
        <v>72.75</v>
      </c>
      <c r="J28" s="27">
        <v>62.35</v>
      </c>
      <c r="K28" s="27">
        <f t="shared" si="0"/>
        <v>71.56</v>
      </c>
      <c r="L28" s="24">
        <v>20</v>
      </c>
      <c r="M28" s="30" t="s">
        <v>23</v>
      </c>
    </row>
    <row r="29" ht="18.75" customHeight="1" spans="1:13">
      <c r="A29" s="23">
        <v>21</v>
      </c>
      <c r="B29" s="24" t="s">
        <v>66</v>
      </c>
      <c r="C29" s="24" t="s">
        <v>1761</v>
      </c>
      <c r="D29" s="24" t="s">
        <v>1762</v>
      </c>
      <c r="E29" s="24">
        <v>72.38</v>
      </c>
      <c r="F29" s="24">
        <v>2.238</v>
      </c>
      <c r="G29" s="24">
        <v>21</v>
      </c>
      <c r="H29" s="27">
        <v>70</v>
      </c>
      <c r="I29" s="27">
        <f>VLOOKUP(D29,'[1]24中医1班'!$B$9:$D$44,3,0)</f>
        <v>72.38</v>
      </c>
      <c r="J29" s="27">
        <v>61.51</v>
      </c>
      <c r="K29" s="27">
        <f t="shared" si="0"/>
        <v>70.817</v>
      </c>
      <c r="L29" s="24">
        <v>21</v>
      </c>
      <c r="M29" s="30" t="s">
        <v>23</v>
      </c>
    </row>
    <row r="30" ht="18.75" customHeight="1" spans="1:13">
      <c r="A30" s="23">
        <v>22</v>
      </c>
      <c r="B30" s="24" t="s">
        <v>66</v>
      </c>
      <c r="C30" s="24" t="s">
        <v>1835</v>
      </c>
      <c r="D30" s="24" t="s">
        <v>1836</v>
      </c>
      <c r="E30" s="24">
        <v>71.36</v>
      </c>
      <c r="F30" s="24">
        <v>2.136</v>
      </c>
      <c r="G30" s="24">
        <v>22</v>
      </c>
      <c r="H30" s="27">
        <v>70</v>
      </c>
      <c r="I30" s="27">
        <f>VLOOKUP(D30,'[1]24中医1班'!$B$9:$D$44,3,0)</f>
        <v>71.36</v>
      </c>
      <c r="J30" s="27">
        <v>63.2</v>
      </c>
      <c r="K30" s="27">
        <f t="shared" si="0"/>
        <v>70.272</v>
      </c>
      <c r="L30" s="24">
        <v>22</v>
      </c>
      <c r="M30" s="30" t="s">
        <v>23</v>
      </c>
    </row>
    <row r="31" ht="18.75" customHeight="1" spans="1:13">
      <c r="A31" s="23">
        <v>23</v>
      </c>
      <c r="B31" s="24" t="s">
        <v>66</v>
      </c>
      <c r="C31" s="24" t="s">
        <v>1843</v>
      </c>
      <c r="D31" s="24" t="s">
        <v>1844</v>
      </c>
      <c r="E31" s="24">
        <v>71.35</v>
      </c>
      <c r="F31" s="24">
        <v>2.135</v>
      </c>
      <c r="G31" s="24">
        <v>23</v>
      </c>
      <c r="H31" s="27">
        <v>70</v>
      </c>
      <c r="I31" s="27">
        <f>VLOOKUP(D31,'[1]24中医1班'!$B$9:$D$44,3,0)</f>
        <v>71.35</v>
      </c>
      <c r="J31" s="27">
        <v>62.85</v>
      </c>
      <c r="K31" s="27">
        <f t="shared" si="0"/>
        <v>70.23</v>
      </c>
      <c r="L31" s="24">
        <v>23</v>
      </c>
      <c r="M31" s="30" t="s">
        <v>23</v>
      </c>
    </row>
    <row r="32" ht="18.75" customHeight="1" spans="1:13">
      <c r="A32" s="23">
        <v>24</v>
      </c>
      <c r="B32" s="24" t="s">
        <v>66</v>
      </c>
      <c r="C32" s="24" t="s">
        <v>1851</v>
      </c>
      <c r="D32" s="24" t="s">
        <v>1852</v>
      </c>
      <c r="E32" s="24">
        <v>71.21</v>
      </c>
      <c r="F32" s="24">
        <v>2.121</v>
      </c>
      <c r="G32" s="24">
        <v>24</v>
      </c>
      <c r="H32" s="27">
        <v>70</v>
      </c>
      <c r="I32" s="27">
        <f>VLOOKUP(D32,'[1]24中医1班'!$B$9:$D$44,3,0)</f>
        <v>71.21</v>
      </c>
      <c r="J32" s="27">
        <v>62.95</v>
      </c>
      <c r="K32" s="27">
        <f t="shared" si="0"/>
        <v>70.142</v>
      </c>
      <c r="L32" s="24">
        <v>24</v>
      </c>
      <c r="M32" s="30" t="s">
        <v>23</v>
      </c>
    </row>
    <row r="33" ht="18.75" customHeight="1" spans="1:13">
      <c r="A33" s="23">
        <v>25</v>
      </c>
      <c r="B33" s="24" t="s">
        <v>66</v>
      </c>
      <c r="C33" s="24" t="s">
        <v>1875</v>
      </c>
      <c r="D33" s="24" t="s">
        <v>1876</v>
      </c>
      <c r="E33" s="24">
        <v>71.11</v>
      </c>
      <c r="F33" s="24">
        <v>2.111</v>
      </c>
      <c r="G33" s="24">
        <v>26</v>
      </c>
      <c r="H33" s="27">
        <v>70</v>
      </c>
      <c r="I33" s="27">
        <f>VLOOKUP(D33,'[1]24中医1班'!$B$9:$D$44,3,0)</f>
        <v>71.11</v>
      </c>
      <c r="J33" s="27">
        <v>63.11</v>
      </c>
      <c r="K33" s="27">
        <f t="shared" si="0"/>
        <v>70.088</v>
      </c>
      <c r="L33" s="24">
        <v>25</v>
      </c>
      <c r="M33" s="30" t="s">
        <v>23</v>
      </c>
    </row>
    <row r="34" ht="18.75" customHeight="1" spans="1:13">
      <c r="A34" s="23">
        <v>26</v>
      </c>
      <c r="B34" s="24" t="s">
        <v>66</v>
      </c>
      <c r="C34" s="24" t="s">
        <v>1881</v>
      </c>
      <c r="D34" s="24" t="s">
        <v>1882</v>
      </c>
      <c r="E34" s="24">
        <v>70.05</v>
      </c>
      <c r="F34" s="24">
        <v>2.005</v>
      </c>
      <c r="G34" s="24">
        <v>29</v>
      </c>
      <c r="H34" s="27">
        <v>70</v>
      </c>
      <c r="I34" s="27">
        <f>VLOOKUP(D34,'[1]24中医1班'!$B$9:$D$44,3,0)</f>
        <v>71.05</v>
      </c>
      <c r="J34" s="27">
        <v>62.5</v>
      </c>
      <c r="K34" s="27">
        <f t="shared" si="0"/>
        <v>69.985</v>
      </c>
      <c r="L34" s="24">
        <v>26</v>
      </c>
      <c r="M34" s="30" t="s">
        <v>75</v>
      </c>
    </row>
    <row r="35" ht="18.75" customHeight="1" spans="1:13">
      <c r="A35" s="23">
        <v>27</v>
      </c>
      <c r="B35" s="24" t="s">
        <v>66</v>
      </c>
      <c r="C35" s="24" t="s">
        <v>1898</v>
      </c>
      <c r="D35" s="24" t="s">
        <v>1899</v>
      </c>
      <c r="E35" s="24">
        <v>71.13</v>
      </c>
      <c r="F35" s="24">
        <v>2.113</v>
      </c>
      <c r="G35" s="24">
        <v>25</v>
      </c>
      <c r="H35" s="27">
        <v>70</v>
      </c>
      <c r="I35" s="27">
        <f>VLOOKUP(D35,'[1]24中医1班'!$B$9:$D$44,3,0)</f>
        <v>71.13</v>
      </c>
      <c r="J35" s="27">
        <v>61.35</v>
      </c>
      <c r="K35" s="27">
        <f t="shared" si="0"/>
        <v>69.926</v>
      </c>
      <c r="L35" s="24">
        <v>27</v>
      </c>
      <c r="M35" s="30" t="s">
        <v>23</v>
      </c>
    </row>
    <row r="36" ht="18.75" customHeight="1" spans="1:13">
      <c r="A36" s="23">
        <v>28</v>
      </c>
      <c r="B36" s="24" t="s">
        <v>66</v>
      </c>
      <c r="C36" s="24" t="s">
        <v>1978</v>
      </c>
      <c r="D36" s="24" t="s">
        <v>1979</v>
      </c>
      <c r="E36" s="24">
        <v>70.32</v>
      </c>
      <c r="F36" s="24">
        <v>2.032</v>
      </c>
      <c r="G36" s="24">
        <v>27</v>
      </c>
      <c r="H36" s="27">
        <v>70</v>
      </c>
      <c r="I36" s="27">
        <f>VLOOKUP(D36,'[1]24中医1班'!$B$9:$D$44,3,0)</f>
        <v>70.32</v>
      </c>
      <c r="J36" s="27">
        <v>62.25</v>
      </c>
      <c r="K36" s="27">
        <f t="shared" si="0"/>
        <v>69.449</v>
      </c>
      <c r="L36" s="24">
        <v>28</v>
      </c>
      <c r="M36" s="30" t="s">
        <v>23</v>
      </c>
    </row>
    <row r="37" ht="18.75" customHeight="1" spans="1:13">
      <c r="A37" s="23">
        <v>29</v>
      </c>
      <c r="B37" s="24" t="s">
        <v>66</v>
      </c>
      <c r="C37" s="24" t="s">
        <v>1984</v>
      </c>
      <c r="D37" s="24" t="s">
        <v>1985</v>
      </c>
      <c r="E37" s="24">
        <v>70.19</v>
      </c>
      <c r="F37" s="24">
        <v>2.019</v>
      </c>
      <c r="G37" s="24">
        <v>28</v>
      </c>
      <c r="H37" s="27">
        <v>70</v>
      </c>
      <c r="I37" s="27">
        <f>VLOOKUP(D37,'[1]24中医1班'!$B$9:$D$44,3,0)</f>
        <v>70.19</v>
      </c>
      <c r="J37" s="27">
        <v>62.65</v>
      </c>
      <c r="K37" s="27">
        <f t="shared" si="0"/>
        <v>69.398</v>
      </c>
      <c r="L37" s="24">
        <v>29</v>
      </c>
      <c r="M37" s="30" t="s">
        <v>23</v>
      </c>
    </row>
    <row r="38" ht="18.75" customHeight="1" spans="1:13">
      <c r="A38" s="23">
        <v>30</v>
      </c>
      <c r="B38" s="24" t="s">
        <v>66</v>
      </c>
      <c r="C38" s="24" t="s">
        <v>2010</v>
      </c>
      <c r="D38" s="24" t="s">
        <v>2011</v>
      </c>
      <c r="E38" s="24">
        <v>69.98</v>
      </c>
      <c r="F38" s="24">
        <v>1.998</v>
      </c>
      <c r="G38" s="24">
        <v>30</v>
      </c>
      <c r="H38" s="27">
        <v>70</v>
      </c>
      <c r="I38" s="27">
        <f>VLOOKUP(D38,'[1]24中医1班'!$B$9:$D$44,3,0)</f>
        <v>69.98</v>
      </c>
      <c r="J38" s="27">
        <v>62.15</v>
      </c>
      <c r="K38" s="27">
        <f t="shared" si="0"/>
        <v>69.201</v>
      </c>
      <c r="L38" s="24">
        <v>30</v>
      </c>
      <c r="M38" s="30" t="s">
        <v>75</v>
      </c>
    </row>
    <row r="39" ht="18.75" customHeight="1" spans="1:13">
      <c r="A39" s="23">
        <v>31</v>
      </c>
      <c r="B39" s="24" t="s">
        <v>66</v>
      </c>
      <c r="C39" s="24" t="s">
        <v>2207</v>
      </c>
      <c r="D39" s="24" t="s">
        <v>2208</v>
      </c>
      <c r="E39" s="24">
        <v>67.79</v>
      </c>
      <c r="F39" s="24">
        <v>1.779</v>
      </c>
      <c r="G39" s="24">
        <v>31</v>
      </c>
      <c r="H39" s="27">
        <v>71</v>
      </c>
      <c r="I39" s="27">
        <f>VLOOKUP(D39,'[1]24中医1班'!$B$9:$D$44,3,0)</f>
        <v>67.79</v>
      </c>
      <c r="J39" s="27">
        <v>61.45</v>
      </c>
      <c r="K39" s="27">
        <f t="shared" si="0"/>
        <v>67.798</v>
      </c>
      <c r="L39" s="24">
        <v>31</v>
      </c>
      <c r="M39" s="30" t="s">
        <v>75</v>
      </c>
    </row>
    <row r="40" ht="18.75" customHeight="1" spans="1:13">
      <c r="A40" s="23">
        <v>32</v>
      </c>
      <c r="B40" s="24" t="s">
        <v>66</v>
      </c>
      <c r="C40" s="24" t="s">
        <v>2237</v>
      </c>
      <c r="D40" s="24" t="s">
        <v>2238</v>
      </c>
      <c r="E40" s="24">
        <v>67.67</v>
      </c>
      <c r="F40" s="24">
        <v>1.767</v>
      </c>
      <c r="G40" s="24">
        <v>32</v>
      </c>
      <c r="H40" s="27">
        <v>70</v>
      </c>
      <c r="I40" s="27">
        <f>VLOOKUP(D40,'[1]24中医1班'!$B$9:$D$44,3,0)</f>
        <v>67.67</v>
      </c>
      <c r="J40" s="27">
        <v>61.95</v>
      </c>
      <c r="K40" s="27">
        <f t="shared" si="0"/>
        <v>67.564</v>
      </c>
      <c r="L40" s="24">
        <v>32</v>
      </c>
      <c r="M40" s="30" t="s">
        <v>23</v>
      </c>
    </row>
    <row r="41" ht="18.75" customHeight="1" spans="1:13">
      <c r="A41" s="23">
        <v>33</v>
      </c>
      <c r="B41" s="24" t="s">
        <v>66</v>
      </c>
      <c r="C41" s="24" t="s">
        <v>2299</v>
      </c>
      <c r="D41" s="24" t="s">
        <v>2300</v>
      </c>
      <c r="E41" s="24">
        <v>66.51</v>
      </c>
      <c r="F41" s="24">
        <v>1.651</v>
      </c>
      <c r="G41" s="24">
        <v>33</v>
      </c>
      <c r="H41" s="27">
        <v>70</v>
      </c>
      <c r="I41" s="27">
        <f>VLOOKUP(D41,'[1]24中医1班'!$B$9:$D$44,3,0)</f>
        <v>66.51</v>
      </c>
      <c r="J41" s="27">
        <v>61.45</v>
      </c>
      <c r="K41" s="27">
        <f t="shared" si="0"/>
        <v>66.702</v>
      </c>
      <c r="L41" s="24">
        <v>33</v>
      </c>
      <c r="M41" s="30" t="s">
        <v>75</v>
      </c>
    </row>
    <row r="42" ht="18.75" customHeight="1" spans="1:13">
      <c r="A42" s="23">
        <v>34</v>
      </c>
      <c r="B42" s="24" t="s">
        <v>66</v>
      </c>
      <c r="C42" s="24" t="s">
        <v>2368</v>
      </c>
      <c r="D42" s="24" t="s">
        <v>2369</v>
      </c>
      <c r="E42" s="24">
        <v>64.63</v>
      </c>
      <c r="F42" s="24">
        <v>1.463</v>
      </c>
      <c r="G42" s="24">
        <v>34</v>
      </c>
      <c r="H42" s="27">
        <v>70</v>
      </c>
      <c r="I42" s="27">
        <f>VLOOKUP(D42,'[1]24中医1班'!$B$9:$D$44,3,0)</f>
        <v>64.63</v>
      </c>
      <c r="J42" s="27">
        <v>62.25</v>
      </c>
      <c r="K42" s="27">
        <f t="shared" si="0"/>
        <v>65.466</v>
      </c>
      <c r="L42" s="24">
        <v>34</v>
      </c>
      <c r="M42" s="30" t="s">
        <v>75</v>
      </c>
    </row>
    <row r="43" ht="18.75" customHeight="1" spans="1:13">
      <c r="A43" s="23">
        <v>35</v>
      </c>
      <c r="B43" s="24" t="s">
        <v>66</v>
      </c>
      <c r="C43" s="24" t="s">
        <v>2394</v>
      </c>
      <c r="D43" s="24" t="s">
        <v>2395</v>
      </c>
      <c r="E43" s="24">
        <v>63.64</v>
      </c>
      <c r="F43" s="24">
        <v>1.364</v>
      </c>
      <c r="G43" s="24">
        <v>35</v>
      </c>
      <c r="H43" s="27">
        <v>70</v>
      </c>
      <c r="I43" s="27">
        <f>VLOOKUP(D43,'[1]24中医1班'!$B$9:$D$44,3,0)</f>
        <v>63.64</v>
      </c>
      <c r="J43" s="27">
        <v>63.15</v>
      </c>
      <c r="K43" s="27">
        <f t="shared" si="0"/>
        <v>64.863</v>
      </c>
      <c r="L43" s="24">
        <v>35</v>
      </c>
      <c r="M43" s="30" t="s">
        <v>75</v>
      </c>
    </row>
    <row r="44" ht="18.75" customHeight="1" spans="1:13">
      <c r="A44" s="23">
        <v>36</v>
      </c>
      <c r="B44" s="239" t="s">
        <v>66</v>
      </c>
      <c r="C44" s="24" t="s">
        <v>2402</v>
      </c>
      <c r="D44" s="239" t="s">
        <v>2403</v>
      </c>
      <c r="E44" s="24">
        <v>63.58</v>
      </c>
      <c r="F44" s="24">
        <v>1.358</v>
      </c>
      <c r="G44" s="24">
        <v>36</v>
      </c>
      <c r="H44" s="27">
        <v>70</v>
      </c>
      <c r="I44" s="27">
        <f>VLOOKUP(D44,'[1]24中医1班'!$B$9:$D$44,3,0)</f>
        <v>63.58</v>
      </c>
      <c r="J44" s="27">
        <v>61.35</v>
      </c>
      <c r="K44" s="27">
        <f t="shared" si="0"/>
        <v>64.641</v>
      </c>
      <c r="L44" s="24">
        <v>36</v>
      </c>
      <c r="M44" s="30" t="s">
        <v>75</v>
      </c>
    </row>
    <row r="347" spans="2:13">
      <c r="B347" s="1" t="s">
        <v>59</v>
      </c>
      <c r="C347" s="1" t="s">
        <v>60</v>
      </c>
      <c r="D347" s="1" t="s">
        <v>61</v>
      </c>
      <c r="E347" s="1">
        <v>77.88</v>
      </c>
      <c r="F347" s="1">
        <v>2.788</v>
      </c>
      <c r="G347" s="1" t="s">
        <v>2507</v>
      </c>
      <c r="H347" s="1">
        <v>91</v>
      </c>
      <c r="I347" s="1">
        <v>82.88</v>
      </c>
      <c r="J347" s="1">
        <v>94.22</v>
      </c>
      <c r="K347" s="1">
        <v>85.638</v>
      </c>
      <c r="L347" s="1">
        <v>1</v>
      </c>
      <c r="M347" s="1" t="s">
        <v>23</v>
      </c>
    </row>
    <row r="348" spans="2:13">
      <c r="B348" s="1" t="s">
        <v>59</v>
      </c>
      <c r="C348" s="1" t="s">
        <v>87</v>
      </c>
      <c r="D348" s="1" t="s">
        <v>88</v>
      </c>
      <c r="E348" s="1">
        <v>80.07</v>
      </c>
      <c r="F348" s="1">
        <v>3.007</v>
      </c>
      <c r="G348" s="1" t="s">
        <v>2508</v>
      </c>
      <c r="H348" s="1">
        <v>92</v>
      </c>
      <c r="I348" s="1">
        <v>80.07</v>
      </c>
      <c r="J348" s="1">
        <v>100</v>
      </c>
      <c r="K348" s="1">
        <v>84.449</v>
      </c>
      <c r="L348" s="1">
        <v>2</v>
      </c>
      <c r="M348" s="1" t="s">
        <v>23</v>
      </c>
    </row>
    <row r="349" spans="2:13">
      <c r="B349" s="1" t="s">
        <v>59</v>
      </c>
      <c r="C349" s="1" t="s">
        <v>126</v>
      </c>
      <c r="D349" s="1" t="s">
        <v>127</v>
      </c>
      <c r="E349" s="1">
        <v>89.08</v>
      </c>
      <c r="F349" s="1">
        <v>3.908</v>
      </c>
      <c r="G349" s="1" t="s">
        <v>2509</v>
      </c>
      <c r="H349" s="1">
        <v>75.5</v>
      </c>
      <c r="I349" s="1">
        <v>89.08</v>
      </c>
      <c r="J349" s="1">
        <v>68.35</v>
      </c>
      <c r="K349" s="1">
        <v>84.291</v>
      </c>
      <c r="L349" s="1">
        <v>3</v>
      </c>
      <c r="M349" s="1" t="s">
        <v>23</v>
      </c>
    </row>
    <row r="350" spans="2:13">
      <c r="B350" s="1" t="s">
        <v>59</v>
      </c>
      <c r="C350" s="1" t="s">
        <v>283</v>
      </c>
      <c r="D350" s="1" t="s">
        <v>284</v>
      </c>
      <c r="E350" s="1">
        <v>83.45</v>
      </c>
      <c r="F350" s="1">
        <v>3.345</v>
      </c>
      <c r="G350" s="1" t="s">
        <v>2510</v>
      </c>
      <c r="H350" s="1">
        <v>75</v>
      </c>
      <c r="I350" s="1">
        <v>83.45</v>
      </c>
      <c r="J350" s="1">
        <v>67.84</v>
      </c>
      <c r="K350" s="1">
        <v>80.199</v>
      </c>
      <c r="L350" s="1">
        <v>4</v>
      </c>
      <c r="M350" s="1" t="s">
        <v>23</v>
      </c>
    </row>
    <row r="351" spans="2:13">
      <c r="B351" s="1" t="s">
        <v>59</v>
      </c>
      <c r="C351" s="1" t="s">
        <v>332</v>
      </c>
      <c r="D351" s="1" t="s">
        <v>333</v>
      </c>
      <c r="E351" s="1">
        <v>79.9</v>
      </c>
      <c r="F351" s="1">
        <v>2.99</v>
      </c>
      <c r="G351" s="1" t="s">
        <v>2511</v>
      </c>
      <c r="H351" s="1">
        <v>83</v>
      </c>
      <c r="I351" s="1">
        <v>79.9</v>
      </c>
      <c r="J351" s="1">
        <v>69.06</v>
      </c>
      <c r="K351" s="1">
        <v>79.436</v>
      </c>
      <c r="L351" s="1">
        <v>5</v>
      </c>
      <c r="M351" s="1" t="s">
        <v>23</v>
      </c>
    </row>
    <row r="352" spans="2:13">
      <c r="B352" s="1" t="s">
        <v>59</v>
      </c>
      <c r="C352" s="1" t="s">
        <v>359</v>
      </c>
      <c r="D352" s="1" t="s">
        <v>360</v>
      </c>
      <c r="E352" s="1">
        <v>82.56</v>
      </c>
      <c r="F352" s="1">
        <v>3.256</v>
      </c>
      <c r="G352" s="1" t="s">
        <v>2512</v>
      </c>
      <c r="H352" s="1">
        <v>73</v>
      </c>
      <c r="I352" s="1">
        <v>82.56</v>
      </c>
      <c r="J352" s="1">
        <v>68.4</v>
      </c>
      <c r="K352" s="1">
        <v>79.232</v>
      </c>
      <c r="L352" s="1">
        <v>6</v>
      </c>
      <c r="M352" s="1" t="s">
        <v>23</v>
      </c>
    </row>
    <row r="353" spans="2:13">
      <c r="B353" s="1" t="s">
        <v>59</v>
      </c>
      <c r="C353" s="1" t="s">
        <v>382</v>
      </c>
      <c r="D353" s="1" t="s">
        <v>383</v>
      </c>
      <c r="E353" s="1">
        <v>80.89</v>
      </c>
      <c r="F353" s="1">
        <v>3.089</v>
      </c>
      <c r="G353" s="1" t="s">
        <v>2513</v>
      </c>
      <c r="H353" s="1">
        <v>77</v>
      </c>
      <c r="I353" s="1">
        <v>80.89</v>
      </c>
      <c r="J353" s="1">
        <v>70.2</v>
      </c>
      <c r="K353" s="1">
        <v>79.043</v>
      </c>
      <c r="L353" s="1">
        <v>7</v>
      </c>
      <c r="M353" s="1" t="s">
        <v>23</v>
      </c>
    </row>
    <row r="354" spans="2:13">
      <c r="B354" s="1" t="s">
        <v>59</v>
      </c>
      <c r="C354" s="1" t="s">
        <v>393</v>
      </c>
      <c r="D354" s="1" t="s">
        <v>394</v>
      </c>
      <c r="E354" s="1">
        <v>83.39</v>
      </c>
      <c r="F354" s="1">
        <v>3.339</v>
      </c>
      <c r="G354" s="1" t="s">
        <v>2514</v>
      </c>
      <c r="H354" s="1">
        <v>70</v>
      </c>
      <c r="I354" s="1">
        <v>83.39</v>
      </c>
      <c r="J354" s="1">
        <v>66</v>
      </c>
      <c r="K354" s="1">
        <v>78.973</v>
      </c>
      <c r="L354" s="1">
        <v>8</v>
      </c>
      <c r="M354" s="1" t="s">
        <v>23</v>
      </c>
    </row>
    <row r="355" spans="2:13">
      <c r="B355" s="1" t="s">
        <v>59</v>
      </c>
      <c r="C355" s="1" t="s">
        <v>408</v>
      </c>
      <c r="D355" s="1" t="s">
        <v>409</v>
      </c>
      <c r="E355" s="1">
        <v>82.17</v>
      </c>
      <c r="F355" s="1">
        <v>3.217</v>
      </c>
      <c r="G355" s="1" t="s">
        <v>2515</v>
      </c>
      <c r="H355" s="1">
        <v>74</v>
      </c>
      <c r="I355" s="1">
        <v>82.17</v>
      </c>
      <c r="J355" s="1">
        <v>65.8</v>
      </c>
      <c r="K355" s="1">
        <v>78.899</v>
      </c>
      <c r="L355" s="1">
        <v>9</v>
      </c>
      <c r="M355" s="1" t="s">
        <v>23</v>
      </c>
    </row>
    <row r="356" spans="2:13">
      <c r="B356" s="1" t="s">
        <v>59</v>
      </c>
      <c r="C356" s="1" t="s">
        <v>460</v>
      </c>
      <c r="D356" s="1" t="s">
        <v>461</v>
      </c>
      <c r="E356" s="1">
        <v>79.88</v>
      </c>
      <c r="F356" s="1">
        <v>2.988</v>
      </c>
      <c r="G356" s="1" t="s">
        <v>2516</v>
      </c>
      <c r="H356" s="1">
        <v>77</v>
      </c>
      <c r="I356" s="1">
        <v>79.88</v>
      </c>
      <c r="J356" s="1">
        <v>70.18</v>
      </c>
      <c r="K356" s="1">
        <v>78.334</v>
      </c>
      <c r="L356" s="1">
        <v>10</v>
      </c>
      <c r="M356" s="1" t="s">
        <v>23</v>
      </c>
    </row>
    <row r="357" spans="2:13">
      <c r="B357" s="1" t="s">
        <v>59</v>
      </c>
      <c r="C357" s="1" t="s">
        <v>606</v>
      </c>
      <c r="D357" s="1" t="s">
        <v>607</v>
      </c>
      <c r="E357" s="1">
        <v>81.24</v>
      </c>
      <c r="F357" s="1">
        <v>3.124</v>
      </c>
      <c r="G357" s="1" t="s">
        <v>2517</v>
      </c>
      <c r="H357" s="1">
        <v>70</v>
      </c>
      <c r="I357" s="1">
        <v>81.24</v>
      </c>
      <c r="J357" s="1">
        <v>62.55</v>
      </c>
      <c r="K357" s="1">
        <v>77.123</v>
      </c>
      <c r="L357" s="1">
        <v>11</v>
      </c>
      <c r="M357" s="1" t="s">
        <v>23</v>
      </c>
    </row>
    <row r="358" spans="2:13">
      <c r="B358" s="1" t="s">
        <v>59</v>
      </c>
      <c r="C358" s="1" t="s">
        <v>633</v>
      </c>
      <c r="D358" s="1" t="s">
        <v>634</v>
      </c>
      <c r="E358" s="1">
        <v>76.32</v>
      </c>
      <c r="F358" s="1">
        <v>2.632</v>
      </c>
      <c r="G358" s="1" t="s">
        <v>2518</v>
      </c>
      <c r="H358" s="1">
        <v>79.5</v>
      </c>
      <c r="I358" s="1">
        <v>77.32</v>
      </c>
      <c r="J358" s="1">
        <v>68.5</v>
      </c>
      <c r="K358" s="1">
        <v>76.874</v>
      </c>
      <c r="L358" s="1">
        <v>12</v>
      </c>
      <c r="M358" s="1" t="s">
        <v>23</v>
      </c>
    </row>
    <row r="359" spans="2:13">
      <c r="B359" s="1" t="s">
        <v>59</v>
      </c>
      <c r="C359" s="1" t="s">
        <v>781</v>
      </c>
      <c r="D359" s="1" t="s">
        <v>782</v>
      </c>
      <c r="E359" s="1">
        <v>78.45</v>
      </c>
      <c r="F359" s="1">
        <v>2.845</v>
      </c>
      <c r="G359" s="1" t="s">
        <v>2519</v>
      </c>
      <c r="H359" s="1">
        <v>72</v>
      </c>
      <c r="I359" s="1">
        <v>78.45</v>
      </c>
      <c r="J359" s="1">
        <v>65.6</v>
      </c>
      <c r="K359" s="1">
        <v>75.875</v>
      </c>
      <c r="L359" s="1">
        <v>13</v>
      </c>
      <c r="M359" s="1" t="s">
        <v>23</v>
      </c>
    </row>
    <row r="360" spans="2:13">
      <c r="B360" s="1" t="s">
        <v>59</v>
      </c>
      <c r="C360" s="1" t="s">
        <v>856</v>
      </c>
      <c r="D360" s="1" t="s">
        <v>857</v>
      </c>
      <c r="E360" s="1">
        <v>78.63</v>
      </c>
      <c r="F360" s="1">
        <v>2.863</v>
      </c>
      <c r="G360" s="1" t="s">
        <v>2520</v>
      </c>
      <c r="H360" s="1">
        <v>70</v>
      </c>
      <c r="I360" s="1">
        <v>78.63</v>
      </c>
      <c r="J360" s="1">
        <v>63.2</v>
      </c>
      <c r="K360" s="1">
        <v>75.361</v>
      </c>
      <c r="L360" s="1">
        <v>14</v>
      </c>
      <c r="M360" s="1" t="s">
        <v>23</v>
      </c>
    </row>
    <row r="361" spans="2:13">
      <c r="B361" s="1" t="s">
        <v>59</v>
      </c>
      <c r="C361" s="1" t="s">
        <v>864</v>
      </c>
      <c r="D361" s="1" t="s">
        <v>865</v>
      </c>
      <c r="E361" s="1">
        <v>76.98</v>
      </c>
      <c r="F361" s="1">
        <v>2.698</v>
      </c>
      <c r="G361" s="1" t="s">
        <v>2521</v>
      </c>
      <c r="H361" s="1">
        <v>75</v>
      </c>
      <c r="I361" s="1">
        <v>76.98</v>
      </c>
      <c r="J361" s="1">
        <v>64.35</v>
      </c>
      <c r="K361" s="1">
        <v>75.321</v>
      </c>
      <c r="L361" s="1">
        <v>15</v>
      </c>
      <c r="M361" s="1" t="s">
        <v>23</v>
      </c>
    </row>
    <row r="362" spans="2:13">
      <c r="B362" s="1" t="s">
        <v>59</v>
      </c>
      <c r="C362" s="1" t="s">
        <v>900</v>
      </c>
      <c r="D362" s="1" t="s">
        <v>901</v>
      </c>
      <c r="E362" s="1">
        <v>78.23</v>
      </c>
      <c r="F362" s="1">
        <v>2.823</v>
      </c>
      <c r="G362" s="1" t="s">
        <v>2522</v>
      </c>
      <c r="H362" s="1">
        <v>70</v>
      </c>
      <c r="I362" s="1">
        <v>78.23</v>
      </c>
      <c r="J362" s="1">
        <v>63.2</v>
      </c>
      <c r="K362" s="1">
        <v>75.081</v>
      </c>
      <c r="L362" s="1">
        <v>16</v>
      </c>
      <c r="M362" s="1" t="s">
        <v>23</v>
      </c>
    </row>
    <row r="363" spans="2:13">
      <c r="B363" s="1" t="s">
        <v>59</v>
      </c>
      <c r="C363" s="1" t="s">
        <v>919</v>
      </c>
      <c r="D363" s="1" t="s">
        <v>920</v>
      </c>
      <c r="E363" s="1">
        <v>75.83</v>
      </c>
      <c r="F363" s="1">
        <v>2.583</v>
      </c>
      <c r="G363" s="1" t="s">
        <v>2523</v>
      </c>
      <c r="H363" s="1">
        <v>77</v>
      </c>
      <c r="I363" s="1">
        <v>75.83</v>
      </c>
      <c r="J363" s="1">
        <v>64.75</v>
      </c>
      <c r="K363" s="1">
        <v>74.956</v>
      </c>
      <c r="L363" s="1">
        <v>17</v>
      </c>
      <c r="M363" s="1" t="s">
        <v>23</v>
      </c>
    </row>
    <row r="364" spans="2:13">
      <c r="B364" s="1" t="s">
        <v>59</v>
      </c>
      <c r="C364" s="1" t="s">
        <v>1194</v>
      </c>
      <c r="D364" s="1" t="s">
        <v>1195</v>
      </c>
      <c r="E364" s="1">
        <v>76.11</v>
      </c>
      <c r="F364" s="1">
        <v>2.611</v>
      </c>
      <c r="G364" s="1" t="s">
        <v>2524</v>
      </c>
      <c r="H364" s="1">
        <v>70</v>
      </c>
      <c r="I364" s="1">
        <v>76.11</v>
      </c>
      <c r="J364" s="1">
        <v>62.3</v>
      </c>
      <c r="K364" s="1">
        <v>73.507</v>
      </c>
      <c r="L364" s="1">
        <v>18</v>
      </c>
      <c r="M364" s="1" t="s">
        <v>23</v>
      </c>
    </row>
    <row r="365" spans="2:13">
      <c r="B365" s="1" t="s">
        <v>59</v>
      </c>
      <c r="C365" s="1" t="s">
        <v>1273</v>
      </c>
      <c r="D365" s="1" t="s">
        <v>1274</v>
      </c>
      <c r="E365" s="1">
        <v>75.15</v>
      </c>
      <c r="F365" s="1">
        <v>2.515</v>
      </c>
      <c r="G365" s="1" t="s">
        <v>2525</v>
      </c>
      <c r="H365" s="1">
        <v>71</v>
      </c>
      <c r="I365" s="1">
        <v>75.15</v>
      </c>
      <c r="J365" s="1">
        <v>63.36</v>
      </c>
      <c r="K365" s="1">
        <v>73.141</v>
      </c>
      <c r="L365" s="1">
        <v>19</v>
      </c>
      <c r="M365" s="1" t="s">
        <v>23</v>
      </c>
    </row>
    <row r="366" spans="2:13">
      <c r="B366" s="1" t="s">
        <v>59</v>
      </c>
      <c r="C366" s="1" t="s">
        <v>1277</v>
      </c>
      <c r="D366" s="1" t="s">
        <v>1278</v>
      </c>
      <c r="E366" s="1">
        <v>75.1</v>
      </c>
      <c r="F366" s="1">
        <v>2.51</v>
      </c>
      <c r="G366" s="1" t="s">
        <v>2526</v>
      </c>
      <c r="H366" s="1">
        <v>71</v>
      </c>
      <c r="I366" s="1">
        <v>75.1</v>
      </c>
      <c r="J366" s="1">
        <v>63.35</v>
      </c>
      <c r="K366" s="1">
        <v>73.105</v>
      </c>
      <c r="L366" s="1">
        <v>20</v>
      </c>
      <c r="M366" s="1" t="s">
        <v>23</v>
      </c>
    </row>
    <row r="367" spans="2:13">
      <c r="B367" s="1" t="s">
        <v>59</v>
      </c>
      <c r="C367" s="1" t="s">
        <v>1382</v>
      </c>
      <c r="D367" s="1" t="s">
        <v>1383</v>
      </c>
      <c r="E367" s="1">
        <v>74.85</v>
      </c>
      <c r="F367" s="1">
        <v>2.485</v>
      </c>
      <c r="G367" s="1" t="s">
        <v>2527</v>
      </c>
      <c r="H367" s="1">
        <v>70</v>
      </c>
      <c r="I367" s="1">
        <v>74.85</v>
      </c>
      <c r="J367" s="1">
        <v>62.8</v>
      </c>
      <c r="K367" s="1">
        <v>72.675</v>
      </c>
      <c r="L367" s="1">
        <v>21</v>
      </c>
      <c r="M367" s="1" t="s">
        <v>23</v>
      </c>
    </row>
    <row r="368" spans="2:13">
      <c r="B368" s="1" t="s">
        <v>59</v>
      </c>
      <c r="C368" s="1" t="s">
        <v>1388</v>
      </c>
      <c r="D368" s="1" t="s">
        <v>1389</v>
      </c>
      <c r="E368" s="1">
        <v>74.76</v>
      </c>
      <c r="F368" s="1">
        <v>2.476</v>
      </c>
      <c r="G368" s="1" t="s">
        <v>2528</v>
      </c>
      <c r="H368" s="1">
        <v>70</v>
      </c>
      <c r="I368" s="1">
        <v>74.76</v>
      </c>
      <c r="J368" s="1">
        <v>62.85</v>
      </c>
      <c r="K368" s="1">
        <v>72.617</v>
      </c>
      <c r="L368" s="1">
        <v>22</v>
      </c>
      <c r="M368" s="1" t="s">
        <v>23</v>
      </c>
    </row>
    <row r="369" spans="2:13">
      <c r="B369" s="1" t="s">
        <v>59</v>
      </c>
      <c r="C369" s="1" t="s">
        <v>1570</v>
      </c>
      <c r="D369" s="1" t="s">
        <v>1571</v>
      </c>
      <c r="E369" s="1">
        <v>73.81</v>
      </c>
      <c r="F369" s="1">
        <v>2.381</v>
      </c>
      <c r="G369" s="1" t="s">
        <v>2529</v>
      </c>
      <c r="H369" s="1">
        <v>70</v>
      </c>
      <c r="I369" s="1">
        <v>73.81</v>
      </c>
      <c r="J369" s="1">
        <v>61.8</v>
      </c>
      <c r="K369" s="1">
        <v>71.847</v>
      </c>
      <c r="L369" s="1">
        <v>23</v>
      </c>
      <c r="M369" s="1" t="s">
        <v>23</v>
      </c>
    </row>
    <row r="370" spans="2:13">
      <c r="B370" s="1" t="s">
        <v>59</v>
      </c>
      <c r="C370" s="1" t="s">
        <v>1610</v>
      </c>
      <c r="D370" s="1" t="s">
        <v>1611</v>
      </c>
      <c r="E370" s="1">
        <v>73.46</v>
      </c>
      <c r="F370" s="1">
        <v>2.346</v>
      </c>
      <c r="G370" s="1" t="s">
        <v>2530</v>
      </c>
      <c r="H370" s="1">
        <v>70</v>
      </c>
      <c r="I370" s="1">
        <v>73.46</v>
      </c>
      <c r="J370" s="1">
        <v>62.5</v>
      </c>
      <c r="K370" s="1">
        <v>71.672</v>
      </c>
      <c r="L370" s="1">
        <v>24</v>
      </c>
      <c r="M370" s="1" t="s">
        <v>23</v>
      </c>
    </row>
    <row r="371" spans="2:13">
      <c r="B371" s="1" t="s">
        <v>59</v>
      </c>
      <c r="C371" s="1" t="s">
        <v>1781</v>
      </c>
      <c r="D371" s="1" t="s">
        <v>1782</v>
      </c>
      <c r="E371" s="1">
        <v>71.9</v>
      </c>
      <c r="F371" s="1">
        <v>2.19</v>
      </c>
      <c r="G371" s="1" t="s">
        <v>2531</v>
      </c>
      <c r="H371" s="1">
        <v>70</v>
      </c>
      <c r="I371" s="1">
        <v>71.9</v>
      </c>
      <c r="J371" s="1">
        <v>63.05</v>
      </c>
      <c r="K371" s="1">
        <v>70.635</v>
      </c>
      <c r="L371" s="1">
        <v>25</v>
      </c>
      <c r="M371" s="1" t="s">
        <v>23</v>
      </c>
    </row>
    <row r="372" spans="2:13">
      <c r="B372" s="1" t="s">
        <v>59</v>
      </c>
      <c r="C372" s="1" t="s">
        <v>1833</v>
      </c>
      <c r="D372" s="1" t="s">
        <v>1834</v>
      </c>
      <c r="E372" s="1">
        <v>71.4</v>
      </c>
      <c r="F372" s="1">
        <v>2.14</v>
      </c>
      <c r="G372" s="1" t="s">
        <v>2532</v>
      </c>
      <c r="H372" s="1">
        <v>70</v>
      </c>
      <c r="I372" s="1">
        <v>71.4</v>
      </c>
      <c r="J372" s="1">
        <v>63.35</v>
      </c>
      <c r="K372" s="1">
        <v>70.315</v>
      </c>
      <c r="L372" s="1">
        <v>26</v>
      </c>
      <c r="M372" s="1" t="s">
        <v>23</v>
      </c>
    </row>
    <row r="373" spans="2:13">
      <c r="B373" s="1" t="s">
        <v>59</v>
      </c>
      <c r="C373" s="1" t="s">
        <v>2014</v>
      </c>
      <c r="D373" s="1" t="s">
        <v>2015</v>
      </c>
      <c r="E373" s="1">
        <v>69.74</v>
      </c>
      <c r="F373" s="1">
        <v>1.974</v>
      </c>
      <c r="G373" s="1" t="s">
        <v>2533</v>
      </c>
      <c r="H373" s="1">
        <v>70</v>
      </c>
      <c r="I373" s="1">
        <v>69.74</v>
      </c>
      <c r="J373" s="1">
        <v>63.6</v>
      </c>
      <c r="K373" s="1">
        <v>69.178</v>
      </c>
      <c r="L373" s="1">
        <v>27</v>
      </c>
      <c r="M373" s="1" t="s">
        <v>23</v>
      </c>
    </row>
    <row r="374" spans="2:13">
      <c r="B374" s="1" t="s">
        <v>59</v>
      </c>
      <c r="C374" s="1" t="s">
        <v>158</v>
      </c>
      <c r="D374" s="1" t="s">
        <v>159</v>
      </c>
      <c r="E374" s="1">
        <v>88.14</v>
      </c>
      <c r="F374" s="1">
        <v>3.814</v>
      </c>
      <c r="G374" s="1" t="s">
        <v>2534</v>
      </c>
      <c r="H374" s="1">
        <v>2</v>
      </c>
      <c r="I374" s="1">
        <v>88.14</v>
      </c>
      <c r="J374" s="1">
        <v>67.3</v>
      </c>
      <c r="K374" s="1">
        <v>68.828</v>
      </c>
      <c r="L374" s="1">
        <v>28</v>
      </c>
      <c r="M374" s="1" t="s">
        <v>23</v>
      </c>
    </row>
    <row r="375" spans="2:13">
      <c r="B375" s="1" t="s">
        <v>59</v>
      </c>
      <c r="C375" s="1" t="s">
        <v>2153</v>
      </c>
      <c r="D375" s="1" t="s">
        <v>2154</v>
      </c>
      <c r="E375" s="1">
        <v>68.68</v>
      </c>
      <c r="F375" s="1">
        <v>1.868</v>
      </c>
      <c r="G375" s="1" t="s">
        <v>2535</v>
      </c>
      <c r="H375" s="1">
        <v>70</v>
      </c>
      <c r="I375" s="1">
        <v>68.68</v>
      </c>
      <c r="J375" s="1">
        <v>61.85</v>
      </c>
      <c r="K375" s="1">
        <v>68.261</v>
      </c>
      <c r="L375" s="1">
        <v>29</v>
      </c>
      <c r="M375" s="1" t="s">
        <v>23</v>
      </c>
    </row>
    <row r="376" spans="2:13">
      <c r="B376" s="1" t="s">
        <v>59</v>
      </c>
      <c r="C376" s="1" t="s">
        <v>2201</v>
      </c>
      <c r="D376" s="1" t="s">
        <v>2202</v>
      </c>
      <c r="E376" s="1">
        <v>67.92</v>
      </c>
      <c r="F376" s="1">
        <v>1.792</v>
      </c>
      <c r="G376" s="1" t="s">
        <v>2536</v>
      </c>
      <c r="H376" s="1">
        <v>70</v>
      </c>
      <c r="I376" s="1">
        <v>67.92</v>
      </c>
      <c r="J376" s="1">
        <v>63.55</v>
      </c>
      <c r="K376" s="1">
        <v>67.899</v>
      </c>
      <c r="L376" s="1">
        <v>30</v>
      </c>
      <c r="M376" s="1" t="s">
        <v>23</v>
      </c>
    </row>
    <row r="377" spans="2:13">
      <c r="B377" s="1" t="s">
        <v>59</v>
      </c>
      <c r="C377" s="1" t="s">
        <v>2209</v>
      </c>
      <c r="D377" s="1" t="s">
        <v>2210</v>
      </c>
      <c r="E377" s="1">
        <v>67.81</v>
      </c>
      <c r="F377" s="1">
        <v>1.781</v>
      </c>
      <c r="G377" s="1" t="s">
        <v>2537</v>
      </c>
      <c r="H377" s="1">
        <v>70</v>
      </c>
      <c r="I377" s="1">
        <v>67.81</v>
      </c>
      <c r="J377" s="1">
        <v>63.3</v>
      </c>
      <c r="K377" s="1">
        <v>67.797</v>
      </c>
      <c r="L377" s="1">
        <v>31</v>
      </c>
      <c r="M377" s="1" t="s">
        <v>23</v>
      </c>
    </row>
    <row r="378" spans="2:13">
      <c r="B378" s="1" t="s">
        <v>59</v>
      </c>
      <c r="C378" s="1" t="s">
        <v>2219</v>
      </c>
      <c r="D378" s="1" t="s">
        <v>2220</v>
      </c>
      <c r="E378" s="1">
        <v>67.7</v>
      </c>
      <c r="F378" s="1">
        <v>1.77</v>
      </c>
      <c r="G378" s="1" t="s">
        <v>2538</v>
      </c>
      <c r="H378" s="1">
        <v>70</v>
      </c>
      <c r="I378" s="1">
        <v>67.7</v>
      </c>
      <c r="J378" s="1">
        <v>63.43</v>
      </c>
      <c r="K378" s="1">
        <v>67.733</v>
      </c>
      <c r="L378" s="1">
        <v>32</v>
      </c>
      <c r="M378" s="1" t="s">
        <v>75</v>
      </c>
    </row>
    <row r="379" spans="2:13">
      <c r="B379" s="1" t="s">
        <v>59</v>
      </c>
      <c r="C379" s="1" t="s">
        <v>2295</v>
      </c>
      <c r="D379" s="1" t="s">
        <v>2296</v>
      </c>
      <c r="E379" s="1">
        <v>66.25</v>
      </c>
      <c r="F379" s="1">
        <v>1.625</v>
      </c>
      <c r="G379" s="1" t="s">
        <v>2539</v>
      </c>
      <c r="H379" s="1">
        <v>70</v>
      </c>
      <c r="I379" s="1">
        <v>66.25</v>
      </c>
      <c r="J379" s="1">
        <v>63.5</v>
      </c>
      <c r="K379" s="1">
        <v>66.725</v>
      </c>
      <c r="L379" s="1">
        <v>33</v>
      </c>
      <c r="M379" s="1" t="s">
        <v>75</v>
      </c>
    </row>
    <row r="380" spans="2:13">
      <c r="B380" s="1" t="s">
        <v>59</v>
      </c>
      <c r="C380" s="1" t="s">
        <v>479</v>
      </c>
      <c r="D380" s="1" t="s">
        <v>480</v>
      </c>
      <c r="E380" s="1">
        <v>75.81</v>
      </c>
      <c r="F380" s="1">
        <v>2.581</v>
      </c>
      <c r="G380" s="1" t="s">
        <v>2540</v>
      </c>
      <c r="H380" s="1">
        <v>11.8</v>
      </c>
      <c r="I380" s="1">
        <v>77.81</v>
      </c>
      <c r="J380" s="1">
        <v>73.76</v>
      </c>
      <c r="K380" s="1">
        <v>64.203</v>
      </c>
      <c r="L380" s="1">
        <v>34</v>
      </c>
      <c r="M380" s="1" t="s">
        <v>23</v>
      </c>
    </row>
    <row r="381" spans="2:13">
      <c r="B381" s="1" t="s">
        <v>59</v>
      </c>
      <c r="C381" s="1" t="s">
        <v>2430</v>
      </c>
      <c r="D381" s="1" t="s">
        <v>2431</v>
      </c>
      <c r="E381" s="1">
        <v>61.57</v>
      </c>
      <c r="F381" s="1">
        <v>1.157</v>
      </c>
      <c r="G381" s="1" t="s">
        <v>2541</v>
      </c>
      <c r="H381" s="1">
        <v>70</v>
      </c>
      <c r="I381" s="1">
        <v>61.57</v>
      </c>
      <c r="J381" s="1">
        <v>64</v>
      </c>
      <c r="K381" s="1">
        <v>63.499</v>
      </c>
      <c r="L381" s="1">
        <v>35</v>
      </c>
      <c r="M381" s="1" t="s">
        <v>75</v>
      </c>
    </row>
    <row r="382" spans="2:13">
      <c r="B382" s="1" t="s">
        <v>24</v>
      </c>
      <c r="C382" s="1" t="s">
        <v>25</v>
      </c>
      <c r="D382" s="1" t="s">
        <v>26</v>
      </c>
      <c r="E382" s="1">
        <v>89.46</v>
      </c>
      <c r="F382" s="1">
        <v>3.946</v>
      </c>
      <c r="G382" s="1" t="s">
        <v>2509</v>
      </c>
      <c r="H382" s="1">
        <v>79</v>
      </c>
      <c r="I382" s="1">
        <v>106.66</v>
      </c>
      <c r="J382" s="1">
        <v>73.13</v>
      </c>
      <c r="K382" s="1">
        <v>97.775</v>
      </c>
      <c r="L382" s="1">
        <v>1</v>
      </c>
      <c r="M382" s="1" t="s">
        <v>23</v>
      </c>
    </row>
    <row r="383" spans="2:13">
      <c r="B383" s="1" t="s">
        <v>24</v>
      </c>
      <c r="C383" s="1" t="s">
        <v>162</v>
      </c>
      <c r="D383" s="1" t="s">
        <v>163</v>
      </c>
      <c r="E383" s="1">
        <v>82.57</v>
      </c>
      <c r="F383" s="1">
        <v>3.257</v>
      </c>
      <c r="G383" s="1" t="s">
        <v>2515</v>
      </c>
      <c r="H383" s="1">
        <v>88</v>
      </c>
      <c r="I383" s="1">
        <v>82.57</v>
      </c>
      <c r="J383" s="1">
        <v>71.55</v>
      </c>
      <c r="K383" s="1">
        <v>82.554</v>
      </c>
      <c r="L383" s="1">
        <v>2</v>
      </c>
      <c r="M383" s="1" t="s">
        <v>23</v>
      </c>
    </row>
    <row r="384" spans="2:13">
      <c r="B384" s="1" t="s">
        <v>24</v>
      </c>
      <c r="C384" s="1" t="s">
        <v>182</v>
      </c>
      <c r="D384" s="1" t="s">
        <v>183</v>
      </c>
      <c r="E384" s="1">
        <v>84.05</v>
      </c>
      <c r="F384" s="1">
        <v>3.405</v>
      </c>
      <c r="G384" s="1" t="s">
        <v>2510</v>
      </c>
      <c r="H384" s="1">
        <v>81.5</v>
      </c>
      <c r="I384" s="1">
        <v>84.05</v>
      </c>
      <c r="J384" s="1">
        <v>70.2</v>
      </c>
      <c r="K384" s="1">
        <v>82.155</v>
      </c>
      <c r="L384" s="1">
        <v>3</v>
      </c>
      <c r="M384" s="1" t="s">
        <v>23</v>
      </c>
    </row>
    <row r="385" spans="2:13">
      <c r="B385" s="1" t="s">
        <v>24</v>
      </c>
      <c r="C385" s="1" t="s">
        <v>299</v>
      </c>
      <c r="D385" s="1" t="s">
        <v>300</v>
      </c>
      <c r="E385" s="1">
        <v>85.4</v>
      </c>
      <c r="F385" s="1">
        <v>3.54</v>
      </c>
      <c r="G385" s="1" t="s">
        <v>2534</v>
      </c>
      <c r="H385" s="1">
        <v>70</v>
      </c>
      <c r="I385" s="1">
        <v>85.4</v>
      </c>
      <c r="J385" s="1">
        <v>61.4</v>
      </c>
      <c r="K385" s="1">
        <v>79.92</v>
      </c>
      <c r="L385" s="1">
        <v>4</v>
      </c>
      <c r="M385" s="1" t="s">
        <v>23</v>
      </c>
    </row>
    <row r="386" spans="2:13">
      <c r="B386" s="1" t="s">
        <v>24</v>
      </c>
      <c r="C386" s="1" t="s">
        <v>324</v>
      </c>
      <c r="D386" s="1" t="s">
        <v>325</v>
      </c>
      <c r="E386" s="1">
        <v>83.89</v>
      </c>
      <c r="F386" s="1">
        <v>3.389</v>
      </c>
      <c r="G386" s="1" t="s">
        <v>2514</v>
      </c>
      <c r="H386" s="1">
        <v>73</v>
      </c>
      <c r="I386" s="1">
        <v>83.89</v>
      </c>
      <c r="J386" s="1">
        <v>62.71</v>
      </c>
      <c r="K386" s="1">
        <v>79.594</v>
      </c>
      <c r="L386" s="1">
        <v>5</v>
      </c>
      <c r="M386" s="1" t="s">
        <v>23</v>
      </c>
    </row>
    <row r="387" spans="2:13">
      <c r="B387" s="1" t="s">
        <v>24</v>
      </c>
      <c r="C387" s="1" t="s">
        <v>414</v>
      </c>
      <c r="D387" s="1" t="s">
        <v>415</v>
      </c>
      <c r="E387" s="1">
        <v>78.43</v>
      </c>
      <c r="F387" s="1">
        <v>2.843</v>
      </c>
      <c r="G387" s="1" t="s">
        <v>2519</v>
      </c>
      <c r="H387" s="1">
        <v>82</v>
      </c>
      <c r="I387" s="1">
        <v>79.43</v>
      </c>
      <c r="J387" s="1">
        <v>68.5</v>
      </c>
      <c r="K387" s="1">
        <v>78.851</v>
      </c>
      <c r="L387" s="1">
        <v>6</v>
      </c>
      <c r="M387" s="1" t="s">
        <v>23</v>
      </c>
    </row>
    <row r="388" spans="2:13">
      <c r="B388" s="1" t="s">
        <v>24</v>
      </c>
      <c r="C388" s="1" t="s">
        <v>451</v>
      </c>
      <c r="D388" s="1" t="s">
        <v>452</v>
      </c>
      <c r="E388" s="1">
        <v>83.15</v>
      </c>
      <c r="F388" s="1">
        <v>3.315</v>
      </c>
      <c r="G388" s="1" t="s">
        <v>2512</v>
      </c>
      <c r="H388" s="1">
        <v>70</v>
      </c>
      <c r="I388" s="1">
        <v>83.15</v>
      </c>
      <c r="J388" s="1">
        <v>61.9</v>
      </c>
      <c r="K388" s="1">
        <v>78.395</v>
      </c>
      <c r="L388" s="1">
        <v>7</v>
      </c>
      <c r="M388" s="1" t="s">
        <v>23</v>
      </c>
    </row>
    <row r="389" spans="2:13">
      <c r="B389" s="1" t="s">
        <v>24</v>
      </c>
      <c r="C389" s="1" t="s">
        <v>598</v>
      </c>
      <c r="D389" s="1" t="s">
        <v>599</v>
      </c>
      <c r="E389" s="1">
        <v>81.58</v>
      </c>
      <c r="F389" s="1">
        <v>3.158</v>
      </c>
      <c r="G389" s="1" t="s">
        <v>2517</v>
      </c>
      <c r="H389" s="1">
        <v>70</v>
      </c>
      <c r="I389" s="1">
        <v>81.58</v>
      </c>
      <c r="J389" s="1">
        <v>60.7</v>
      </c>
      <c r="K389" s="1">
        <v>77.176</v>
      </c>
      <c r="L389" s="1">
        <v>8</v>
      </c>
      <c r="M389" s="1" t="s">
        <v>23</v>
      </c>
    </row>
    <row r="390" spans="2:13">
      <c r="B390" s="1" t="s">
        <v>24</v>
      </c>
      <c r="C390" s="1" t="s">
        <v>637</v>
      </c>
      <c r="D390" s="1" t="s">
        <v>638</v>
      </c>
      <c r="E390" s="1">
        <v>80.99</v>
      </c>
      <c r="F390" s="1">
        <v>3.099</v>
      </c>
      <c r="G390" s="1" t="s">
        <v>2513</v>
      </c>
      <c r="H390" s="1">
        <v>70</v>
      </c>
      <c r="I390" s="1">
        <v>80.99</v>
      </c>
      <c r="J390" s="1">
        <v>61.7</v>
      </c>
      <c r="K390" s="1">
        <v>76.863</v>
      </c>
      <c r="L390" s="1">
        <v>9</v>
      </c>
      <c r="M390" s="1" t="s">
        <v>23</v>
      </c>
    </row>
    <row r="391" spans="2:13">
      <c r="B391" s="1" t="s">
        <v>24</v>
      </c>
      <c r="C391" s="1" t="s">
        <v>641</v>
      </c>
      <c r="D391" s="1" t="s">
        <v>642</v>
      </c>
      <c r="E391" s="1">
        <v>80.6</v>
      </c>
      <c r="F391" s="1">
        <v>3.06</v>
      </c>
      <c r="G391" s="1" t="s">
        <v>2508</v>
      </c>
      <c r="H391" s="1">
        <v>71</v>
      </c>
      <c r="I391" s="1">
        <v>80.6</v>
      </c>
      <c r="J391" s="1">
        <v>62.2</v>
      </c>
      <c r="K391" s="1">
        <v>76.84</v>
      </c>
      <c r="L391" s="1">
        <v>10</v>
      </c>
      <c r="M391" s="1" t="s">
        <v>23</v>
      </c>
    </row>
    <row r="392" spans="2:13">
      <c r="B392" s="1" t="s">
        <v>24</v>
      </c>
      <c r="C392" s="1" t="s">
        <v>726</v>
      </c>
      <c r="D392" s="1" t="s">
        <v>727</v>
      </c>
      <c r="E392" s="1">
        <v>76.43</v>
      </c>
      <c r="F392" s="1">
        <v>2.643</v>
      </c>
      <c r="G392" s="1" t="s">
        <v>2507</v>
      </c>
      <c r="H392" s="1">
        <v>81</v>
      </c>
      <c r="I392" s="1">
        <v>76.43</v>
      </c>
      <c r="J392" s="1">
        <v>65.81</v>
      </c>
      <c r="K392" s="1">
        <v>76.282</v>
      </c>
      <c r="L392" s="1">
        <v>11</v>
      </c>
      <c r="M392" s="1" t="s">
        <v>23</v>
      </c>
    </row>
    <row r="393" spans="2:13">
      <c r="B393" s="1" t="s">
        <v>24</v>
      </c>
      <c r="C393" s="1" t="s">
        <v>757</v>
      </c>
      <c r="D393" s="1" t="s">
        <v>758</v>
      </c>
      <c r="E393" s="1">
        <v>79.7</v>
      </c>
      <c r="F393" s="1">
        <v>2.97</v>
      </c>
      <c r="G393" s="1" t="s">
        <v>2511</v>
      </c>
      <c r="H393" s="1">
        <v>70</v>
      </c>
      <c r="I393" s="1">
        <v>79.7</v>
      </c>
      <c r="J393" s="1">
        <v>62.4</v>
      </c>
      <c r="K393" s="1">
        <v>76.03</v>
      </c>
      <c r="L393" s="1">
        <v>12</v>
      </c>
      <c r="M393" s="1" t="s">
        <v>23</v>
      </c>
    </row>
    <row r="394" spans="2:13">
      <c r="B394" s="1" t="s">
        <v>24</v>
      </c>
      <c r="C394" s="1" t="s">
        <v>777</v>
      </c>
      <c r="D394" s="1" t="s">
        <v>778</v>
      </c>
      <c r="E394" s="1">
        <v>79.63</v>
      </c>
      <c r="F394" s="1">
        <v>2.963</v>
      </c>
      <c r="G394" s="1" t="s">
        <v>2516</v>
      </c>
      <c r="H394" s="1">
        <v>70</v>
      </c>
      <c r="I394" s="1">
        <v>79.63</v>
      </c>
      <c r="J394" s="1">
        <v>61.4</v>
      </c>
      <c r="K394" s="1">
        <v>75.881</v>
      </c>
      <c r="L394" s="1">
        <v>13</v>
      </c>
      <c r="M394" s="1" t="s">
        <v>23</v>
      </c>
    </row>
    <row r="395" spans="2:13">
      <c r="B395" s="1" t="s">
        <v>24</v>
      </c>
      <c r="C395" s="1" t="s">
        <v>809</v>
      </c>
      <c r="D395" s="1" t="s">
        <v>810</v>
      </c>
      <c r="E395" s="1">
        <v>79.2</v>
      </c>
      <c r="F395" s="1">
        <v>2.92</v>
      </c>
      <c r="G395" s="1" t="s">
        <v>2520</v>
      </c>
      <c r="H395" s="1">
        <v>70</v>
      </c>
      <c r="I395" s="1">
        <v>79.2</v>
      </c>
      <c r="J395" s="1">
        <v>62.8</v>
      </c>
      <c r="K395" s="1">
        <v>75.72</v>
      </c>
      <c r="L395" s="1">
        <v>14</v>
      </c>
      <c r="M395" s="1" t="s">
        <v>23</v>
      </c>
    </row>
    <row r="396" spans="2:13">
      <c r="B396" s="1" t="s">
        <v>24</v>
      </c>
      <c r="C396" s="1" t="s">
        <v>886</v>
      </c>
      <c r="D396" s="1" t="s">
        <v>887</v>
      </c>
      <c r="E396" s="1">
        <v>77.75</v>
      </c>
      <c r="F396" s="1">
        <v>2.775</v>
      </c>
      <c r="G396" s="1" t="s">
        <v>2522</v>
      </c>
      <c r="H396" s="1">
        <v>73</v>
      </c>
      <c r="I396" s="1">
        <v>77.75</v>
      </c>
      <c r="J396" s="1">
        <v>61.75</v>
      </c>
      <c r="K396" s="1">
        <v>75.2</v>
      </c>
      <c r="L396" s="1">
        <v>15</v>
      </c>
      <c r="M396" s="1" t="s">
        <v>23</v>
      </c>
    </row>
    <row r="397" spans="2:13">
      <c r="B397" s="1" t="s">
        <v>24</v>
      </c>
      <c r="C397" s="1" t="s">
        <v>1257</v>
      </c>
      <c r="D397" s="1" t="s">
        <v>1258</v>
      </c>
      <c r="E397" s="1">
        <v>73.42</v>
      </c>
      <c r="F397" s="1">
        <v>2.342</v>
      </c>
      <c r="G397" s="1" t="s">
        <v>2527</v>
      </c>
      <c r="H397" s="1">
        <v>76</v>
      </c>
      <c r="I397" s="1">
        <v>73.42</v>
      </c>
      <c r="J397" s="1">
        <v>66</v>
      </c>
      <c r="K397" s="1">
        <v>73.194</v>
      </c>
      <c r="L397" s="1">
        <v>16</v>
      </c>
      <c r="M397" s="1" t="s">
        <v>23</v>
      </c>
    </row>
    <row r="398" spans="2:13">
      <c r="B398" s="1" t="s">
        <v>24</v>
      </c>
      <c r="C398" s="1" t="s">
        <v>1303</v>
      </c>
      <c r="D398" s="1" t="s">
        <v>1304</v>
      </c>
      <c r="E398" s="1">
        <v>74.85</v>
      </c>
      <c r="F398" s="1">
        <v>2.485</v>
      </c>
      <c r="G398" s="1" t="s">
        <v>2518</v>
      </c>
      <c r="H398" s="1">
        <v>72</v>
      </c>
      <c r="I398" s="1">
        <v>74.85</v>
      </c>
      <c r="J398" s="1">
        <v>61.88</v>
      </c>
      <c r="K398" s="1">
        <v>72.983</v>
      </c>
      <c r="L398" s="1">
        <v>17</v>
      </c>
      <c r="M398" s="1" t="s">
        <v>23</v>
      </c>
    </row>
    <row r="399" spans="2:13">
      <c r="B399" s="1" t="s">
        <v>24</v>
      </c>
      <c r="C399" s="1" t="s">
        <v>1305</v>
      </c>
      <c r="D399" s="1" t="s">
        <v>1306</v>
      </c>
      <c r="E399" s="1">
        <v>75.3</v>
      </c>
      <c r="F399" s="1">
        <v>2.53</v>
      </c>
      <c r="G399" s="1" t="s">
        <v>2521</v>
      </c>
      <c r="H399" s="1">
        <v>70</v>
      </c>
      <c r="I399" s="1">
        <v>75.3</v>
      </c>
      <c r="J399" s="1">
        <v>62.5</v>
      </c>
      <c r="K399" s="1">
        <v>72.96</v>
      </c>
      <c r="L399" s="1">
        <v>18</v>
      </c>
      <c r="M399" s="1" t="s">
        <v>23</v>
      </c>
    </row>
    <row r="400" spans="2:13">
      <c r="B400" s="1" t="s">
        <v>24</v>
      </c>
      <c r="C400" s="1" t="s">
        <v>1322</v>
      </c>
      <c r="D400" s="1" t="s">
        <v>1323</v>
      </c>
      <c r="E400" s="1">
        <v>72.82</v>
      </c>
      <c r="F400" s="1">
        <v>2.282</v>
      </c>
      <c r="G400" s="1" t="s">
        <v>2529</v>
      </c>
      <c r="H400" s="1">
        <v>75</v>
      </c>
      <c r="I400" s="1">
        <v>72.82</v>
      </c>
      <c r="J400" s="1">
        <v>69.05</v>
      </c>
      <c r="K400" s="1">
        <v>72.879</v>
      </c>
      <c r="L400" s="1">
        <v>19</v>
      </c>
      <c r="M400" s="1" t="s">
        <v>23</v>
      </c>
    </row>
    <row r="401" spans="2:13">
      <c r="B401" s="1" t="s">
        <v>24</v>
      </c>
      <c r="C401" s="1" t="s">
        <v>1416</v>
      </c>
      <c r="D401" s="1" t="s">
        <v>1417</v>
      </c>
      <c r="E401" s="1">
        <v>74.61</v>
      </c>
      <c r="F401" s="1">
        <v>2.461</v>
      </c>
      <c r="G401" s="1" t="s">
        <v>2540</v>
      </c>
      <c r="H401" s="1">
        <v>70</v>
      </c>
      <c r="I401" s="1">
        <v>74.61</v>
      </c>
      <c r="J401" s="1">
        <v>62.7</v>
      </c>
      <c r="K401" s="1">
        <v>72.497</v>
      </c>
      <c r="L401" s="1">
        <v>20</v>
      </c>
      <c r="M401" s="1" t="s">
        <v>23</v>
      </c>
    </row>
    <row r="402" spans="2:13">
      <c r="B402" s="1" t="s">
        <v>24</v>
      </c>
      <c r="C402" s="1" t="s">
        <v>1422</v>
      </c>
      <c r="D402" s="1" t="s">
        <v>1423</v>
      </c>
      <c r="E402" s="1">
        <v>74.69</v>
      </c>
      <c r="F402" s="1">
        <v>2.469</v>
      </c>
      <c r="G402" s="1" t="s">
        <v>2524</v>
      </c>
      <c r="H402" s="1">
        <v>70</v>
      </c>
      <c r="I402" s="1">
        <v>74.69</v>
      </c>
      <c r="J402" s="1">
        <v>62</v>
      </c>
      <c r="K402" s="1">
        <v>72.483</v>
      </c>
      <c r="L402" s="1">
        <v>21</v>
      </c>
      <c r="M402" s="1" t="s">
        <v>23</v>
      </c>
    </row>
    <row r="403" spans="2:13">
      <c r="B403" s="1" t="s">
        <v>24</v>
      </c>
      <c r="C403" s="1" t="s">
        <v>1446</v>
      </c>
      <c r="D403" s="1" t="s">
        <v>1447</v>
      </c>
      <c r="E403" s="1">
        <v>74.61</v>
      </c>
      <c r="F403" s="1">
        <v>2.461</v>
      </c>
      <c r="G403" s="1" t="s">
        <v>2523</v>
      </c>
      <c r="H403" s="1">
        <v>70</v>
      </c>
      <c r="I403" s="1">
        <v>74.61</v>
      </c>
      <c r="J403" s="1">
        <v>61.6</v>
      </c>
      <c r="K403" s="1">
        <v>72.387</v>
      </c>
      <c r="L403" s="1">
        <v>22</v>
      </c>
      <c r="M403" s="1" t="s">
        <v>23</v>
      </c>
    </row>
    <row r="404" spans="2:13">
      <c r="B404" s="1" t="s">
        <v>24</v>
      </c>
      <c r="C404" s="1" t="s">
        <v>1584</v>
      </c>
      <c r="D404" s="1" t="s">
        <v>1585</v>
      </c>
      <c r="E404" s="1">
        <v>73.44</v>
      </c>
      <c r="F404" s="1">
        <v>2.344</v>
      </c>
      <c r="G404" s="1" t="s">
        <v>2525</v>
      </c>
      <c r="H404" s="1">
        <v>70</v>
      </c>
      <c r="I404" s="1">
        <v>73.44</v>
      </c>
      <c r="J404" s="1">
        <v>63.5</v>
      </c>
      <c r="K404" s="1">
        <v>71.758</v>
      </c>
      <c r="L404" s="1">
        <v>23</v>
      </c>
      <c r="M404" s="1" t="s">
        <v>23</v>
      </c>
    </row>
    <row r="405" spans="2:13">
      <c r="B405" s="1" t="s">
        <v>24</v>
      </c>
      <c r="C405" s="1" t="s">
        <v>1614</v>
      </c>
      <c r="D405" s="1" t="s">
        <v>1615</v>
      </c>
      <c r="E405" s="1">
        <v>73.33</v>
      </c>
      <c r="F405" s="1">
        <v>2.333</v>
      </c>
      <c r="G405" s="1" t="s">
        <v>2542</v>
      </c>
      <c r="H405" s="1">
        <v>70</v>
      </c>
      <c r="I405" s="1">
        <v>73.33</v>
      </c>
      <c r="J405" s="1">
        <v>63.26</v>
      </c>
      <c r="K405" s="1">
        <v>71.657</v>
      </c>
      <c r="L405" s="1">
        <v>24</v>
      </c>
      <c r="M405" s="1" t="s">
        <v>23</v>
      </c>
    </row>
    <row r="406" spans="2:13">
      <c r="B406" s="1" t="s">
        <v>24</v>
      </c>
      <c r="C406" s="1" t="s">
        <v>1630</v>
      </c>
      <c r="D406" s="1" t="s">
        <v>1631</v>
      </c>
      <c r="E406" s="1">
        <v>73.33</v>
      </c>
      <c r="F406" s="1">
        <v>2.333</v>
      </c>
      <c r="G406" s="1" t="s">
        <v>2528</v>
      </c>
      <c r="H406" s="1">
        <v>70</v>
      </c>
      <c r="I406" s="1">
        <v>73.33</v>
      </c>
      <c r="J406" s="1">
        <v>62.2</v>
      </c>
      <c r="K406" s="1">
        <v>71.551</v>
      </c>
      <c r="L406" s="1">
        <v>25</v>
      </c>
      <c r="M406" s="1" t="s">
        <v>23</v>
      </c>
    </row>
    <row r="407" spans="2:13">
      <c r="B407" s="1" t="s">
        <v>24</v>
      </c>
      <c r="C407" s="1" t="s">
        <v>1632</v>
      </c>
      <c r="D407" s="1" t="s">
        <v>1633</v>
      </c>
      <c r="E407" s="1">
        <v>73.43</v>
      </c>
      <c r="F407" s="1">
        <v>2.343</v>
      </c>
      <c r="G407" s="1" t="s">
        <v>2526</v>
      </c>
      <c r="H407" s="1">
        <v>70</v>
      </c>
      <c r="I407" s="1">
        <v>73.43</v>
      </c>
      <c r="J407" s="1">
        <v>61.4</v>
      </c>
      <c r="K407" s="1">
        <v>71.541</v>
      </c>
      <c r="L407" s="1">
        <v>26</v>
      </c>
      <c r="M407" s="1" t="s">
        <v>23</v>
      </c>
    </row>
    <row r="408" spans="2:13">
      <c r="B408" s="1" t="s">
        <v>24</v>
      </c>
      <c r="C408" s="1" t="s">
        <v>1727</v>
      </c>
      <c r="D408" s="1" t="s">
        <v>1728</v>
      </c>
      <c r="E408" s="1">
        <v>72.7</v>
      </c>
      <c r="F408" s="1">
        <v>2.27</v>
      </c>
      <c r="G408" s="1" t="s">
        <v>2530</v>
      </c>
      <c r="H408" s="1">
        <v>70</v>
      </c>
      <c r="I408" s="1">
        <v>72.7</v>
      </c>
      <c r="J408" s="1">
        <v>61.2</v>
      </c>
      <c r="K408" s="1">
        <v>71.01</v>
      </c>
      <c r="L408" s="1">
        <v>27</v>
      </c>
      <c r="M408" s="1" t="s">
        <v>23</v>
      </c>
    </row>
    <row r="409" spans="2:13">
      <c r="B409" s="1" t="s">
        <v>24</v>
      </c>
      <c r="C409" s="1" t="s">
        <v>1735</v>
      </c>
      <c r="D409" s="1" t="s">
        <v>1736</v>
      </c>
      <c r="E409" s="1">
        <v>72.07</v>
      </c>
      <c r="F409" s="1">
        <v>2.207</v>
      </c>
      <c r="G409" s="1" t="s">
        <v>2533</v>
      </c>
      <c r="H409" s="1">
        <v>72</v>
      </c>
      <c r="I409" s="1">
        <v>72.07</v>
      </c>
      <c r="J409" s="1">
        <v>61</v>
      </c>
      <c r="K409" s="1">
        <v>70.949</v>
      </c>
      <c r="L409" s="1">
        <v>28</v>
      </c>
      <c r="M409" s="1" t="s">
        <v>23</v>
      </c>
    </row>
    <row r="410" spans="2:13">
      <c r="B410" s="1" t="s">
        <v>24</v>
      </c>
      <c r="C410" s="1" t="s">
        <v>1751</v>
      </c>
      <c r="D410" s="1" t="s">
        <v>1752</v>
      </c>
      <c r="E410" s="1">
        <v>72.46</v>
      </c>
      <c r="F410" s="1">
        <v>2.246</v>
      </c>
      <c r="G410" s="1" t="s">
        <v>2531</v>
      </c>
      <c r="H410" s="1">
        <v>70</v>
      </c>
      <c r="I410" s="1">
        <v>72.46</v>
      </c>
      <c r="J410" s="1">
        <v>61.3</v>
      </c>
      <c r="K410" s="1">
        <v>70.852</v>
      </c>
      <c r="L410" s="1">
        <v>29</v>
      </c>
      <c r="M410" s="1" t="s">
        <v>23</v>
      </c>
    </row>
    <row r="411" spans="2:13">
      <c r="B411" s="1" t="s">
        <v>24</v>
      </c>
      <c r="C411" s="1" t="s">
        <v>1765</v>
      </c>
      <c r="D411" s="1" t="s">
        <v>1766</v>
      </c>
      <c r="E411" s="1">
        <v>72.25</v>
      </c>
      <c r="F411" s="1">
        <v>2.225</v>
      </c>
      <c r="G411" s="1" t="s">
        <v>2532</v>
      </c>
      <c r="H411" s="1">
        <v>70</v>
      </c>
      <c r="I411" s="1">
        <v>72.25</v>
      </c>
      <c r="J411" s="1">
        <v>62.3</v>
      </c>
      <c r="K411" s="1">
        <v>70.805</v>
      </c>
      <c r="L411" s="1">
        <v>30</v>
      </c>
      <c r="M411" s="1" t="s">
        <v>23</v>
      </c>
    </row>
    <row r="412" spans="2:13">
      <c r="B412" s="1" t="s">
        <v>24</v>
      </c>
      <c r="C412" s="1" t="s">
        <v>1928</v>
      </c>
      <c r="D412" s="1" t="s">
        <v>1929</v>
      </c>
      <c r="E412" s="1">
        <v>70.82</v>
      </c>
      <c r="F412" s="1">
        <v>2.082</v>
      </c>
      <c r="G412" s="1" t="s">
        <v>2535</v>
      </c>
      <c r="H412" s="1">
        <v>70</v>
      </c>
      <c r="I412" s="1">
        <v>70.82</v>
      </c>
      <c r="J412" s="1">
        <v>61.3</v>
      </c>
      <c r="K412" s="1">
        <v>69.704</v>
      </c>
      <c r="L412" s="1">
        <v>31</v>
      </c>
      <c r="M412" s="1" t="s">
        <v>23</v>
      </c>
    </row>
    <row r="413" spans="2:13">
      <c r="B413" s="1" t="s">
        <v>24</v>
      </c>
      <c r="C413" s="1" t="s">
        <v>1954</v>
      </c>
      <c r="D413" s="1" t="s">
        <v>1955</v>
      </c>
      <c r="E413" s="1">
        <v>70</v>
      </c>
      <c r="F413" s="1">
        <v>2</v>
      </c>
      <c r="G413" s="1" t="s">
        <v>2537</v>
      </c>
      <c r="H413" s="1">
        <v>72</v>
      </c>
      <c r="I413" s="1">
        <v>70</v>
      </c>
      <c r="J413" s="1">
        <v>61.75</v>
      </c>
      <c r="K413" s="1">
        <v>69.575</v>
      </c>
      <c r="L413" s="1">
        <v>32</v>
      </c>
      <c r="M413" s="1" t="s">
        <v>23</v>
      </c>
    </row>
    <row r="414" spans="2:13">
      <c r="B414" s="1" t="s">
        <v>24</v>
      </c>
      <c r="C414" s="1" t="s">
        <v>1970</v>
      </c>
      <c r="D414" s="1" t="s">
        <v>1971</v>
      </c>
      <c r="E414" s="1">
        <v>70.36</v>
      </c>
      <c r="F414" s="1">
        <v>2.036</v>
      </c>
      <c r="G414" s="1" t="s">
        <v>2536</v>
      </c>
      <c r="H414" s="1">
        <v>70</v>
      </c>
      <c r="I414" s="1">
        <v>70.36</v>
      </c>
      <c r="J414" s="1">
        <v>62.35</v>
      </c>
      <c r="K414" s="1">
        <v>69.487</v>
      </c>
      <c r="L414" s="1">
        <v>33</v>
      </c>
      <c r="M414" s="1" t="s">
        <v>23</v>
      </c>
    </row>
    <row r="415" spans="2:13">
      <c r="B415" s="1" t="s">
        <v>24</v>
      </c>
      <c r="C415" s="1" t="s">
        <v>2016</v>
      </c>
      <c r="D415" s="1" t="s">
        <v>2017</v>
      </c>
      <c r="E415" s="1">
        <v>69.83</v>
      </c>
      <c r="F415" s="1">
        <v>1.983</v>
      </c>
      <c r="G415" s="1" t="s">
        <v>2539</v>
      </c>
      <c r="H415" s="1">
        <v>70</v>
      </c>
      <c r="I415" s="1">
        <v>69.83</v>
      </c>
      <c r="J415" s="1">
        <v>62.65</v>
      </c>
      <c r="K415" s="1">
        <v>69.146</v>
      </c>
      <c r="L415" s="1">
        <v>34</v>
      </c>
      <c r="M415" s="1" t="s">
        <v>23</v>
      </c>
    </row>
    <row r="416" spans="2:13">
      <c r="B416" s="1" t="s">
        <v>24</v>
      </c>
      <c r="C416" s="1" t="s">
        <v>2024</v>
      </c>
      <c r="D416" s="1" t="s">
        <v>2025</v>
      </c>
      <c r="E416" s="1">
        <v>69.86</v>
      </c>
      <c r="F416" s="1">
        <v>1.986</v>
      </c>
      <c r="G416" s="1" t="s">
        <v>2538</v>
      </c>
      <c r="H416" s="1">
        <v>70</v>
      </c>
      <c r="I416" s="1">
        <v>69.86</v>
      </c>
      <c r="J416" s="1">
        <v>62.15</v>
      </c>
      <c r="K416" s="1">
        <v>69.117</v>
      </c>
      <c r="L416" s="1">
        <v>35</v>
      </c>
      <c r="M416" s="1" t="s">
        <v>23</v>
      </c>
    </row>
    <row r="417" spans="2:13">
      <c r="B417" s="1" t="s">
        <v>24</v>
      </c>
      <c r="C417" s="1" t="s">
        <v>2043</v>
      </c>
      <c r="D417" s="1" t="s">
        <v>2044</v>
      </c>
      <c r="E417" s="1">
        <v>69.73</v>
      </c>
      <c r="F417" s="1">
        <v>1.973</v>
      </c>
      <c r="G417" s="1" t="s">
        <v>2541</v>
      </c>
      <c r="H417" s="1">
        <v>70</v>
      </c>
      <c r="I417" s="1">
        <v>69.73</v>
      </c>
      <c r="J417" s="1">
        <v>62.3</v>
      </c>
      <c r="K417" s="1">
        <v>69.041</v>
      </c>
      <c r="L417" s="1">
        <v>36</v>
      </c>
      <c r="M417" s="1" t="s">
        <v>23</v>
      </c>
    </row>
    <row r="418" spans="2:13">
      <c r="B418" s="1" t="s">
        <v>2543</v>
      </c>
      <c r="C418" s="1" t="s">
        <v>2211</v>
      </c>
      <c r="D418" s="1" t="s">
        <v>2212</v>
      </c>
      <c r="E418" s="1">
        <v>66.54</v>
      </c>
      <c r="F418" s="1">
        <v>1.654</v>
      </c>
      <c r="G418" s="1" t="s">
        <v>2544</v>
      </c>
      <c r="H418" s="1">
        <v>75</v>
      </c>
      <c r="I418" s="1">
        <v>66.54</v>
      </c>
      <c r="J418" s="1">
        <v>62.1</v>
      </c>
      <c r="K418" s="1">
        <v>67.788</v>
      </c>
      <c r="L418" s="1">
        <v>37</v>
      </c>
      <c r="M418" s="1" t="s">
        <v>75</v>
      </c>
    </row>
    <row r="419" spans="2:13">
      <c r="B419" s="1" t="s">
        <v>24</v>
      </c>
      <c r="C419" s="1" t="s">
        <v>2330</v>
      </c>
      <c r="D419" s="1" t="s">
        <v>2331</v>
      </c>
      <c r="E419" s="1">
        <v>66.01</v>
      </c>
      <c r="F419" s="1">
        <v>1.601</v>
      </c>
      <c r="G419" s="1" t="s">
        <v>2545</v>
      </c>
      <c r="H419" s="1">
        <v>70</v>
      </c>
      <c r="I419" s="1">
        <v>66.01</v>
      </c>
      <c r="J419" s="1">
        <v>62.1</v>
      </c>
      <c r="K419" s="1">
        <v>66.417</v>
      </c>
      <c r="L419" s="1">
        <v>38</v>
      </c>
      <c r="M419" s="1" t="s">
        <v>75</v>
      </c>
    </row>
    <row r="420" spans="2:13">
      <c r="B420" s="1" t="s">
        <v>112</v>
      </c>
      <c r="C420" s="1" t="s">
        <v>113</v>
      </c>
      <c r="D420" s="1" t="s">
        <v>114</v>
      </c>
      <c r="E420" s="1">
        <v>89.37</v>
      </c>
      <c r="F420" s="1">
        <v>3.937</v>
      </c>
      <c r="G420" s="1" t="s">
        <v>2509</v>
      </c>
      <c r="H420" s="1">
        <v>79</v>
      </c>
      <c r="I420" s="1">
        <v>89.37</v>
      </c>
      <c r="J420" s="1">
        <v>63.91</v>
      </c>
      <c r="K420" s="1">
        <v>84.75</v>
      </c>
      <c r="L420" s="1">
        <v>1</v>
      </c>
      <c r="M420" s="1" t="s">
        <v>23</v>
      </c>
    </row>
    <row r="421" spans="2:13">
      <c r="B421" s="1" t="s">
        <v>112</v>
      </c>
      <c r="C421" s="1" t="s">
        <v>119</v>
      </c>
      <c r="D421" s="1" t="s">
        <v>120</v>
      </c>
      <c r="E421" s="1">
        <v>85.58</v>
      </c>
      <c r="F421" s="1">
        <v>3.558</v>
      </c>
      <c r="G421" s="1" t="s">
        <v>2510</v>
      </c>
      <c r="H421" s="1">
        <v>77</v>
      </c>
      <c r="I421" s="1">
        <v>89.58</v>
      </c>
      <c r="J421" s="1">
        <v>63.51</v>
      </c>
      <c r="K421" s="1">
        <v>84.457</v>
      </c>
      <c r="L421" s="1">
        <v>2</v>
      </c>
      <c r="M421" s="1" t="s">
        <v>23</v>
      </c>
    </row>
    <row r="422" spans="2:13">
      <c r="B422" s="1" t="s">
        <v>112</v>
      </c>
      <c r="C422" s="1" t="s">
        <v>130</v>
      </c>
      <c r="D422" s="1" t="s">
        <v>131</v>
      </c>
      <c r="E422" s="1">
        <v>85.23</v>
      </c>
      <c r="F422" s="1">
        <v>3.523</v>
      </c>
      <c r="G422" s="1" t="s">
        <v>2514</v>
      </c>
      <c r="H422" s="1">
        <v>78</v>
      </c>
      <c r="I422" s="1">
        <v>88.43</v>
      </c>
      <c r="J422" s="1">
        <v>67.15</v>
      </c>
      <c r="K422" s="1">
        <v>84.216</v>
      </c>
      <c r="L422" s="1">
        <v>3</v>
      </c>
      <c r="M422" s="1" t="s">
        <v>23</v>
      </c>
    </row>
    <row r="423" spans="2:13">
      <c r="B423" s="1" t="s">
        <v>112</v>
      </c>
      <c r="C423" s="1" t="s">
        <v>2106</v>
      </c>
      <c r="D423" s="1" t="s">
        <v>26</v>
      </c>
      <c r="E423" s="1">
        <v>89.46</v>
      </c>
      <c r="F423" s="1">
        <v>3.946</v>
      </c>
      <c r="G423" s="1" t="s">
        <v>2530</v>
      </c>
      <c r="H423" s="1">
        <v>70</v>
      </c>
      <c r="I423" s="1">
        <v>89.46</v>
      </c>
      <c r="J423" s="1">
        <v>62.24</v>
      </c>
      <c r="K423" s="1">
        <v>82.846</v>
      </c>
      <c r="L423" s="1">
        <v>4</v>
      </c>
      <c r="M423" s="1" t="s">
        <v>23</v>
      </c>
    </row>
    <row r="424" spans="2:13">
      <c r="B424" s="1" t="s">
        <v>112</v>
      </c>
      <c r="C424" s="1" t="s">
        <v>210</v>
      </c>
      <c r="D424" s="1" t="s">
        <v>211</v>
      </c>
      <c r="E424" s="1">
        <v>87.24</v>
      </c>
      <c r="F424" s="1">
        <v>3.724</v>
      </c>
      <c r="G424" s="1" t="s">
        <v>2534</v>
      </c>
      <c r="H424" s="1">
        <v>71</v>
      </c>
      <c r="I424" s="1">
        <v>87.24</v>
      </c>
      <c r="J424" s="1">
        <v>63</v>
      </c>
      <c r="K424" s="1">
        <v>81.568</v>
      </c>
      <c r="L424" s="1">
        <v>5</v>
      </c>
      <c r="M424" s="1" t="s">
        <v>23</v>
      </c>
    </row>
    <row r="425" spans="2:13">
      <c r="B425" s="1" t="s">
        <v>112</v>
      </c>
      <c r="C425" s="1" t="s">
        <v>320</v>
      </c>
      <c r="D425" s="1" t="s">
        <v>321</v>
      </c>
      <c r="E425" s="1">
        <v>81.55</v>
      </c>
      <c r="F425" s="1">
        <v>3.155</v>
      </c>
      <c r="G425" s="1" t="s">
        <v>2517</v>
      </c>
      <c r="H425" s="1">
        <v>70</v>
      </c>
      <c r="I425" s="1">
        <v>84.75</v>
      </c>
      <c r="J425" s="1">
        <v>62.9</v>
      </c>
      <c r="K425" s="1">
        <v>79.615</v>
      </c>
      <c r="L425" s="1">
        <v>6</v>
      </c>
      <c r="M425" s="1" t="s">
        <v>23</v>
      </c>
    </row>
    <row r="426" spans="2:13">
      <c r="B426" s="1" t="s">
        <v>112</v>
      </c>
      <c r="C426" s="1" t="s">
        <v>348</v>
      </c>
      <c r="D426" s="1" t="s">
        <v>349</v>
      </c>
      <c r="E426" s="1">
        <v>82.89</v>
      </c>
      <c r="F426" s="1">
        <v>3.289</v>
      </c>
      <c r="G426" s="1" t="s">
        <v>2512</v>
      </c>
      <c r="H426" s="1">
        <v>75</v>
      </c>
      <c r="I426" s="1">
        <v>82.89</v>
      </c>
      <c r="J426" s="1">
        <v>63.11</v>
      </c>
      <c r="K426" s="1">
        <v>79.334</v>
      </c>
      <c r="L426" s="1">
        <v>7</v>
      </c>
      <c r="M426" s="1" t="s">
        <v>23</v>
      </c>
    </row>
    <row r="427" spans="2:13">
      <c r="B427" s="1" t="s">
        <v>112</v>
      </c>
      <c r="C427" s="1" t="s">
        <v>471</v>
      </c>
      <c r="D427" s="1" t="s">
        <v>472</v>
      </c>
      <c r="E427" s="1">
        <v>82.29</v>
      </c>
      <c r="F427" s="1">
        <v>3.229</v>
      </c>
      <c r="G427" s="1" t="s">
        <v>2515</v>
      </c>
      <c r="H427" s="1">
        <v>72</v>
      </c>
      <c r="I427" s="1">
        <v>82.29</v>
      </c>
      <c r="J427" s="1">
        <v>62.7</v>
      </c>
      <c r="K427" s="1">
        <v>78.273</v>
      </c>
      <c r="L427" s="1">
        <v>8</v>
      </c>
      <c r="M427" s="1" t="s">
        <v>23</v>
      </c>
    </row>
    <row r="428" spans="2:13">
      <c r="B428" s="1" t="s">
        <v>112</v>
      </c>
      <c r="C428" s="1" t="s">
        <v>524</v>
      </c>
      <c r="D428" s="1" t="s">
        <v>525</v>
      </c>
      <c r="E428" s="1">
        <v>80.54</v>
      </c>
      <c r="F428" s="1">
        <v>3.054</v>
      </c>
      <c r="G428" s="1" t="s">
        <v>2508</v>
      </c>
      <c r="H428" s="1">
        <v>75</v>
      </c>
      <c r="I428" s="1">
        <v>80.54</v>
      </c>
      <c r="J428" s="1">
        <v>63.11</v>
      </c>
      <c r="K428" s="1">
        <v>77.689</v>
      </c>
      <c r="L428" s="1">
        <v>9</v>
      </c>
      <c r="M428" s="1" t="s">
        <v>23</v>
      </c>
    </row>
    <row r="429" spans="2:13">
      <c r="B429" s="1" t="s">
        <v>112</v>
      </c>
      <c r="C429" s="1" t="s">
        <v>577</v>
      </c>
      <c r="D429" s="1" t="s">
        <v>578</v>
      </c>
      <c r="E429" s="1">
        <v>81.43</v>
      </c>
      <c r="F429" s="1">
        <v>3.143</v>
      </c>
      <c r="G429" s="1" t="s">
        <v>2513</v>
      </c>
      <c r="H429" s="1">
        <v>70</v>
      </c>
      <c r="I429" s="1">
        <v>81.43</v>
      </c>
      <c r="J429" s="1">
        <v>62.9</v>
      </c>
      <c r="K429" s="1">
        <v>77.291</v>
      </c>
      <c r="L429" s="1">
        <v>10</v>
      </c>
      <c r="M429" s="1" t="s">
        <v>23</v>
      </c>
    </row>
    <row r="430" spans="2:13">
      <c r="B430" s="1" t="s">
        <v>112</v>
      </c>
      <c r="C430" s="1" t="s">
        <v>710</v>
      </c>
      <c r="D430" s="1" t="s">
        <v>711</v>
      </c>
      <c r="E430" s="1">
        <v>80.19</v>
      </c>
      <c r="F430" s="1">
        <v>3.019</v>
      </c>
      <c r="G430" s="1" t="s">
        <v>2511</v>
      </c>
      <c r="H430" s="1">
        <v>70</v>
      </c>
      <c r="I430" s="1">
        <v>80.19</v>
      </c>
      <c r="J430" s="1">
        <v>63.3</v>
      </c>
      <c r="K430" s="1">
        <v>76.463</v>
      </c>
      <c r="L430" s="1">
        <v>11</v>
      </c>
      <c r="M430" s="1" t="s">
        <v>23</v>
      </c>
    </row>
    <row r="431" spans="2:13">
      <c r="B431" s="1" t="s">
        <v>112</v>
      </c>
      <c r="C431" s="1" t="s">
        <v>732</v>
      </c>
      <c r="D431" s="1" t="s">
        <v>733</v>
      </c>
      <c r="E431" s="1">
        <v>80.06</v>
      </c>
      <c r="F431" s="1">
        <v>3.006</v>
      </c>
      <c r="G431" s="1" t="s">
        <v>2516</v>
      </c>
      <c r="H431" s="1">
        <v>70</v>
      </c>
      <c r="I431" s="1">
        <v>80.06</v>
      </c>
      <c r="J431" s="1">
        <v>62.3</v>
      </c>
      <c r="K431" s="1">
        <v>76.272</v>
      </c>
      <c r="L431" s="1">
        <v>12</v>
      </c>
      <c r="M431" s="1" t="s">
        <v>23</v>
      </c>
    </row>
    <row r="432" spans="2:13">
      <c r="B432" s="1" t="s">
        <v>112</v>
      </c>
      <c r="C432" s="1" t="s">
        <v>749</v>
      </c>
      <c r="D432" s="1" t="s">
        <v>750</v>
      </c>
      <c r="E432" s="1">
        <v>79.83</v>
      </c>
      <c r="F432" s="1">
        <v>2.983</v>
      </c>
      <c r="G432" s="1" t="s">
        <v>2520</v>
      </c>
      <c r="H432" s="1">
        <v>70</v>
      </c>
      <c r="I432" s="1">
        <v>79.83</v>
      </c>
      <c r="J432" s="1">
        <v>62.8</v>
      </c>
      <c r="K432" s="1">
        <v>76.161</v>
      </c>
      <c r="L432" s="1">
        <v>13</v>
      </c>
      <c r="M432" s="1" t="s">
        <v>23</v>
      </c>
    </row>
    <row r="433" spans="2:13">
      <c r="B433" s="1" t="s">
        <v>112</v>
      </c>
      <c r="C433" s="1" t="s">
        <v>866</v>
      </c>
      <c r="D433" s="1" t="s">
        <v>867</v>
      </c>
      <c r="E433" s="1">
        <v>78.63</v>
      </c>
      <c r="F433" s="1">
        <v>2.863</v>
      </c>
      <c r="G433" s="1" t="s">
        <v>2519</v>
      </c>
      <c r="H433" s="1">
        <v>70</v>
      </c>
      <c r="I433" s="1">
        <v>78.63</v>
      </c>
      <c r="J433" s="1">
        <v>62.5</v>
      </c>
      <c r="K433" s="1">
        <v>75.291</v>
      </c>
      <c r="L433" s="1">
        <v>14</v>
      </c>
      <c r="M433" s="1" t="s">
        <v>23</v>
      </c>
    </row>
    <row r="434" spans="2:13">
      <c r="B434" s="1" t="s">
        <v>112</v>
      </c>
      <c r="C434" s="1" t="s">
        <v>878</v>
      </c>
      <c r="D434" s="1" t="s">
        <v>879</v>
      </c>
      <c r="E434" s="1">
        <v>78.5</v>
      </c>
      <c r="F434" s="1">
        <v>2.85</v>
      </c>
      <c r="G434" s="1" t="s">
        <v>2522</v>
      </c>
      <c r="H434" s="1">
        <v>70</v>
      </c>
      <c r="I434" s="1">
        <v>78.5</v>
      </c>
      <c r="J434" s="1">
        <v>63.1</v>
      </c>
      <c r="K434" s="1">
        <v>75.26</v>
      </c>
      <c r="L434" s="1">
        <v>15</v>
      </c>
      <c r="M434" s="1" t="s">
        <v>23</v>
      </c>
    </row>
    <row r="435" spans="2:13">
      <c r="B435" s="1" t="s">
        <v>112</v>
      </c>
      <c r="C435" s="1" t="s">
        <v>898</v>
      </c>
      <c r="D435" s="1" t="s">
        <v>899</v>
      </c>
      <c r="E435" s="1">
        <v>78.27</v>
      </c>
      <c r="F435" s="1">
        <v>2.827</v>
      </c>
      <c r="G435" s="1" t="s">
        <v>2507</v>
      </c>
      <c r="H435" s="1">
        <v>70</v>
      </c>
      <c r="I435" s="1">
        <v>78.27</v>
      </c>
      <c r="J435" s="1">
        <v>63</v>
      </c>
      <c r="K435" s="1">
        <v>75.089</v>
      </c>
      <c r="L435" s="1">
        <v>16</v>
      </c>
      <c r="M435" s="1" t="s">
        <v>23</v>
      </c>
    </row>
    <row r="436" spans="2:13">
      <c r="B436" s="1" t="s">
        <v>112</v>
      </c>
      <c r="C436" s="1" t="s">
        <v>1051</v>
      </c>
      <c r="D436" s="1" t="s">
        <v>1052</v>
      </c>
      <c r="E436" s="1">
        <v>76.73</v>
      </c>
      <c r="F436" s="1">
        <v>2.673</v>
      </c>
      <c r="G436" s="1" t="s">
        <v>2518</v>
      </c>
      <c r="H436" s="1">
        <v>71</v>
      </c>
      <c r="I436" s="1">
        <v>76.73</v>
      </c>
      <c r="J436" s="1">
        <v>62.6</v>
      </c>
      <c r="K436" s="1">
        <v>74.171</v>
      </c>
      <c r="L436" s="1">
        <v>17</v>
      </c>
      <c r="M436" s="1" t="s">
        <v>23</v>
      </c>
    </row>
    <row r="437" spans="2:13">
      <c r="B437" s="1" t="s">
        <v>112</v>
      </c>
      <c r="C437" s="1" t="s">
        <v>1078</v>
      </c>
      <c r="D437" s="1" t="s">
        <v>1079</v>
      </c>
      <c r="E437" s="1">
        <v>76.79</v>
      </c>
      <c r="F437" s="1">
        <v>2.679</v>
      </c>
      <c r="G437" s="1" t="s">
        <v>2521</v>
      </c>
      <c r="H437" s="1">
        <v>70</v>
      </c>
      <c r="I437" s="1">
        <v>76.79</v>
      </c>
      <c r="J437" s="1">
        <v>62.5</v>
      </c>
      <c r="K437" s="1">
        <v>74.003</v>
      </c>
      <c r="L437" s="1">
        <v>18</v>
      </c>
      <c r="M437" s="1" t="s">
        <v>23</v>
      </c>
    </row>
    <row r="438" spans="2:13">
      <c r="B438" s="1" t="s">
        <v>112</v>
      </c>
      <c r="C438" s="1" t="s">
        <v>1141</v>
      </c>
      <c r="D438" s="1" t="s">
        <v>1142</v>
      </c>
      <c r="E438" s="1">
        <v>76.05</v>
      </c>
      <c r="F438" s="1">
        <v>2.605</v>
      </c>
      <c r="G438" s="1" t="s">
        <v>2524</v>
      </c>
      <c r="H438" s="1">
        <v>71</v>
      </c>
      <c r="I438" s="1">
        <v>76.05</v>
      </c>
      <c r="J438" s="1">
        <v>63</v>
      </c>
      <c r="K438" s="1">
        <v>73.735</v>
      </c>
      <c r="L438" s="1">
        <v>19</v>
      </c>
      <c r="M438" s="1" t="s">
        <v>23</v>
      </c>
    </row>
    <row r="439" spans="2:13">
      <c r="B439" s="1" t="s">
        <v>112</v>
      </c>
      <c r="C439" s="1" t="s">
        <v>1352</v>
      </c>
      <c r="D439" s="1" t="s">
        <v>1353</v>
      </c>
      <c r="E439" s="1">
        <v>75.39</v>
      </c>
      <c r="F439" s="1">
        <v>2.539</v>
      </c>
      <c r="G439" s="1" t="s">
        <v>2523</v>
      </c>
      <c r="H439" s="1">
        <v>70</v>
      </c>
      <c r="I439" s="1">
        <v>75.39</v>
      </c>
      <c r="J439" s="1">
        <v>60.1</v>
      </c>
      <c r="K439" s="1">
        <v>72.783</v>
      </c>
      <c r="L439" s="1">
        <v>20</v>
      </c>
      <c r="M439" s="1" t="s">
        <v>23</v>
      </c>
    </row>
    <row r="440" spans="2:13">
      <c r="B440" s="1" t="s">
        <v>112</v>
      </c>
      <c r="C440" s="1" t="s">
        <v>1428</v>
      </c>
      <c r="D440" s="1" t="s">
        <v>1429</v>
      </c>
      <c r="E440" s="1">
        <v>74.5</v>
      </c>
      <c r="F440" s="1">
        <v>2.45</v>
      </c>
      <c r="G440" s="1" t="s">
        <v>2540</v>
      </c>
      <c r="H440" s="1">
        <v>70</v>
      </c>
      <c r="I440" s="1">
        <v>74.5</v>
      </c>
      <c r="J440" s="1">
        <v>63.1</v>
      </c>
      <c r="K440" s="1">
        <v>72.46</v>
      </c>
      <c r="L440" s="1">
        <v>21</v>
      </c>
      <c r="M440" s="1" t="s">
        <v>23</v>
      </c>
    </row>
    <row r="441" spans="2:13">
      <c r="B441" s="1" t="s">
        <v>112</v>
      </c>
      <c r="C441" s="1" t="s">
        <v>1616</v>
      </c>
      <c r="D441" s="1" t="s">
        <v>1617</v>
      </c>
      <c r="E441" s="1">
        <v>72.25</v>
      </c>
      <c r="F441" s="1">
        <v>2.225</v>
      </c>
      <c r="G441" s="1" t="s">
        <v>2526</v>
      </c>
      <c r="H441" s="1">
        <v>75</v>
      </c>
      <c r="I441" s="1">
        <v>72.25</v>
      </c>
      <c r="J441" s="1">
        <v>60.8</v>
      </c>
      <c r="K441" s="1">
        <v>71.655</v>
      </c>
      <c r="L441" s="1">
        <v>22</v>
      </c>
      <c r="M441" s="1" t="s">
        <v>23</v>
      </c>
    </row>
    <row r="442" spans="2:13">
      <c r="B442" s="1" t="s">
        <v>112</v>
      </c>
      <c r="C442" s="1" t="s">
        <v>1672</v>
      </c>
      <c r="D442" s="1" t="s">
        <v>1673</v>
      </c>
      <c r="E442" s="1">
        <v>71.12</v>
      </c>
      <c r="F442" s="1">
        <v>2.112</v>
      </c>
      <c r="G442" s="1" t="s">
        <v>2529</v>
      </c>
      <c r="H442" s="1">
        <v>77</v>
      </c>
      <c r="I442" s="1">
        <v>71.12</v>
      </c>
      <c r="J442" s="1">
        <v>61.2</v>
      </c>
      <c r="K442" s="1">
        <v>71.304</v>
      </c>
      <c r="L442" s="1">
        <v>23</v>
      </c>
      <c r="M442" s="1" t="s">
        <v>23</v>
      </c>
    </row>
    <row r="443" spans="2:13">
      <c r="B443" s="1" t="s">
        <v>112</v>
      </c>
      <c r="C443" s="1" t="s">
        <v>1729</v>
      </c>
      <c r="D443" s="1" t="s">
        <v>1730</v>
      </c>
      <c r="E443" s="1">
        <v>72.55</v>
      </c>
      <c r="F443" s="1">
        <v>2.255</v>
      </c>
      <c r="G443" s="1" t="s">
        <v>2525</v>
      </c>
      <c r="H443" s="1">
        <v>70</v>
      </c>
      <c r="I443" s="1">
        <v>72.55</v>
      </c>
      <c r="J443" s="1">
        <v>62.1</v>
      </c>
      <c r="K443" s="1">
        <v>70.995</v>
      </c>
      <c r="L443" s="1">
        <v>24</v>
      </c>
      <c r="M443" s="1" t="s">
        <v>23</v>
      </c>
    </row>
    <row r="444" spans="2:13">
      <c r="B444" s="1" t="s">
        <v>112</v>
      </c>
      <c r="C444" s="1" t="s">
        <v>1811</v>
      </c>
      <c r="D444" s="1" t="s">
        <v>1812</v>
      </c>
      <c r="E444" s="1">
        <v>71.68</v>
      </c>
      <c r="F444" s="1">
        <v>2.168</v>
      </c>
      <c r="G444" s="1" t="s">
        <v>2527</v>
      </c>
      <c r="H444" s="1">
        <v>70</v>
      </c>
      <c r="I444" s="1">
        <v>71.68</v>
      </c>
      <c r="J444" s="1">
        <v>63.45</v>
      </c>
      <c r="K444" s="1">
        <v>70.521</v>
      </c>
      <c r="L444" s="1">
        <v>25</v>
      </c>
      <c r="M444" s="1" t="s">
        <v>23</v>
      </c>
    </row>
    <row r="445" spans="2:13">
      <c r="B445" s="1" t="s">
        <v>112</v>
      </c>
      <c r="C445" s="1" t="s">
        <v>1847</v>
      </c>
      <c r="D445" s="1" t="s">
        <v>1848</v>
      </c>
      <c r="E445" s="1">
        <v>71.29</v>
      </c>
      <c r="F445" s="1">
        <v>2.129</v>
      </c>
      <c r="G445" s="1" t="s">
        <v>2528</v>
      </c>
      <c r="H445" s="1">
        <v>70</v>
      </c>
      <c r="I445" s="1">
        <v>71.29</v>
      </c>
      <c r="J445" s="1">
        <v>62.9</v>
      </c>
      <c r="K445" s="1">
        <v>70.193</v>
      </c>
      <c r="L445" s="1">
        <v>26</v>
      </c>
      <c r="M445" s="1" t="s">
        <v>23</v>
      </c>
    </row>
    <row r="446" spans="2:13">
      <c r="B446" s="1" t="s">
        <v>112</v>
      </c>
      <c r="C446" s="1" t="s">
        <v>1916</v>
      </c>
      <c r="D446" s="1" t="s">
        <v>1917</v>
      </c>
      <c r="E446" s="1">
        <v>70.57</v>
      </c>
      <c r="F446" s="1">
        <v>2.057</v>
      </c>
      <c r="G446" s="1" t="s">
        <v>2531</v>
      </c>
      <c r="H446" s="1">
        <v>70</v>
      </c>
      <c r="I446" s="1">
        <v>70.57</v>
      </c>
      <c r="J446" s="1">
        <v>63.7</v>
      </c>
      <c r="K446" s="1">
        <v>69.769</v>
      </c>
      <c r="L446" s="1">
        <v>27</v>
      </c>
      <c r="M446" s="1" t="s">
        <v>23</v>
      </c>
    </row>
    <row r="447" spans="2:13">
      <c r="B447" s="1" t="s">
        <v>112</v>
      </c>
      <c r="C447" s="1" t="s">
        <v>1938</v>
      </c>
      <c r="D447" s="1" t="s">
        <v>1939</v>
      </c>
      <c r="E447" s="1">
        <v>70.43</v>
      </c>
      <c r="F447" s="1">
        <v>2.043</v>
      </c>
      <c r="G447" s="1" t="s">
        <v>2532</v>
      </c>
      <c r="H447" s="1">
        <v>70</v>
      </c>
      <c r="I447" s="1">
        <v>70.43</v>
      </c>
      <c r="J447" s="1">
        <v>63.7</v>
      </c>
      <c r="K447" s="1">
        <v>69.671</v>
      </c>
      <c r="L447" s="1">
        <v>28</v>
      </c>
      <c r="M447" s="1" t="s">
        <v>75</v>
      </c>
    </row>
    <row r="448" spans="2:13">
      <c r="B448" s="1" t="s">
        <v>112</v>
      </c>
      <c r="C448" s="1" t="s">
        <v>2052</v>
      </c>
      <c r="D448" s="1" t="s">
        <v>2053</v>
      </c>
      <c r="E448" s="1">
        <v>69.4</v>
      </c>
      <c r="F448" s="1">
        <v>1.94</v>
      </c>
      <c r="G448" s="1" t="s">
        <v>2533</v>
      </c>
      <c r="H448" s="1">
        <v>70</v>
      </c>
      <c r="I448" s="1">
        <v>69.4</v>
      </c>
      <c r="J448" s="1">
        <v>63.8</v>
      </c>
      <c r="K448" s="1">
        <v>68.96</v>
      </c>
      <c r="L448" s="1">
        <v>29</v>
      </c>
      <c r="M448" s="1" t="s">
        <v>75</v>
      </c>
    </row>
    <row r="449" spans="2:13">
      <c r="B449" s="1" t="s">
        <v>112</v>
      </c>
      <c r="C449" s="1" t="s">
        <v>2100</v>
      </c>
      <c r="D449" s="1" t="s">
        <v>2101</v>
      </c>
      <c r="E449" s="1">
        <v>69.12</v>
      </c>
      <c r="F449" s="1">
        <v>1.912</v>
      </c>
      <c r="G449" s="1" t="s">
        <v>2535</v>
      </c>
      <c r="H449" s="1">
        <v>70</v>
      </c>
      <c r="I449" s="1">
        <v>69.12</v>
      </c>
      <c r="J449" s="1">
        <v>62.65</v>
      </c>
      <c r="K449" s="1">
        <v>68.649</v>
      </c>
      <c r="L449" s="1">
        <v>30</v>
      </c>
      <c r="M449" s="1" t="s">
        <v>23</v>
      </c>
    </row>
    <row r="450" spans="2:13">
      <c r="B450" s="1" t="s">
        <v>112</v>
      </c>
      <c r="C450" s="1" t="s">
        <v>2107</v>
      </c>
      <c r="D450" s="1" t="s">
        <v>2108</v>
      </c>
      <c r="E450" s="1">
        <v>68.95</v>
      </c>
      <c r="F450" s="1">
        <v>1.895</v>
      </c>
      <c r="G450" s="1" t="s">
        <v>2536</v>
      </c>
      <c r="H450" s="1">
        <v>70</v>
      </c>
      <c r="I450" s="1">
        <v>68.95</v>
      </c>
      <c r="J450" s="1">
        <v>63.2</v>
      </c>
      <c r="K450" s="1">
        <v>68.585</v>
      </c>
      <c r="L450" s="1">
        <v>31</v>
      </c>
      <c r="M450" s="1" t="s">
        <v>75</v>
      </c>
    </row>
    <row r="451" spans="2:13">
      <c r="B451" s="1" t="s">
        <v>112</v>
      </c>
      <c r="C451" s="1" t="s">
        <v>2111</v>
      </c>
      <c r="D451" s="1" t="s">
        <v>2112</v>
      </c>
      <c r="E451" s="1">
        <v>68.39</v>
      </c>
      <c r="F451" s="1">
        <v>1.839</v>
      </c>
      <c r="G451" s="1" t="s">
        <v>2537</v>
      </c>
      <c r="H451" s="1">
        <v>72</v>
      </c>
      <c r="I451" s="1">
        <v>68.39</v>
      </c>
      <c r="J451" s="1">
        <v>62.9</v>
      </c>
      <c r="K451" s="1">
        <v>68.563</v>
      </c>
      <c r="L451" s="1">
        <v>32</v>
      </c>
      <c r="M451" s="1" t="s">
        <v>23</v>
      </c>
    </row>
    <row r="452" spans="2:13">
      <c r="B452" s="1" t="s">
        <v>112</v>
      </c>
      <c r="C452" s="1" t="s">
        <v>2374</v>
      </c>
      <c r="D452" s="1" t="s">
        <v>2375</v>
      </c>
      <c r="E452" s="1">
        <v>64.35</v>
      </c>
      <c r="F452" s="1">
        <v>1.435</v>
      </c>
      <c r="G452" s="1" t="s">
        <v>2538</v>
      </c>
      <c r="H452" s="1">
        <v>70</v>
      </c>
      <c r="I452" s="1">
        <v>64.35</v>
      </c>
      <c r="J452" s="1">
        <v>63.6</v>
      </c>
      <c r="K452" s="1">
        <v>65.405</v>
      </c>
      <c r="L452" s="1">
        <v>33</v>
      </c>
      <c r="M452" s="1" t="s">
        <v>75</v>
      </c>
    </row>
  </sheetData>
  <autoFilter xmlns:etc="http://www.wps.cn/officeDocument/2017/etCustomData" ref="A8:M44" etc:filterBottomFollowUsedRange="0">
    <sortState ref="A8:M44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1"/>
  <sheetViews>
    <sheetView topLeftCell="A24" workbookViewId="0">
      <selection activeCell="J11" sqref="J11"/>
    </sheetView>
  </sheetViews>
  <sheetFormatPr defaultColWidth="9" defaultRowHeight="15"/>
  <cols>
    <col min="1" max="1" width="7.4" style="2" customWidth="1"/>
    <col min="2" max="2" width="11.7583333333333" style="2" customWidth="1"/>
    <col min="3" max="3" width="13.75" style="2" customWidth="1"/>
    <col min="4" max="4" width="9.5" style="2" customWidth="1"/>
    <col min="5" max="5" width="11.75" style="2" customWidth="1"/>
    <col min="6" max="6" width="8.375" style="2" customWidth="1"/>
    <col min="7" max="7" width="10.25" style="2" customWidth="1"/>
    <col min="8" max="8" width="12.75" style="2" customWidth="1"/>
    <col min="9" max="9" width="12.625" style="2" customWidth="1"/>
    <col min="10" max="10" width="13.375" style="2" customWidth="1"/>
    <col min="11" max="11" width="8.39166666666667" style="2" customWidth="1"/>
    <col min="12" max="12" width="6.125" style="2" customWidth="1"/>
    <col min="13" max="13" width="7.125" style="2" customWidth="1"/>
    <col min="14" max="16384" width="9" style="2"/>
  </cols>
  <sheetData>
    <row r="1" ht="19.5" customHeight="1" spans="1:13">
      <c r="A1" s="238" t="s">
        <v>0</v>
      </c>
      <c r="B1" s="238"/>
      <c r="C1" s="238"/>
    </row>
    <row r="2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3.25" customHeight="1" spans="1:1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24.75" customHeight="1" spans="1:13">
      <c r="A6" s="4" t="s">
        <v>2546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ht="28" spans="1:13">
      <c r="A8" s="16"/>
      <c r="B8" s="17"/>
      <c r="C8" s="17"/>
      <c r="D8" s="18"/>
      <c r="E8" s="18" t="s">
        <v>17</v>
      </c>
      <c r="F8" s="18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ht="18.75" customHeight="1" spans="1:13">
      <c r="A9" s="23">
        <v>1</v>
      </c>
      <c r="B9" s="24" t="s">
        <v>56</v>
      </c>
      <c r="C9" s="16" t="s">
        <v>57</v>
      </c>
      <c r="D9" s="24" t="s">
        <v>58</v>
      </c>
      <c r="E9" s="27">
        <v>86.44</v>
      </c>
      <c r="F9" s="26">
        <v>3.644</v>
      </c>
      <c r="G9" s="24">
        <v>3</v>
      </c>
      <c r="H9" s="20">
        <v>83.5</v>
      </c>
      <c r="I9" s="20">
        <v>90.44</v>
      </c>
      <c r="J9" s="20">
        <v>77.3</v>
      </c>
      <c r="K9" s="27">
        <f>H9*0.2+I9*0.7+J9*0.1</f>
        <v>87.738</v>
      </c>
      <c r="L9" s="24">
        <v>1</v>
      </c>
      <c r="M9" s="184" t="s">
        <v>23</v>
      </c>
    </row>
    <row r="10" ht="18.75" customHeight="1" spans="1:13">
      <c r="A10" s="23">
        <v>2</v>
      </c>
      <c r="B10" s="24" t="s">
        <v>56</v>
      </c>
      <c r="C10" s="16" t="s">
        <v>78</v>
      </c>
      <c r="D10" s="24" t="s">
        <v>79</v>
      </c>
      <c r="E10" s="27">
        <v>88.32</v>
      </c>
      <c r="F10" s="26">
        <v>3.832</v>
      </c>
      <c r="G10" s="24">
        <v>2</v>
      </c>
      <c r="H10" s="20">
        <v>84.5</v>
      </c>
      <c r="I10" s="20">
        <v>88.32</v>
      </c>
      <c r="J10" s="20">
        <v>74.24</v>
      </c>
      <c r="K10" s="27">
        <f t="shared" ref="K10:K43" si="0">H10*0.2+I10*0.7+J10*0.1</f>
        <v>86.148</v>
      </c>
      <c r="L10" s="24">
        <v>2</v>
      </c>
      <c r="M10" s="184" t="s">
        <v>23</v>
      </c>
    </row>
    <row r="11" ht="18.75" customHeight="1" spans="1:13">
      <c r="A11" s="23">
        <v>3</v>
      </c>
      <c r="B11" s="24" t="s">
        <v>56</v>
      </c>
      <c r="C11" s="16" t="s">
        <v>124</v>
      </c>
      <c r="D11" s="24" t="s">
        <v>125</v>
      </c>
      <c r="E11" s="27">
        <v>82.52</v>
      </c>
      <c r="F11" s="26">
        <v>3.252</v>
      </c>
      <c r="G11" s="24">
        <v>12</v>
      </c>
      <c r="H11" s="20">
        <v>84</v>
      </c>
      <c r="I11" s="20">
        <v>83.72</v>
      </c>
      <c r="J11" s="20">
        <v>89.19</v>
      </c>
      <c r="K11" s="27">
        <f t="shared" si="0"/>
        <v>84.323</v>
      </c>
      <c r="L11" s="24">
        <v>3</v>
      </c>
      <c r="M11" s="184" t="s">
        <v>23</v>
      </c>
    </row>
    <row r="12" ht="18.75" customHeight="1" spans="1:13">
      <c r="A12" s="23">
        <v>4</v>
      </c>
      <c r="B12" s="24" t="s">
        <v>56</v>
      </c>
      <c r="C12" s="16" t="s">
        <v>134</v>
      </c>
      <c r="D12" s="24" t="s">
        <v>135</v>
      </c>
      <c r="E12" s="27">
        <v>84.7</v>
      </c>
      <c r="F12" s="26">
        <v>3.47</v>
      </c>
      <c r="G12" s="24">
        <v>6</v>
      </c>
      <c r="H12" s="20">
        <v>83.5</v>
      </c>
      <c r="I12" s="20">
        <v>84.7</v>
      </c>
      <c r="J12" s="20">
        <v>79.9</v>
      </c>
      <c r="K12" s="27">
        <f t="shared" si="0"/>
        <v>83.98</v>
      </c>
      <c r="L12" s="24">
        <v>4</v>
      </c>
      <c r="M12" s="184" t="s">
        <v>23</v>
      </c>
    </row>
    <row r="13" ht="18.75" customHeight="1" spans="1:13">
      <c r="A13" s="23">
        <v>5</v>
      </c>
      <c r="B13" s="24" t="s">
        <v>56</v>
      </c>
      <c r="C13" s="16" t="s">
        <v>144</v>
      </c>
      <c r="D13" s="24" t="s">
        <v>145</v>
      </c>
      <c r="E13" s="27">
        <v>89.07</v>
      </c>
      <c r="F13" s="26">
        <v>3.907</v>
      </c>
      <c r="G13" s="24">
        <v>1</v>
      </c>
      <c r="H13" s="20">
        <v>71</v>
      </c>
      <c r="I13" s="20">
        <v>89.07</v>
      </c>
      <c r="J13" s="20">
        <v>66.6</v>
      </c>
      <c r="K13" s="27">
        <f t="shared" si="0"/>
        <v>83.209</v>
      </c>
      <c r="L13" s="24">
        <v>5</v>
      </c>
      <c r="M13" s="184" t="s">
        <v>23</v>
      </c>
    </row>
    <row r="14" ht="18.75" customHeight="1" spans="1:13">
      <c r="A14" s="23">
        <v>7</v>
      </c>
      <c r="B14" s="24" t="s">
        <v>56</v>
      </c>
      <c r="C14" s="16" t="s">
        <v>178</v>
      </c>
      <c r="D14" s="24" t="s">
        <v>179</v>
      </c>
      <c r="E14" s="27">
        <v>84.67</v>
      </c>
      <c r="F14" s="26">
        <v>3.467</v>
      </c>
      <c r="G14" s="24">
        <v>7</v>
      </c>
      <c r="H14" s="20">
        <v>71</v>
      </c>
      <c r="I14" s="20">
        <v>87.67</v>
      </c>
      <c r="J14" s="20">
        <v>66.65</v>
      </c>
      <c r="K14" s="27">
        <f t="shared" si="0"/>
        <v>82.234</v>
      </c>
      <c r="L14" s="24">
        <v>6</v>
      </c>
      <c r="M14" s="184" t="s">
        <v>23</v>
      </c>
    </row>
    <row r="15" ht="18.75" customHeight="1" spans="1:13">
      <c r="A15" s="23">
        <v>6</v>
      </c>
      <c r="B15" s="24" t="s">
        <v>56</v>
      </c>
      <c r="C15" s="16" t="s">
        <v>187</v>
      </c>
      <c r="D15" s="24" t="s">
        <v>188</v>
      </c>
      <c r="E15" s="27">
        <v>82.93</v>
      </c>
      <c r="F15" s="26">
        <v>3.293</v>
      </c>
      <c r="G15" s="24">
        <v>10</v>
      </c>
      <c r="H15" s="202">
        <v>81.5</v>
      </c>
      <c r="I15" s="20">
        <v>82.93</v>
      </c>
      <c r="J15" s="20">
        <v>76.56</v>
      </c>
      <c r="K15" s="27">
        <f t="shared" si="0"/>
        <v>82.007</v>
      </c>
      <c r="L15" s="24">
        <v>7</v>
      </c>
      <c r="M15" s="184" t="s">
        <v>23</v>
      </c>
    </row>
    <row r="16" ht="18.75" customHeight="1" spans="1:13">
      <c r="A16" s="23">
        <v>8</v>
      </c>
      <c r="B16" s="24" t="s">
        <v>56</v>
      </c>
      <c r="C16" s="16" t="s">
        <v>208</v>
      </c>
      <c r="D16" s="24" t="s">
        <v>209</v>
      </c>
      <c r="E16" s="27">
        <v>83.8</v>
      </c>
      <c r="F16" s="26">
        <v>3.38</v>
      </c>
      <c r="G16" s="24">
        <v>8</v>
      </c>
      <c r="H16" s="20">
        <v>73</v>
      </c>
      <c r="I16" s="20">
        <v>85.8</v>
      </c>
      <c r="J16" s="20">
        <v>69.1</v>
      </c>
      <c r="K16" s="27">
        <f t="shared" si="0"/>
        <v>81.57</v>
      </c>
      <c r="L16" s="24">
        <v>8</v>
      </c>
      <c r="M16" s="184" t="s">
        <v>23</v>
      </c>
    </row>
    <row r="17" ht="18.75" customHeight="1" spans="1:13">
      <c r="A17" s="23">
        <v>9</v>
      </c>
      <c r="B17" s="24" t="s">
        <v>56</v>
      </c>
      <c r="C17" s="16" t="s">
        <v>212</v>
      </c>
      <c r="D17" s="24" t="s">
        <v>213</v>
      </c>
      <c r="E17" s="27">
        <v>82.63</v>
      </c>
      <c r="F17" s="26">
        <v>3.263</v>
      </c>
      <c r="G17" s="24">
        <v>11</v>
      </c>
      <c r="H17" s="20">
        <v>83</v>
      </c>
      <c r="I17" s="20">
        <v>82.63</v>
      </c>
      <c r="J17" s="20">
        <v>70.91</v>
      </c>
      <c r="K17" s="27">
        <f t="shared" si="0"/>
        <v>81.532</v>
      </c>
      <c r="L17" s="24">
        <v>9</v>
      </c>
      <c r="M17" s="184" t="s">
        <v>23</v>
      </c>
    </row>
    <row r="18" ht="18.75" customHeight="1" spans="1:13">
      <c r="A18" s="23">
        <v>10</v>
      </c>
      <c r="B18" s="24" t="s">
        <v>56</v>
      </c>
      <c r="C18" s="16" t="s">
        <v>249</v>
      </c>
      <c r="D18" s="24" t="s">
        <v>250</v>
      </c>
      <c r="E18" s="27">
        <v>85.71</v>
      </c>
      <c r="F18" s="26">
        <v>3.571</v>
      </c>
      <c r="G18" s="24">
        <v>4</v>
      </c>
      <c r="H18" s="20">
        <v>71</v>
      </c>
      <c r="I18" s="20">
        <v>85.71</v>
      </c>
      <c r="J18" s="20">
        <v>64.1</v>
      </c>
      <c r="K18" s="27">
        <f t="shared" si="0"/>
        <v>80.607</v>
      </c>
      <c r="L18" s="24">
        <v>10</v>
      </c>
      <c r="M18" s="184" t="s">
        <v>23</v>
      </c>
    </row>
    <row r="19" ht="18.75" customHeight="1" spans="1:13">
      <c r="A19" s="23">
        <v>11</v>
      </c>
      <c r="B19" s="24" t="s">
        <v>56</v>
      </c>
      <c r="C19" s="16" t="s">
        <v>251</v>
      </c>
      <c r="D19" s="24" t="s">
        <v>252</v>
      </c>
      <c r="E19" s="27">
        <v>85</v>
      </c>
      <c r="F19" s="26">
        <v>3.5</v>
      </c>
      <c r="G19" s="24">
        <v>5</v>
      </c>
      <c r="H19" s="20">
        <v>71.5</v>
      </c>
      <c r="I19" s="20">
        <v>85</v>
      </c>
      <c r="J19" s="20">
        <v>68</v>
      </c>
      <c r="K19" s="27">
        <f t="shared" si="0"/>
        <v>80.6</v>
      </c>
      <c r="L19" s="24">
        <v>11</v>
      </c>
      <c r="M19" s="184" t="s">
        <v>23</v>
      </c>
    </row>
    <row r="20" ht="18.75" customHeight="1" spans="1:13">
      <c r="A20" s="23">
        <v>12</v>
      </c>
      <c r="B20" s="24" t="s">
        <v>56</v>
      </c>
      <c r="C20" s="16" t="s">
        <v>337</v>
      </c>
      <c r="D20" s="24" t="s">
        <v>338</v>
      </c>
      <c r="E20" s="27">
        <v>83.57</v>
      </c>
      <c r="F20" s="26">
        <v>3.357</v>
      </c>
      <c r="G20" s="24">
        <v>9</v>
      </c>
      <c r="H20" s="20">
        <v>71</v>
      </c>
      <c r="I20" s="20">
        <v>83.57</v>
      </c>
      <c r="J20" s="20">
        <v>67.1</v>
      </c>
      <c r="K20" s="27">
        <f t="shared" si="0"/>
        <v>79.409</v>
      </c>
      <c r="L20" s="24">
        <v>12</v>
      </c>
      <c r="M20" s="184" t="s">
        <v>23</v>
      </c>
    </row>
    <row r="21" ht="18.75" customHeight="1" spans="1:13">
      <c r="A21" s="23">
        <v>13</v>
      </c>
      <c r="B21" s="24" t="s">
        <v>56</v>
      </c>
      <c r="C21" s="16" t="s">
        <v>339</v>
      </c>
      <c r="D21" s="24" t="s">
        <v>340</v>
      </c>
      <c r="E21" s="27">
        <v>81.46</v>
      </c>
      <c r="F21" s="26">
        <v>3.146</v>
      </c>
      <c r="G21" s="24">
        <v>16</v>
      </c>
      <c r="H21" s="20">
        <v>71</v>
      </c>
      <c r="I21" s="20">
        <v>83.96</v>
      </c>
      <c r="J21" s="20">
        <v>64.35</v>
      </c>
      <c r="K21" s="27">
        <f t="shared" si="0"/>
        <v>79.407</v>
      </c>
      <c r="L21" s="24">
        <v>13</v>
      </c>
      <c r="M21" s="184" t="s">
        <v>23</v>
      </c>
    </row>
    <row r="22" ht="18.75" customHeight="1" spans="1:13">
      <c r="A22" s="23">
        <v>14</v>
      </c>
      <c r="B22" s="24" t="s">
        <v>56</v>
      </c>
      <c r="C22" s="16" t="s">
        <v>397</v>
      </c>
      <c r="D22" s="24" t="s">
        <v>398</v>
      </c>
      <c r="E22" s="27">
        <v>80</v>
      </c>
      <c r="F22" s="26">
        <v>3</v>
      </c>
      <c r="G22" s="24">
        <v>20</v>
      </c>
      <c r="H22" s="20">
        <v>80</v>
      </c>
      <c r="I22" s="20">
        <v>80</v>
      </c>
      <c r="J22" s="20">
        <v>69.47</v>
      </c>
      <c r="K22" s="27">
        <f t="shared" si="0"/>
        <v>78.947</v>
      </c>
      <c r="L22" s="24">
        <v>14</v>
      </c>
      <c r="M22" s="184" t="s">
        <v>23</v>
      </c>
    </row>
    <row r="23" ht="18.75" customHeight="1" spans="1:13">
      <c r="A23" s="23">
        <v>15</v>
      </c>
      <c r="B23" s="24" t="s">
        <v>56</v>
      </c>
      <c r="C23" s="16" t="s">
        <v>466</v>
      </c>
      <c r="D23" s="24" t="s">
        <v>467</v>
      </c>
      <c r="E23" s="27">
        <v>82.48</v>
      </c>
      <c r="F23" s="26">
        <v>3.248</v>
      </c>
      <c r="G23" s="24">
        <v>13</v>
      </c>
      <c r="H23" s="20">
        <v>71</v>
      </c>
      <c r="I23" s="20">
        <v>82.48</v>
      </c>
      <c r="J23" s="20">
        <v>63.5</v>
      </c>
      <c r="K23" s="27">
        <f t="shared" si="0"/>
        <v>78.286</v>
      </c>
      <c r="L23" s="24">
        <v>15</v>
      </c>
      <c r="M23" s="184" t="s">
        <v>23</v>
      </c>
    </row>
    <row r="24" ht="18.75" customHeight="1" spans="1:13">
      <c r="A24" s="23">
        <v>16</v>
      </c>
      <c r="B24" s="24" t="s">
        <v>56</v>
      </c>
      <c r="C24" s="16" t="s">
        <v>473</v>
      </c>
      <c r="D24" s="24" t="s">
        <v>474</v>
      </c>
      <c r="E24" s="27">
        <v>82.4</v>
      </c>
      <c r="F24" s="26">
        <v>3.24</v>
      </c>
      <c r="G24" s="24">
        <v>14</v>
      </c>
      <c r="H24" s="20">
        <v>71</v>
      </c>
      <c r="I24" s="20">
        <v>82.4</v>
      </c>
      <c r="J24" s="20">
        <v>63.66</v>
      </c>
      <c r="K24" s="27">
        <f t="shared" si="0"/>
        <v>78.246</v>
      </c>
      <c r="L24" s="24">
        <v>16</v>
      </c>
      <c r="M24" s="184" t="s">
        <v>23</v>
      </c>
    </row>
    <row r="25" ht="18.75" customHeight="1" spans="1:13">
      <c r="A25" s="23">
        <v>17</v>
      </c>
      <c r="B25" s="24" t="s">
        <v>56</v>
      </c>
      <c r="C25" s="16" t="s">
        <v>528</v>
      </c>
      <c r="D25" s="24" t="s">
        <v>529</v>
      </c>
      <c r="E25" s="27">
        <v>81.81</v>
      </c>
      <c r="F25" s="26">
        <v>3.181</v>
      </c>
      <c r="G25" s="24">
        <v>15</v>
      </c>
      <c r="H25" s="20">
        <v>70</v>
      </c>
      <c r="I25" s="20">
        <v>81.81</v>
      </c>
      <c r="J25" s="20">
        <v>64</v>
      </c>
      <c r="K25" s="27">
        <f t="shared" si="0"/>
        <v>77.667</v>
      </c>
      <c r="L25" s="24">
        <v>17</v>
      </c>
      <c r="M25" s="184" t="s">
        <v>23</v>
      </c>
    </row>
    <row r="26" ht="18.75" customHeight="1" spans="1:13">
      <c r="A26" s="23">
        <v>18</v>
      </c>
      <c r="B26" s="24" t="s">
        <v>56</v>
      </c>
      <c r="C26" s="16" t="s">
        <v>573</v>
      </c>
      <c r="D26" s="24" t="s">
        <v>574</v>
      </c>
      <c r="E26" s="27">
        <v>79.38</v>
      </c>
      <c r="F26" s="26">
        <v>2.938</v>
      </c>
      <c r="G26" s="24">
        <v>21</v>
      </c>
      <c r="H26" s="20">
        <v>76</v>
      </c>
      <c r="I26" s="20">
        <v>79.38</v>
      </c>
      <c r="J26" s="20">
        <v>65.45</v>
      </c>
      <c r="K26" s="27">
        <f t="shared" si="0"/>
        <v>77.311</v>
      </c>
      <c r="L26" s="24">
        <v>18</v>
      </c>
      <c r="M26" s="184" t="s">
        <v>23</v>
      </c>
    </row>
    <row r="27" ht="18.75" customHeight="1" spans="1:13">
      <c r="A27" s="23">
        <v>19</v>
      </c>
      <c r="B27" s="24" t="s">
        <v>56</v>
      </c>
      <c r="C27" s="16" t="s">
        <v>579</v>
      </c>
      <c r="D27" s="24" t="s">
        <v>580</v>
      </c>
      <c r="E27" s="27">
        <v>80.71</v>
      </c>
      <c r="F27" s="26">
        <v>3.071</v>
      </c>
      <c r="G27" s="24">
        <v>17</v>
      </c>
      <c r="H27" s="20">
        <v>72</v>
      </c>
      <c r="I27" s="20">
        <v>80.71</v>
      </c>
      <c r="J27" s="20">
        <v>63.9</v>
      </c>
      <c r="K27" s="27">
        <f t="shared" si="0"/>
        <v>77.287</v>
      </c>
      <c r="L27" s="24">
        <v>19</v>
      </c>
      <c r="M27" s="184" t="s">
        <v>23</v>
      </c>
    </row>
    <row r="28" ht="18.75" customHeight="1" spans="1:13">
      <c r="A28" s="23">
        <v>20</v>
      </c>
      <c r="B28" s="24" t="s">
        <v>56</v>
      </c>
      <c r="C28" s="16" t="s">
        <v>631</v>
      </c>
      <c r="D28" s="24" t="s">
        <v>632</v>
      </c>
      <c r="E28" s="27">
        <v>80.38</v>
      </c>
      <c r="F28" s="26">
        <v>3.038</v>
      </c>
      <c r="G28" s="24">
        <v>19</v>
      </c>
      <c r="H28" s="20">
        <v>71</v>
      </c>
      <c r="I28" s="20">
        <v>80.38</v>
      </c>
      <c r="J28" s="20">
        <v>64.2</v>
      </c>
      <c r="K28" s="27">
        <f t="shared" si="0"/>
        <v>76.886</v>
      </c>
      <c r="L28" s="24">
        <v>20</v>
      </c>
      <c r="M28" s="184" t="s">
        <v>23</v>
      </c>
    </row>
    <row r="29" ht="18.75" customHeight="1" spans="1:13">
      <c r="A29" s="23">
        <v>21</v>
      </c>
      <c r="B29" s="24" t="s">
        <v>56</v>
      </c>
      <c r="C29" s="16" t="s">
        <v>658</v>
      </c>
      <c r="D29" s="24" t="s">
        <v>659</v>
      </c>
      <c r="E29" s="27">
        <v>80.4</v>
      </c>
      <c r="F29" s="26">
        <v>3.04</v>
      </c>
      <c r="G29" s="24">
        <v>18</v>
      </c>
      <c r="H29" s="20">
        <v>70</v>
      </c>
      <c r="I29" s="20">
        <v>80.4</v>
      </c>
      <c r="J29" s="20">
        <v>64.2</v>
      </c>
      <c r="K29" s="27">
        <f t="shared" si="0"/>
        <v>76.7</v>
      </c>
      <c r="L29" s="24">
        <v>21</v>
      </c>
      <c r="M29" s="184" t="s">
        <v>23</v>
      </c>
    </row>
    <row r="30" ht="18.75" customHeight="1" spans="1:13">
      <c r="A30" s="23">
        <v>22</v>
      </c>
      <c r="B30" s="24" t="s">
        <v>56</v>
      </c>
      <c r="C30" s="16" t="s">
        <v>779</v>
      </c>
      <c r="D30" s="24" t="s">
        <v>780</v>
      </c>
      <c r="E30" s="27">
        <v>79.11</v>
      </c>
      <c r="F30" s="26">
        <v>2.911</v>
      </c>
      <c r="G30" s="24">
        <v>22</v>
      </c>
      <c r="H30" s="20">
        <v>71</v>
      </c>
      <c r="I30" s="20">
        <v>79.11</v>
      </c>
      <c r="J30" s="20">
        <v>63</v>
      </c>
      <c r="K30" s="27">
        <f t="shared" si="0"/>
        <v>75.877</v>
      </c>
      <c r="L30" s="24">
        <v>22</v>
      </c>
      <c r="M30" s="184" t="s">
        <v>23</v>
      </c>
    </row>
    <row r="31" ht="18.75" customHeight="1" spans="1:13">
      <c r="A31" s="23">
        <v>23</v>
      </c>
      <c r="B31" s="24" t="s">
        <v>56</v>
      </c>
      <c r="C31" s="16" t="s">
        <v>888</v>
      </c>
      <c r="D31" s="24" t="s">
        <v>889</v>
      </c>
      <c r="E31" s="27">
        <v>78.19</v>
      </c>
      <c r="F31" s="26">
        <v>2.819</v>
      </c>
      <c r="G31" s="24">
        <v>23</v>
      </c>
      <c r="H31" s="20">
        <v>70</v>
      </c>
      <c r="I31" s="20">
        <v>78.19</v>
      </c>
      <c r="J31" s="20">
        <v>64.3</v>
      </c>
      <c r="K31" s="27">
        <f t="shared" si="0"/>
        <v>75.163</v>
      </c>
      <c r="L31" s="24">
        <v>23</v>
      </c>
      <c r="M31" s="184" t="s">
        <v>23</v>
      </c>
    </row>
    <row r="32" ht="18.75" customHeight="1" spans="1:13">
      <c r="A32" s="23">
        <v>24</v>
      </c>
      <c r="B32" s="24" t="s">
        <v>56</v>
      </c>
      <c r="C32" s="16" t="s">
        <v>913</v>
      </c>
      <c r="D32" s="24" t="s">
        <v>914</v>
      </c>
      <c r="E32" s="27">
        <v>77.55</v>
      </c>
      <c r="F32" s="26">
        <v>2.755</v>
      </c>
      <c r="G32" s="24">
        <v>24</v>
      </c>
      <c r="H32" s="20">
        <v>72</v>
      </c>
      <c r="I32" s="20">
        <v>77.55</v>
      </c>
      <c r="J32" s="20">
        <v>63.4</v>
      </c>
      <c r="K32" s="27">
        <f t="shared" si="0"/>
        <v>75.025</v>
      </c>
      <c r="L32" s="24">
        <v>24</v>
      </c>
      <c r="M32" s="184" t="s">
        <v>23</v>
      </c>
    </row>
    <row r="33" ht="18.75" customHeight="1" spans="1:13">
      <c r="A33" s="23">
        <v>25</v>
      </c>
      <c r="B33" s="24" t="s">
        <v>56</v>
      </c>
      <c r="C33" s="16" t="s">
        <v>967</v>
      </c>
      <c r="D33" s="24" t="s">
        <v>968</v>
      </c>
      <c r="E33" s="27">
        <v>77.06</v>
      </c>
      <c r="F33" s="26">
        <v>2.706</v>
      </c>
      <c r="G33" s="24">
        <v>25</v>
      </c>
      <c r="H33" s="20">
        <v>71</v>
      </c>
      <c r="I33" s="20">
        <v>77.06</v>
      </c>
      <c r="J33" s="20">
        <v>64.96</v>
      </c>
      <c r="K33" s="27">
        <f t="shared" si="0"/>
        <v>74.638</v>
      </c>
      <c r="L33" s="24">
        <v>25</v>
      </c>
      <c r="M33" s="184" t="s">
        <v>23</v>
      </c>
    </row>
    <row r="34" ht="18.75" customHeight="1" spans="1:13">
      <c r="A34" s="23">
        <v>26</v>
      </c>
      <c r="B34" s="24" t="s">
        <v>56</v>
      </c>
      <c r="C34" s="16" t="s">
        <v>983</v>
      </c>
      <c r="D34" s="24" t="s">
        <v>984</v>
      </c>
      <c r="E34" s="27">
        <v>77.05</v>
      </c>
      <c r="F34" s="26">
        <v>2.705</v>
      </c>
      <c r="G34" s="24">
        <v>26</v>
      </c>
      <c r="H34" s="20">
        <v>71</v>
      </c>
      <c r="I34" s="20">
        <v>77.05</v>
      </c>
      <c r="J34" s="20">
        <v>64.3</v>
      </c>
      <c r="K34" s="27">
        <f t="shared" si="0"/>
        <v>74.565</v>
      </c>
      <c r="L34" s="24">
        <v>26</v>
      </c>
      <c r="M34" s="184" t="s">
        <v>23</v>
      </c>
    </row>
    <row r="35" ht="18.75" customHeight="1" spans="1:13">
      <c r="A35" s="23">
        <v>27</v>
      </c>
      <c r="B35" s="24" t="s">
        <v>56</v>
      </c>
      <c r="C35" s="16" t="s">
        <v>1105</v>
      </c>
      <c r="D35" s="24" t="s">
        <v>1106</v>
      </c>
      <c r="E35" s="27">
        <v>76.65</v>
      </c>
      <c r="F35" s="26">
        <v>2.665</v>
      </c>
      <c r="G35" s="24">
        <v>27</v>
      </c>
      <c r="H35" s="20">
        <v>70</v>
      </c>
      <c r="I35" s="20">
        <v>76.65</v>
      </c>
      <c r="J35" s="20">
        <v>62.2</v>
      </c>
      <c r="K35" s="27">
        <f t="shared" si="0"/>
        <v>73.875</v>
      </c>
      <c r="L35" s="24">
        <v>27</v>
      </c>
      <c r="M35" s="184" t="s">
        <v>23</v>
      </c>
    </row>
    <row r="36" ht="18.75" customHeight="1" spans="1:13">
      <c r="A36" s="23">
        <v>28</v>
      </c>
      <c r="B36" s="24" t="s">
        <v>56</v>
      </c>
      <c r="C36" s="16" t="s">
        <v>1241</v>
      </c>
      <c r="D36" s="24" t="s">
        <v>1242</v>
      </c>
      <c r="E36" s="27">
        <v>75.32</v>
      </c>
      <c r="F36" s="26">
        <v>2.532</v>
      </c>
      <c r="G36" s="24">
        <v>28</v>
      </c>
      <c r="H36" s="20">
        <v>71</v>
      </c>
      <c r="I36" s="20">
        <v>75.32</v>
      </c>
      <c r="J36" s="20">
        <v>63.4</v>
      </c>
      <c r="K36" s="27">
        <f t="shared" si="0"/>
        <v>73.264</v>
      </c>
      <c r="L36" s="24">
        <v>28</v>
      </c>
      <c r="M36" s="184" t="s">
        <v>23</v>
      </c>
    </row>
    <row r="37" ht="18.75" customHeight="1" spans="1:13">
      <c r="A37" s="23">
        <v>29</v>
      </c>
      <c r="B37" s="24" t="s">
        <v>56</v>
      </c>
      <c r="C37" s="16" t="s">
        <v>1320</v>
      </c>
      <c r="D37" s="24" t="s">
        <v>1321</v>
      </c>
      <c r="E37" s="27">
        <v>75.29</v>
      </c>
      <c r="F37" s="26">
        <v>2.529</v>
      </c>
      <c r="G37" s="24">
        <v>29</v>
      </c>
      <c r="H37" s="20">
        <v>70</v>
      </c>
      <c r="I37" s="20">
        <v>75.29</v>
      </c>
      <c r="J37" s="20">
        <v>61.8</v>
      </c>
      <c r="K37" s="27">
        <f t="shared" si="0"/>
        <v>72.883</v>
      </c>
      <c r="L37" s="24">
        <v>29</v>
      </c>
      <c r="M37" s="184" t="s">
        <v>23</v>
      </c>
    </row>
    <row r="38" ht="18.75" customHeight="1" spans="1:13">
      <c r="A38" s="23">
        <v>30</v>
      </c>
      <c r="B38" s="24" t="s">
        <v>56</v>
      </c>
      <c r="C38" s="16" t="s">
        <v>1604</v>
      </c>
      <c r="D38" s="24" t="s">
        <v>1605</v>
      </c>
      <c r="E38" s="27">
        <v>73.48</v>
      </c>
      <c r="F38" s="26">
        <v>2.348</v>
      </c>
      <c r="G38" s="24">
        <v>30</v>
      </c>
      <c r="H38" s="20">
        <v>70</v>
      </c>
      <c r="I38" s="20">
        <v>73.48</v>
      </c>
      <c r="J38" s="20">
        <v>62.5</v>
      </c>
      <c r="K38" s="27">
        <f t="shared" si="0"/>
        <v>71.686</v>
      </c>
      <c r="L38" s="24">
        <v>30</v>
      </c>
      <c r="M38" s="184" t="s">
        <v>23</v>
      </c>
    </row>
    <row r="39" ht="18.75" customHeight="1" spans="1:13">
      <c r="A39" s="23">
        <v>31</v>
      </c>
      <c r="B39" s="24" t="s">
        <v>56</v>
      </c>
      <c r="C39" s="16" t="s">
        <v>1614</v>
      </c>
      <c r="D39" s="24" t="s">
        <v>1615</v>
      </c>
      <c r="E39" s="27">
        <v>73.33</v>
      </c>
      <c r="F39" s="26">
        <v>2.333</v>
      </c>
      <c r="G39" s="24">
        <v>31</v>
      </c>
      <c r="H39" s="20">
        <v>70</v>
      </c>
      <c r="I39" s="20">
        <v>73.33</v>
      </c>
      <c r="J39" s="20">
        <v>62.2</v>
      </c>
      <c r="K39" s="27">
        <f t="shared" si="0"/>
        <v>71.551</v>
      </c>
      <c r="L39" s="24">
        <v>31</v>
      </c>
      <c r="M39" s="184" t="s">
        <v>23</v>
      </c>
    </row>
    <row r="40" ht="18.75" customHeight="1" spans="1:13">
      <c r="A40" s="23">
        <v>32</v>
      </c>
      <c r="B40" s="24" t="s">
        <v>56</v>
      </c>
      <c r="C40" s="16" t="s">
        <v>1644</v>
      </c>
      <c r="D40" s="24" t="s">
        <v>1645</v>
      </c>
      <c r="E40" s="27">
        <v>73.08</v>
      </c>
      <c r="F40" s="26">
        <v>2.308</v>
      </c>
      <c r="G40" s="24">
        <v>32</v>
      </c>
      <c r="H40" s="20">
        <v>70</v>
      </c>
      <c r="I40" s="20">
        <v>73.08</v>
      </c>
      <c r="J40" s="20">
        <v>62.4</v>
      </c>
      <c r="K40" s="27">
        <f t="shared" si="0"/>
        <v>71.396</v>
      </c>
      <c r="L40" s="24">
        <v>32</v>
      </c>
      <c r="M40" s="184" t="s">
        <v>23</v>
      </c>
    </row>
    <row r="41" ht="18.75" customHeight="1" spans="1:13">
      <c r="A41" s="23">
        <v>33</v>
      </c>
      <c r="B41" s="24" t="s">
        <v>56</v>
      </c>
      <c r="C41" s="16" t="s">
        <v>1914</v>
      </c>
      <c r="D41" s="24" t="s">
        <v>1915</v>
      </c>
      <c r="E41" s="27">
        <v>70.56</v>
      </c>
      <c r="F41" s="26">
        <v>2.056</v>
      </c>
      <c r="G41" s="24">
        <v>33</v>
      </c>
      <c r="H41" s="20">
        <v>70</v>
      </c>
      <c r="I41" s="20">
        <v>70.56</v>
      </c>
      <c r="J41" s="20">
        <v>63.9</v>
      </c>
      <c r="K41" s="27">
        <f t="shared" si="0"/>
        <v>69.782</v>
      </c>
      <c r="L41" s="24">
        <v>33</v>
      </c>
      <c r="M41" s="184" t="s">
        <v>23</v>
      </c>
    </row>
    <row r="42" ht="18.75" customHeight="1" spans="1:13">
      <c r="A42" s="23">
        <v>34</v>
      </c>
      <c r="B42" s="24" t="s">
        <v>56</v>
      </c>
      <c r="C42" s="16" t="s">
        <v>1958</v>
      </c>
      <c r="D42" s="24" t="s">
        <v>1959</v>
      </c>
      <c r="E42" s="27">
        <v>70.35</v>
      </c>
      <c r="F42" s="26">
        <v>2.035</v>
      </c>
      <c r="G42" s="24">
        <v>34</v>
      </c>
      <c r="H42" s="20">
        <v>70</v>
      </c>
      <c r="I42" s="20">
        <v>70.35</v>
      </c>
      <c r="J42" s="20">
        <v>63</v>
      </c>
      <c r="K42" s="27">
        <f t="shared" si="0"/>
        <v>69.545</v>
      </c>
      <c r="L42" s="24">
        <v>34</v>
      </c>
      <c r="M42" s="184" t="s">
        <v>23</v>
      </c>
    </row>
    <row r="43" ht="18.75" customHeight="1" spans="1:13">
      <c r="A43" s="23">
        <v>35</v>
      </c>
      <c r="B43" s="239" t="s">
        <v>56</v>
      </c>
      <c r="C43" s="16" t="s">
        <v>2273</v>
      </c>
      <c r="D43" s="239" t="s">
        <v>2274</v>
      </c>
      <c r="E43" s="27">
        <v>66.61</v>
      </c>
      <c r="F43" s="26">
        <v>1.661</v>
      </c>
      <c r="G43" s="24">
        <v>35</v>
      </c>
      <c r="H43" s="20">
        <v>70</v>
      </c>
      <c r="I43" s="20">
        <v>66.61</v>
      </c>
      <c r="J43" s="20">
        <v>63.85</v>
      </c>
      <c r="K43" s="27">
        <f t="shared" si="0"/>
        <v>67.012</v>
      </c>
      <c r="L43" s="24">
        <v>35</v>
      </c>
      <c r="M43" s="184" t="s">
        <v>75</v>
      </c>
    </row>
    <row r="346" spans="2:13">
      <c r="B346" s="2" t="s">
        <v>59</v>
      </c>
      <c r="C346" s="2" t="s">
        <v>60</v>
      </c>
      <c r="D346" s="2" t="s">
        <v>61</v>
      </c>
      <c r="E346" s="2">
        <v>77.88</v>
      </c>
      <c r="F346" s="2">
        <v>2.788</v>
      </c>
      <c r="G346" s="2" t="s">
        <v>2507</v>
      </c>
      <c r="H346" s="2">
        <v>91</v>
      </c>
      <c r="I346" s="2">
        <v>82.88</v>
      </c>
      <c r="J346" s="2">
        <v>94.22</v>
      </c>
      <c r="K346" s="2">
        <v>85.638</v>
      </c>
      <c r="L346" s="2">
        <v>1</v>
      </c>
      <c r="M346" s="2" t="s">
        <v>23</v>
      </c>
    </row>
    <row r="347" spans="2:13">
      <c r="B347" s="2" t="s">
        <v>59</v>
      </c>
      <c r="C347" s="2" t="s">
        <v>87</v>
      </c>
      <c r="D347" s="2" t="s">
        <v>88</v>
      </c>
      <c r="E347" s="2">
        <v>80.07</v>
      </c>
      <c r="F347" s="2">
        <v>3.007</v>
      </c>
      <c r="G347" s="2" t="s">
        <v>2508</v>
      </c>
      <c r="H347" s="2">
        <v>92</v>
      </c>
      <c r="I347" s="2">
        <v>80.07</v>
      </c>
      <c r="J347" s="2">
        <v>100</v>
      </c>
      <c r="K347" s="2">
        <v>84.449</v>
      </c>
      <c r="L347" s="2">
        <v>2</v>
      </c>
      <c r="M347" s="2" t="s">
        <v>23</v>
      </c>
    </row>
    <row r="348" spans="2:13">
      <c r="B348" s="2" t="s">
        <v>59</v>
      </c>
      <c r="C348" s="2" t="s">
        <v>126</v>
      </c>
      <c r="D348" s="2" t="s">
        <v>127</v>
      </c>
      <c r="E348" s="2">
        <v>89.08</v>
      </c>
      <c r="F348" s="2">
        <v>3.908</v>
      </c>
      <c r="G348" s="2" t="s">
        <v>2509</v>
      </c>
      <c r="H348" s="2">
        <v>75.5</v>
      </c>
      <c r="I348" s="2">
        <v>89.08</v>
      </c>
      <c r="J348" s="2">
        <v>68.35</v>
      </c>
      <c r="K348" s="2">
        <v>84.291</v>
      </c>
      <c r="L348" s="2">
        <v>3</v>
      </c>
      <c r="M348" s="2" t="s">
        <v>23</v>
      </c>
    </row>
    <row r="349" spans="2:13">
      <c r="B349" s="2" t="s">
        <v>59</v>
      </c>
      <c r="C349" s="2" t="s">
        <v>283</v>
      </c>
      <c r="D349" s="2" t="s">
        <v>284</v>
      </c>
      <c r="E349" s="2">
        <v>83.45</v>
      </c>
      <c r="F349" s="2">
        <v>3.345</v>
      </c>
      <c r="G349" s="2" t="s">
        <v>2510</v>
      </c>
      <c r="H349" s="2">
        <v>75</v>
      </c>
      <c r="I349" s="2">
        <v>83.45</v>
      </c>
      <c r="J349" s="2">
        <v>67.84</v>
      </c>
      <c r="K349" s="2">
        <v>80.199</v>
      </c>
      <c r="L349" s="2">
        <v>4</v>
      </c>
      <c r="M349" s="2" t="s">
        <v>23</v>
      </c>
    </row>
    <row r="350" spans="2:13">
      <c r="B350" s="2" t="s">
        <v>59</v>
      </c>
      <c r="C350" s="2" t="s">
        <v>332</v>
      </c>
      <c r="D350" s="2" t="s">
        <v>333</v>
      </c>
      <c r="E350" s="2">
        <v>79.9</v>
      </c>
      <c r="F350" s="2">
        <v>2.99</v>
      </c>
      <c r="G350" s="2" t="s">
        <v>2511</v>
      </c>
      <c r="H350" s="2">
        <v>83</v>
      </c>
      <c r="I350" s="2">
        <v>79.9</v>
      </c>
      <c r="J350" s="2">
        <v>69.06</v>
      </c>
      <c r="K350" s="2">
        <v>79.436</v>
      </c>
      <c r="L350" s="2">
        <v>5</v>
      </c>
      <c r="M350" s="2" t="s">
        <v>23</v>
      </c>
    </row>
    <row r="351" spans="2:13">
      <c r="B351" s="2" t="s">
        <v>59</v>
      </c>
      <c r="C351" s="2" t="s">
        <v>359</v>
      </c>
      <c r="D351" s="2" t="s">
        <v>360</v>
      </c>
      <c r="E351" s="2">
        <v>82.56</v>
      </c>
      <c r="F351" s="2">
        <v>3.256</v>
      </c>
      <c r="G351" s="2" t="s">
        <v>2512</v>
      </c>
      <c r="H351" s="2">
        <v>73</v>
      </c>
      <c r="I351" s="2">
        <v>82.56</v>
      </c>
      <c r="J351" s="2">
        <v>68.4</v>
      </c>
      <c r="K351" s="2">
        <v>79.232</v>
      </c>
      <c r="L351" s="2">
        <v>6</v>
      </c>
      <c r="M351" s="2" t="s">
        <v>23</v>
      </c>
    </row>
    <row r="352" spans="2:13">
      <c r="B352" s="2" t="s">
        <v>59</v>
      </c>
      <c r="C352" s="2" t="s">
        <v>382</v>
      </c>
      <c r="D352" s="2" t="s">
        <v>383</v>
      </c>
      <c r="E352" s="2">
        <v>80.89</v>
      </c>
      <c r="F352" s="2">
        <v>3.089</v>
      </c>
      <c r="G352" s="2" t="s">
        <v>2513</v>
      </c>
      <c r="H352" s="2">
        <v>77</v>
      </c>
      <c r="I352" s="2">
        <v>80.89</v>
      </c>
      <c r="J352" s="2">
        <v>70.2</v>
      </c>
      <c r="K352" s="2">
        <v>79.043</v>
      </c>
      <c r="L352" s="2">
        <v>7</v>
      </c>
      <c r="M352" s="2" t="s">
        <v>23</v>
      </c>
    </row>
    <row r="353" spans="2:13">
      <c r="B353" s="2" t="s">
        <v>59</v>
      </c>
      <c r="C353" s="2" t="s">
        <v>393</v>
      </c>
      <c r="D353" s="2" t="s">
        <v>394</v>
      </c>
      <c r="E353" s="2">
        <v>83.39</v>
      </c>
      <c r="F353" s="2">
        <v>3.339</v>
      </c>
      <c r="G353" s="2" t="s">
        <v>2514</v>
      </c>
      <c r="H353" s="2">
        <v>70</v>
      </c>
      <c r="I353" s="2">
        <v>83.39</v>
      </c>
      <c r="J353" s="2">
        <v>66</v>
      </c>
      <c r="K353" s="2">
        <v>78.973</v>
      </c>
      <c r="L353" s="2">
        <v>8</v>
      </c>
      <c r="M353" s="2" t="s">
        <v>23</v>
      </c>
    </row>
    <row r="354" spans="2:13">
      <c r="B354" s="2" t="s">
        <v>59</v>
      </c>
      <c r="C354" s="2" t="s">
        <v>408</v>
      </c>
      <c r="D354" s="2" t="s">
        <v>409</v>
      </c>
      <c r="E354" s="2">
        <v>82.17</v>
      </c>
      <c r="F354" s="2">
        <v>3.217</v>
      </c>
      <c r="G354" s="2" t="s">
        <v>2515</v>
      </c>
      <c r="H354" s="2">
        <v>74</v>
      </c>
      <c r="I354" s="2">
        <v>82.17</v>
      </c>
      <c r="J354" s="2">
        <v>65.8</v>
      </c>
      <c r="K354" s="2">
        <v>78.899</v>
      </c>
      <c r="L354" s="2">
        <v>9</v>
      </c>
      <c r="M354" s="2" t="s">
        <v>23</v>
      </c>
    </row>
    <row r="355" spans="2:13">
      <c r="B355" s="2" t="s">
        <v>59</v>
      </c>
      <c r="C355" s="2" t="s">
        <v>460</v>
      </c>
      <c r="D355" s="2" t="s">
        <v>461</v>
      </c>
      <c r="E355" s="2">
        <v>79.88</v>
      </c>
      <c r="F355" s="2">
        <v>2.988</v>
      </c>
      <c r="G355" s="2" t="s">
        <v>2516</v>
      </c>
      <c r="H355" s="2">
        <v>77</v>
      </c>
      <c r="I355" s="2">
        <v>79.88</v>
      </c>
      <c r="J355" s="2">
        <v>70.18</v>
      </c>
      <c r="K355" s="2">
        <v>78.334</v>
      </c>
      <c r="L355" s="2">
        <v>10</v>
      </c>
      <c r="M355" s="2" t="s">
        <v>23</v>
      </c>
    </row>
    <row r="356" spans="2:13">
      <c r="B356" s="2" t="s">
        <v>59</v>
      </c>
      <c r="C356" s="2" t="s">
        <v>606</v>
      </c>
      <c r="D356" s="2" t="s">
        <v>607</v>
      </c>
      <c r="E356" s="2">
        <v>81.24</v>
      </c>
      <c r="F356" s="2">
        <v>3.124</v>
      </c>
      <c r="G356" s="2" t="s">
        <v>2517</v>
      </c>
      <c r="H356" s="2">
        <v>70</v>
      </c>
      <c r="I356" s="2">
        <v>81.24</v>
      </c>
      <c r="J356" s="2">
        <v>62.55</v>
      </c>
      <c r="K356" s="2">
        <v>77.123</v>
      </c>
      <c r="L356" s="2">
        <v>11</v>
      </c>
      <c r="M356" s="2" t="s">
        <v>23</v>
      </c>
    </row>
    <row r="357" spans="2:13">
      <c r="B357" s="2" t="s">
        <v>59</v>
      </c>
      <c r="C357" s="2" t="s">
        <v>633</v>
      </c>
      <c r="D357" s="2" t="s">
        <v>634</v>
      </c>
      <c r="E357" s="2">
        <v>76.32</v>
      </c>
      <c r="F357" s="2">
        <v>2.632</v>
      </c>
      <c r="G357" s="2" t="s">
        <v>2518</v>
      </c>
      <c r="H357" s="2">
        <v>79.5</v>
      </c>
      <c r="I357" s="2">
        <v>77.32</v>
      </c>
      <c r="J357" s="2">
        <v>68.5</v>
      </c>
      <c r="K357" s="2">
        <v>76.874</v>
      </c>
      <c r="L357" s="2">
        <v>12</v>
      </c>
      <c r="M357" s="2" t="s">
        <v>23</v>
      </c>
    </row>
    <row r="358" spans="2:13">
      <c r="B358" s="2" t="s">
        <v>59</v>
      </c>
      <c r="C358" s="2" t="s">
        <v>781</v>
      </c>
      <c r="D358" s="2" t="s">
        <v>782</v>
      </c>
      <c r="E358" s="2">
        <v>78.45</v>
      </c>
      <c r="F358" s="2">
        <v>2.845</v>
      </c>
      <c r="G358" s="2" t="s">
        <v>2519</v>
      </c>
      <c r="H358" s="2">
        <v>72</v>
      </c>
      <c r="I358" s="2">
        <v>78.45</v>
      </c>
      <c r="J358" s="2">
        <v>65.6</v>
      </c>
      <c r="K358" s="2">
        <v>75.875</v>
      </c>
      <c r="L358" s="2">
        <v>13</v>
      </c>
      <c r="M358" s="2" t="s">
        <v>23</v>
      </c>
    </row>
    <row r="359" spans="2:13">
      <c r="B359" s="2" t="s">
        <v>59</v>
      </c>
      <c r="C359" s="2" t="s">
        <v>856</v>
      </c>
      <c r="D359" s="2" t="s">
        <v>857</v>
      </c>
      <c r="E359" s="2">
        <v>78.63</v>
      </c>
      <c r="F359" s="2">
        <v>2.863</v>
      </c>
      <c r="G359" s="2" t="s">
        <v>2520</v>
      </c>
      <c r="H359" s="2">
        <v>70</v>
      </c>
      <c r="I359" s="2">
        <v>78.63</v>
      </c>
      <c r="J359" s="2">
        <v>63.2</v>
      </c>
      <c r="K359" s="2">
        <v>75.361</v>
      </c>
      <c r="L359" s="2">
        <v>14</v>
      </c>
      <c r="M359" s="2" t="s">
        <v>23</v>
      </c>
    </row>
    <row r="360" spans="2:13">
      <c r="B360" s="2" t="s">
        <v>59</v>
      </c>
      <c r="C360" s="2" t="s">
        <v>864</v>
      </c>
      <c r="D360" s="2" t="s">
        <v>865</v>
      </c>
      <c r="E360" s="2">
        <v>76.98</v>
      </c>
      <c r="F360" s="2">
        <v>2.698</v>
      </c>
      <c r="G360" s="2" t="s">
        <v>2521</v>
      </c>
      <c r="H360" s="2">
        <v>75</v>
      </c>
      <c r="I360" s="2">
        <v>76.98</v>
      </c>
      <c r="J360" s="2">
        <v>64.35</v>
      </c>
      <c r="K360" s="2">
        <v>75.321</v>
      </c>
      <c r="L360" s="2">
        <v>15</v>
      </c>
      <c r="M360" s="2" t="s">
        <v>23</v>
      </c>
    </row>
    <row r="361" spans="2:13">
      <c r="B361" s="2" t="s">
        <v>59</v>
      </c>
      <c r="C361" s="2" t="s">
        <v>900</v>
      </c>
      <c r="D361" s="2" t="s">
        <v>901</v>
      </c>
      <c r="E361" s="2">
        <v>78.23</v>
      </c>
      <c r="F361" s="2">
        <v>2.823</v>
      </c>
      <c r="G361" s="2" t="s">
        <v>2522</v>
      </c>
      <c r="H361" s="2">
        <v>70</v>
      </c>
      <c r="I361" s="2">
        <v>78.23</v>
      </c>
      <c r="J361" s="2">
        <v>63.2</v>
      </c>
      <c r="K361" s="2">
        <v>75.081</v>
      </c>
      <c r="L361" s="2">
        <v>16</v>
      </c>
      <c r="M361" s="2" t="s">
        <v>23</v>
      </c>
    </row>
    <row r="362" spans="2:13">
      <c r="B362" s="2" t="s">
        <v>59</v>
      </c>
      <c r="C362" s="2" t="s">
        <v>919</v>
      </c>
      <c r="D362" s="2" t="s">
        <v>920</v>
      </c>
      <c r="E362" s="2">
        <v>75.83</v>
      </c>
      <c r="F362" s="2">
        <v>2.583</v>
      </c>
      <c r="G362" s="2" t="s">
        <v>2523</v>
      </c>
      <c r="H362" s="2">
        <v>77</v>
      </c>
      <c r="I362" s="2">
        <v>75.83</v>
      </c>
      <c r="J362" s="2">
        <v>64.75</v>
      </c>
      <c r="K362" s="2">
        <v>74.956</v>
      </c>
      <c r="L362" s="2">
        <v>17</v>
      </c>
      <c r="M362" s="2" t="s">
        <v>23</v>
      </c>
    </row>
    <row r="363" spans="2:13">
      <c r="B363" s="2" t="s">
        <v>59</v>
      </c>
      <c r="C363" s="2" t="s">
        <v>1194</v>
      </c>
      <c r="D363" s="2" t="s">
        <v>1195</v>
      </c>
      <c r="E363" s="2">
        <v>76.11</v>
      </c>
      <c r="F363" s="2">
        <v>2.611</v>
      </c>
      <c r="G363" s="2" t="s">
        <v>2524</v>
      </c>
      <c r="H363" s="2">
        <v>70</v>
      </c>
      <c r="I363" s="2">
        <v>76.11</v>
      </c>
      <c r="J363" s="2">
        <v>62.3</v>
      </c>
      <c r="K363" s="2">
        <v>73.507</v>
      </c>
      <c r="L363" s="2">
        <v>18</v>
      </c>
      <c r="M363" s="2" t="s">
        <v>23</v>
      </c>
    </row>
    <row r="364" spans="2:13">
      <c r="B364" s="2" t="s">
        <v>59</v>
      </c>
      <c r="C364" s="2" t="s">
        <v>1273</v>
      </c>
      <c r="D364" s="2" t="s">
        <v>1274</v>
      </c>
      <c r="E364" s="2">
        <v>75.15</v>
      </c>
      <c r="F364" s="2">
        <v>2.515</v>
      </c>
      <c r="G364" s="2" t="s">
        <v>2525</v>
      </c>
      <c r="H364" s="2">
        <v>71</v>
      </c>
      <c r="I364" s="2">
        <v>75.15</v>
      </c>
      <c r="J364" s="2">
        <v>63.36</v>
      </c>
      <c r="K364" s="2">
        <v>73.141</v>
      </c>
      <c r="L364" s="2">
        <v>19</v>
      </c>
      <c r="M364" s="2" t="s">
        <v>23</v>
      </c>
    </row>
    <row r="365" spans="2:13">
      <c r="B365" s="2" t="s">
        <v>59</v>
      </c>
      <c r="C365" s="2" t="s">
        <v>1277</v>
      </c>
      <c r="D365" s="2" t="s">
        <v>1278</v>
      </c>
      <c r="E365" s="2">
        <v>75.1</v>
      </c>
      <c r="F365" s="2">
        <v>2.51</v>
      </c>
      <c r="G365" s="2" t="s">
        <v>2526</v>
      </c>
      <c r="H365" s="2">
        <v>71</v>
      </c>
      <c r="I365" s="2">
        <v>75.1</v>
      </c>
      <c r="J365" s="2">
        <v>63.35</v>
      </c>
      <c r="K365" s="2">
        <v>73.105</v>
      </c>
      <c r="L365" s="2">
        <v>20</v>
      </c>
      <c r="M365" s="2" t="s">
        <v>23</v>
      </c>
    </row>
    <row r="366" spans="2:13">
      <c r="B366" s="2" t="s">
        <v>59</v>
      </c>
      <c r="C366" s="2" t="s">
        <v>1382</v>
      </c>
      <c r="D366" s="2" t="s">
        <v>1383</v>
      </c>
      <c r="E366" s="2">
        <v>74.85</v>
      </c>
      <c r="F366" s="2">
        <v>2.485</v>
      </c>
      <c r="G366" s="2" t="s">
        <v>2527</v>
      </c>
      <c r="H366" s="2">
        <v>70</v>
      </c>
      <c r="I366" s="2">
        <v>74.85</v>
      </c>
      <c r="J366" s="2">
        <v>62.8</v>
      </c>
      <c r="K366" s="2">
        <v>72.675</v>
      </c>
      <c r="L366" s="2">
        <v>21</v>
      </c>
      <c r="M366" s="2" t="s">
        <v>23</v>
      </c>
    </row>
    <row r="367" spans="2:13">
      <c r="B367" s="2" t="s">
        <v>59</v>
      </c>
      <c r="C367" s="2" t="s">
        <v>1388</v>
      </c>
      <c r="D367" s="2" t="s">
        <v>1389</v>
      </c>
      <c r="E367" s="2">
        <v>74.76</v>
      </c>
      <c r="F367" s="2">
        <v>2.476</v>
      </c>
      <c r="G367" s="2" t="s">
        <v>2528</v>
      </c>
      <c r="H367" s="2">
        <v>70</v>
      </c>
      <c r="I367" s="2">
        <v>74.76</v>
      </c>
      <c r="J367" s="2">
        <v>62.85</v>
      </c>
      <c r="K367" s="2">
        <v>72.617</v>
      </c>
      <c r="L367" s="2">
        <v>22</v>
      </c>
      <c r="M367" s="2" t="s">
        <v>23</v>
      </c>
    </row>
    <row r="368" spans="2:13">
      <c r="B368" s="2" t="s">
        <v>59</v>
      </c>
      <c r="C368" s="2" t="s">
        <v>1570</v>
      </c>
      <c r="D368" s="2" t="s">
        <v>1571</v>
      </c>
      <c r="E368" s="2">
        <v>73.81</v>
      </c>
      <c r="F368" s="2">
        <v>2.381</v>
      </c>
      <c r="G368" s="2" t="s">
        <v>2529</v>
      </c>
      <c r="H368" s="2">
        <v>70</v>
      </c>
      <c r="I368" s="2">
        <v>73.81</v>
      </c>
      <c r="J368" s="2">
        <v>61.8</v>
      </c>
      <c r="K368" s="2">
        <v>71.847</v>
      </c>
      <c r="L368" s="2">
        <v>23</v>
      </c>
      <c r="M368" s="2" t="s">
        <v>23</v>
      </c>
    </row>
    <row r="369" spans="2:13">
      <c r="B369" s="2" t="s">
        <v>59</v>
      </c>
      <c r="C369" s="2" t="s">
        <v>1610</v>
      </c>
      <c r="D369" s="2" t="s">
        <v>1611</v>
      </c>
      <c r="E369" s="2">
        <v>73.46</v>
      </c>
      <c r="F369" s="2">
        <v>2.346</v>
      </c>
      <c r="G369" s="2" t="s">
        <v>2530</v>
      </c>
      <c r="H369" s="2">
        <v>70</v>
      </c>
      <c r="I369" s="2">
        <v>73.46</v>
      </c>
      <c r="J369" s="2">
        <v>62.5</v>
      </c>
      <c r="K369" s="2">
        <v>71.672</v>
      </c>
      <c r="L369" s="2">
        <v>24</v>
      </c>
      <c r="M369" s="2" t="s">
        <v>23</v>
      </c>
    </row>
    <row r="370" spans="2:13">
      <c r="B370" s="2" t="s">
        <v>59</v>
      </c>
      <c r="C370" s="2" t="s">
        <v>1781</v>
      </c>
      <c r="D370" s="2" t="s">
        <v>1782</v>
      </c>
      <c r="E370" s="2">
        <v>71.9</v>
      </c>
      <c r="F370" s="2">
        <v>2.19</v>
      </c>
      <c r="G370" s="2" t="s">
        <v>2531</v>
      </c>
      <c r="H370" s="2">
        <v>70</v>
      </c>
      <c r="I370" s="2">
        <v>71.9</v>
      </c>
      <c r="J370" s="2">
        <v>63.05</v>
      </c>
      <c r="K370" s="2">
        <v>70.635</v>
      </c>
      <c r="L370" s="2">
        <v>25</v>
      </c>
      <c r="M370" s="2" t="s">
        <v>23</v>
      </c>
    </row>
    <row r="371" spans="2:13">
      <c r="B371" s="2" t="s">
        <v>59</v>
      </c>
      <c r="C371" s="2" t="s">
        <v>1833</v>
      </c>
      <c r="D371" s="2" t="s">
        <v>1834</v>
      </c>
      <c r="E371" s="2">
        <v>71.4</v>
      </c>
      <c r="F371" s="2">
        <v>2.14</v>
      </c>
      <c r="G371" s="2" t="s">
        <v>2532</v>
      </c>
      <c r="H371" s="2">
        <v>70</v>
      </c>
      <c r="I371" s="2">
        <v>71.4</v>
      </c>
      <c r="J371" s="2">
        <v>63.35</v>
      </c>
      <c r="K371" s="2">
        <v>70.315</v>
      </c>
      <c r="L371" s="2">
        <v>26</v>
      </c>
      <c r="M371" s="2" t="s">
        <v>23</v>
      </c>
    </row>
    <row r="372" spans="2:13">
      <c r="B372" s="2" t="s">
        <v>59</v>
      </c>
      <c r="C372" s="2" t="s">
        <v>2014</v>
      </c>
      <c r="D372" s="2" t="s">
        <v>2015</v>
      </c>
      <c r="E372" s="2">
        <v>69.74</v>
      </c>
      <c r="F372" s="2">
        <v>1.974</v>
      </c>
      <c r="G372" s="2" t="s">
        <v>2533</v>
      </c>
      <c r="H372" s="2">
        <v>70</v>
      </c>
      <c r="I372" s="2">
        <v>69.74</v>
      </c>
      <c r="J372" s="2">
        <v>63.6</v>
      </c>
      <c r="K372" s="2">
        <v>69.178</v>
      </c>
      <c r="L372" s="2">
        <v>27</v>
      </c>
      <c r="M372" s="2" t="s">
        <v>23</v>
      </c>
    </row>
    <row r="373" spans="2:13">
      <c r="B373" s="2" t="s">
        <v>59</v>
      </c>
      <c r="C373" s="2" t="s">
        <v>158</v>
      </c>
      <c r="D373" s="2" t="s">
        <v>159</v>
      </c>
      <c r="E373" s="2">
        <v>88.14</v>
      </c>
      <c r="F373" s="2">
        <v>3.814</v>
      </c>
      <c r="G373" s="2" t="s">
        <v>2534</v>
      </c>
      <c r="H373" s="2">
        <v>2</v>
      </c>
      <c r="I373" s="2">
        <v>88.14</v>
      </c>
      <c r="J373" s="2">
        <v>67.3</v>
      </c>
      <c r="K373" s="2">
        <v>68.828</v>
      </c>
      <c r="L373" s="2">
        <v>28</v>
      </c>
      <c r="M373" s="2" t="s">
        <v>23</v>
      </c>
    </row>
    <row r="374" spans="2:13">
      <c r="B374" s="2" t="s">
        <v>59</v>
      </c>
      <c r="C374" s="2" t="s">
        <v>2153</v>
      </c>
      <c r="D374" s="2" t="s">
        <v>2154</v>
      </c>
      <c r="E374" s="2">
        <v>68.68</v>
      </c>
      <c r="F374" s="2">
        <v>1.868</v>
      </c>
      <c r="G374" s="2" t="s">
        <v>2535</v>
      </c>
      <c r="H374" s="2">
        <v>70</v>
      </c>
      <c r="I374" s="2">
        <v>68.68</v>
      </c>
      <c r="J374" s="2">
        <v>61.85</v>
      </c>
      <c r="K374" s="2">
        <v>68.261</v>
      </c>
      <c r="L374" s="2">
        <v>29</v>
      </c>
      <c r="M374" s="2" t="s">
        <v>23</v>
      </c>
    </row>
    <row r="375" spans="2:13">
      <c r="B375" s="2" t="s">
        <v>59</v>
      </c>
      <c r="C375" s="2" t="s">
        <v>2201</v>
      </c>
      <c r="D375" s="2" t="s">
        <v>2202</v>
      </c>
      <c r="E375" s="2">
        <v>67.92</v>
      </c>
      <c r="F375" s="2">
        <v>1.792</v>
      </c>
      <c r="G375" s="2" t="s">
        <v>2536</v>
      </c>
      <c r="H375" s="2">
        <v>70</v>
      </c>
      <c r="I375" s="2">
        <v>67.92</v>
      </c>
      <c r="J375" s="2">
        <v>63.55</v>
      </c>
      <c r="K375" s="2">
        <v>67.899</v>
      </c>
      <c r="L375" s="2">
        <v>30</v>
      </c>
      <c r="M375" s="2" t="s">
        <v>23</v>
      </c>
    </row>
    <row r="376" spans="2:13">
      <c r="B376" s="2" t="s">
        <v>59</v>
      </c>
      <c r="C376" s="2" t="s">
        <v>2209</v>
      </c>
      <c r="D376" s="2" t="s">
        <v>2210</v>
      </c>
      <c r="E376" s="2">
        <v>67.81</v>
      </c>
      <c r="F376" s="2">
        <v>1.781</v>
      </c>
      <c r="G376" s="2" t="s">
        <v>2537</v>
      </c>
      <c r="H376" s="2">
        <v>70</v>
      </c>
      <c r="I376" s="2">
        <v>67.81</v>
      </c>
      <c r="J376" s="2">
        <v>63.3</v>
      </c>
      <c r="K376" s="2">
        <v>67.797</v>
      </c>
      <c r="L376" s="2">
        <v>31</v>
      </c>
      <c r="M376" s="2" t="s">
        <v>23</v>
      </c>
    </row>
    <row r="377" spans="2:13">
      <c r="B377" s="2" t="s">
        <v>59</v>
      </c>
      <c r="C377" s="2" t="s">
        <v>2219</v>
      </c>
      <c r="D377" s="2" t="s">
        <v>2220</v>
      </c>
      <c r="E377" s="2">
        <v>67.7</v>
      </c>
      <c r="F377" s="2">
        <v>1.77</v>
      </c>
      <c r="G377" s="2" t="s">
        <v>2538</v>
      </c>
      <c r="H377" s="2">
        <v>70</v>
      </c>
      <c r="I377" s="2">
        <v>67.7</v>
      </c>
      <c r="J377" s="2">
        <v>63.43</v>
      </c>
      <c r="K377" s="2">
        <v>67.733</v>
      </c>
      <c r="L377" s="2">
        <v>32</v>
      </c>
      <c r="M377" s="2" t="s">
        <v>75</v>
      </c>
    </row>
    <row r="378" spans="2:13">
      <c r="B378" s="2" t="s">
        <v>59</v>
      </c>
      <c r="C378" s="2" t="s">
        <v>2295</v>
      </c>
      <c r="D378" s="2" t="s">
        <v>2296</v>
      </c>
      <c r="E378" s="2">
        <v>66.25</v>
      </c>
      <c r="F378" s="2">
        <v>1.625</v>
      </c>
      <c r="G378" s="2" t="s">
        <v>2539</v>
      </c>
      <c r="H378" s="2">
        <v>70</v>
      </c>
      <c r="I378" s="2">
        <v>66.25</v>
      </c>
      <c r="J378" s="2">
        <v>63.5</v>
      </c>
      <c r="K378" s="2">
        <v>66.725</v>
      </c>
      <c r="L378" s="2">
        <v>33</v>
      </c>
      <c r="M378" s="2" t="s">
        <v>75</v>
      </c>
    </row>
    <row r="379" spans="2:13">
      <c r="B379" s="2" t="s">
        <v>59</v>
      </c>
      <c r="C379" s="2" t="s">
        <v>479</v>
      </c>
      <c r="D379" s="2" t="s">
        <v>480</v>
      </c>
      <c r="E379" s="2">
        <v>75.81</v>
      </c>
      <c r="F379" s="2">
        <v>2.581</v>
      </c>
      <c r="G379" s="2" t="s">
        <v>2540</v>
      </c>
      <c r="H379" s="2">
        <v>11.8</v>
      </c>
      <c r="I379" s="2">
        <v>77.81</v>
      </c>
      <c r="J379" s="2">
        <v>73.76</v>
      </c>
      <c r="K379" s="2">
        <v>64.203</v>
      </c>
      <c r="L379" s="2">
        <v>34</v>
      </c>
      <c r="M379" s="2" t="s">
        <v>23</v>
      </c>
    </row>
    <row r="380" spans="2:13">
      <c r="B380" s="2" t="s">
        <v>59</v>
      </c>
      <c r="C380" s="2" t="s">
        <v>2430</v>
      </c>
      <c r="D380" s="2" t="s">
        <v>2431</v>
      </c>
      <c r="E380" s="2">
        <v>61.57</v>
      </c>
      <c r="F380" s="2">
        <v>1.157</v>
      </c>
      <c r="G380" s="2" t="s">
        <v>2541</v>
      </c>
      <c r="H380" s="2">
        <v>70</v>
      </c>
      <c r="I380" s="2">
        <v>61.57</v>
      </c>
      <c r="J380" s="2">
        <v>64</v>
      </c>
      <c r="K380" s="2">
        <v>63.499</v>
      </c>
      <c r="L380" s="2">
        <v>35</v>
      </c>
      <c r="M380" s="2" t="s">
        <v>75</v>
      </c>
    </row>
    <row r="381" spans="2:13">
      <c r="B381" s="2" t="s">
        <v>24</v>
      </c>
      <c r="C381" s="2" t="s">
        <v>25</v>
      </c>
      <c r="D381" s="2" t="s">
        <v>26</v>
      </c>
      <c r="E381" s="2">
        <v>89.46</v>
      </c>
      <c r="F381" s="2">
        <v>3.946</v>
      </c>
      <c r="G381" s="2" t="s">
        <v>2509</v>
      </c>
      <c r="H381" s="2">
        <v>79</v>
      </c>
      <c r="I381" s="2">
        <v>106.66</v>
      </c>
      <c r="J381" s="2">
        <v>73.13</v>
      </c>
      <c r="K381" s="2">
        <v>97.775</v>
      </c>
      <c r="L381" s="2">
        <v>1</v>
      </c>
      <c r="M381" s="2" t="s">
        <v>23</v>
      </c>
    </row>
    <row r="382" spans="2:13">
      <c r="B382" s="2" t="s">
        <v>24</v>
      </c>
      <c r="C382" s="2" t="s">
        <v>162</v>
      </c>
      <c r="D382" s="2" t="s">
        <v>163</v>
      </c>
      <c r="E382" s="2">
        <v>82.57</v>
      </c>
      <c r="F382" s="2">
        <v>3.257</v>
      </c>
      <c r="G382" s="2" t="s">
        <v>2515</v>
      </c>
      <c r="H382" s="2">
        <v>88</v>
      </c>
      <c r="I382" s="2">
        <v>82.57</v>
      </c>
      <c r="J382" s="2">
        <v>71.55</v>
      </c>
      <c r="K382" s="2">
        <v>82.554</v>
      </c>
      <c r="L382" s="2">
        <v>2</v>
      </c>
      <c r="M382" s="2" t="s">
        <v>23</v>
      </c>
    </row>
    <row r="383" spans="2:13">
      <c r="B383" s="2" t="s">
        <v>24</v>
      </c>
      <c r="C383" s="2" t="s">
        <v>182</v>
      </c>
      <c r="D383" s="2" t="s">
        <v>183</v>
      </c>
      <c r="E383" s="2">
        <v>84.05</v>
      </c>
      <c r="F383" s="2">
        <v>3.405</v>
      </c>
      <c r="G383" s="2" t="s">
        <v>2510</v>
      </c>
      <c r="H383" s="2">
        <v>81.5</v>
      </c>
      <c r="I383" s="2">
        <v>84.05</v>
      </c>
      <c r="J383" s="2">
        <v>70.2</v>
      </c>
      <c r="K383" s="2">
        <v>82.155</v>
      </c>
      <c r="L383" s="2">
        <v>3</v>
      </c>
      <c r="M383" s="2" t="s">
        <v>23</v>
      </c>
    </row>
    <row r="384" spans="2:13">
      <c r="B384" s="2" t="s">
        <v>24</v>
      </c>
      <c r="C384" s="2" t="s">
        <v>299</v>
      </c>
      <c r="D384" s="2" t="s">
        <v>300</v>
      </c>
      <c r="E384" s="2">
        <v>85.4</v>
      </c>
      <c r="F384" s="2">
        <v>3.54</v>
      </c>
      <c r="G384" s="2" t="s">
        <v>2534</v>
      </c>
      <c r="H384" s="2">
        <v>70</v>
      </c>
      <c r="I384" s="2">
        <v>85.4</v>
      </c>
      <c r="J384" s="2">
        <v>61.4</v>
      </c>
      <c r="K384" s="2">
        <v>79.92</v>
      </c>
      <c r="L384" s="2">
        <v>4</v>
      </c>
      <c r="M384" s="2" t="s">
        <v>23</v>
      </c>
    </row>
    <row r="385" spans="2:13">
      <c r="B385" s="2" t="s">
        <v>24</v>
      </c>
      <c r="C385" s="2" t="s">
        <v>324</v>
      </c>
      <c r="D385" s="2" t="s">
        <v>325</v>
      </c>
      <c r="E385" s="2">
        <v>83.89</v>
      </c>
      <c r="F385" s="2">
        <v>3.389</v>
      </c>
      <c r="G385" s="2" t="s">
        <v>2514</v>
      </c>
      <c r="H385" s="2">
        <v>73</v>
      </c>
      <c r="I385" s="2">
        <v>83.89</v>
      </c>
      <c r="J385" s="2">
        <v>62.71</v>
      </c>
      <c r="K385" s="2">
        <v>79.594</v>
      </c>
      <c r="L385" s="2">
        <v>5</v>
      </c>
      <c r="M385" s="2" t="s">
        <v>23</v>
      </c>
    </row>
    <row r="386" spans="2:13">
      <c r="B386" s="2" t="s">
        <v>24</v>
      </c>
      <c r="C386" s="2" t="s">
        <v>414</v>
      </c>
      <c r="D386" s="2" t="s">
        <v>415</v>
      </c>
      <c r="E386" s="2">
        <v>78.43</v>
      </c>
      <c r="F386" s="2">
        <v>2.843</v>
      </c>
      <c r="G386" s="2" t="s">
        <v>2519</v>
      </c>
      <c r="H386" s="2">
        <v>82</v>
      </c>
      <c r="I386" s="2">
        <v>79.43</v>
      </c>
      <c r="J386" s="2">
        <v>68.5</v>
      </c>
      <c r="K386" s="2">
        <v>78.851</v>
      </c>
      <c r="L386" s="2">
        <v>6</v>
      </c>
      <c r="M386" s="2" t="s">
        <v>23</v>
      </c>
    </row>
    <row r="387" spans="2:13">
      <c r="B387" s="2" t="s">
        <v>24</v>
      </c>
      <c r="C387" s="2" t="s">
        <v>451</v>
      </c>
      <c r="D387" s="2" t="s">
        <v>452</v>
      </c>
      <c r="E387" s="2">
        <v>83.15</v>
      </c>
      <c r="F387" s="2">
        <v>3.315</v>
      </c>
      <c r="G387" s="2" t="s">
        <v>2512</v>
      </c>
      <c r="H387" s="2">
        <v>70</v>
      </c>
      <c r="I387" s="2">
        <v>83.15</v>
      </c>
      <c r="J387" s="2">
        <v>61.9</v>
      </c>
      <c r="K387" s="2">
        <v>78.395</v>
      </c>
      <c r="L387" s="2">
        <v>7</v>
      </c>
      <c r="M387" s="2" t="s">
        <v>23</v>
      </c>
    </row>
    <row r="388" spans="2:13">
      <c r="B388" s="2" t="s">
        <v>24</v>
      </c>
      <c r="C388" s="2" t="s">
        <v>598</v>
      </c>
      <c r="D388" s="2" t="s">
        <v>599</v>
      </c>
      <c r="E388" s="2">
        <v>81.58</v>
      </c>
      <c r="F388" s="2">
        <v>3.158</v>
      </c>
      <c r="G388" s="2" t="s">
        <v>2517</v>
      </c>
      <c r="H388" s="2">
        <v>70</v>
      </c>
      <c r="I388" s="2">
        <v>81.58</v>
      </c>
      <c r="J388" s="2">
        <v>60.7</v>
      </c>
      <c r="K388" s="2">
        <v>77.176</v>
      </c>
      <c r="L388" s="2">
        <v>8</v>
      </c>
      <c r="M388" s="2" t="s">
        <v>23</v>
      </c>
    </row>
    <row r="389" spans="2:13">
      <c r="B389" s="2" t="s">
        <v>24</v>
      </c>
      <c r="C389" s="2" t="s">
        <v>637</v>
      </c>
      <c r="D389" s="2" t="s">
        <v>638</v>
      </c>
      <c r="E389" s="2">
        <v>80.99</v>
      </c>
      <c r="F389" s="2">
        <v>3.099</v>
      </c>
      <c r="G389" s="2" t="s">
        <v>2513</v>
      </c>
      <c r="H389" s="2">
        <v>70</v>
      </c>
      <c r="I389" s="2">
        <v>80.99</v>
      </c>
      <c r="J389" s="2">
        <v>61.7</v>
      </c>
      <c r="K389" s="2">
        <v>76.863</v>
      </c>
      <c r="L389" s="2">
        <v>9</v>
      </c>
      <c r="M389" s="2" t="s">
        <v>23</v>
      </c>
    </row>
    <row r="390" spans="2:13">
      <c r="B390" s="2" t="s">
        <v>24</v>
      </c>
      <c r="C390" s="2" t="s">
        <v>641</v>
      </c>
      <c r="D390" s="2" t="s">
        <v>642</v>
      </c>
      <c r="E390" s="2">
        <v>80.6</v>
      </c>
      <c r="F390" s="2">
        <v>3.06</v>
      </c>
      <c r="G390" s="2" t="s">
        <v>2508</v>
      </c>
      <c r="H390" s="2">
        <v>71</v>
      </c>
      <c r="I390" s="2">
        <v>80.6</v>
      </c>
      <c r="J390" s="2">
        <v>62.2</v>
      </c>
      <c r="K390" s="2">
        <v>76.84</v>
      </c>
      <c r="L390" s="2">
        <v>10</v>
      </c>
      <c r="M390" s="2" t="s">
        <v>23</v>
      </c>
    </row>
    <row r="391" spans="2:13">
      <c r="B391" s="2" t="s">
        <v>24</v>
      </c>
      <c r="C391" s="2" t="s">
        <v>726</v>
      </c>
      <c r="D391" s="2" t="s">
        <v>727</v>
      </c>
      <c r="E391" s="2">
        <v>76.43</v>
      </c>
      <c r="F391" s="2">
        <v>2.643</v>
      </c>
      <c r="G391" s="2" t="s">
        <v>2507</v>
      </c>
      <c r="H391" s="2">
        <v>81</v>
      </c>
      <c r="I391" s="2">
        <v>76.43</v>
      </c>
      <c r="J391" s="2">
        <v>65.81</v>
      </c>
      <c r="K391" s="2">
        <v>76.282</v>
      </c>
      <c r="L391" s="2">
        <v>11</v>
      </c>
      <c r="M391" s="2" t="s">
        <v>23</v>
      </c>
    </row>
    <row r="392" spans="2:13">
      <c r="B392" s="2" t="s">
        <v>24</v>
      </c>
      <c r="C392" s="2" t="s">
        <v>757</v>
      </c>
      <c r="D392" s="2" t="s">
        <v>758</v>
      </c>
      <c r="E392" s="2">
        <v>79.7</v>
      </c>
      <c r="F392" s="2">
        <v>2.97</v>
      </c>
      <c r="G392" s="2" t="s">
        <v>2511</v>
      </c>
      <c r="H392" s="2">
        <v>70</v>
      </c>
      <c r="I392" s="2">
        <v>79.7</v>
      </c>
      <c r="J392" s="2">
        <v>62.4</v>
      </c>
      <c r="K392" s="2">
        <v>76.03</v>
      </c>
      <c r="L392" s="2">
        <v>12</v>
      </c>
      <c r="M392" s="2" t="s">
        <v>23</v>
      </c>
    </row>
    <row r="393" spans="2:13">
      <c r="B393" s="2" t="s">
        <v>24</v>
      </c>
      <c r="C393" s="2" t="s">
        <v>777</v>
      </c>
      <c r="D393" s="2" t="s">
        <v>778</v>
      </c>
      <c r="E393" s="2">
        <v>79.63</v>
      </c>
      <c r="F393" s="2">
        <v>2.963</v>
      </c>
      <c r="G393" s="2" t="s">
        <v>2516</v>
      </c>
      <c r="H393" s="2">
        <v>70</v>
      </c>
      <c r="I393" s="2">
        <v>79.63</v>
      </c>
      <c r="J393" s="2">
        <v>61.4</v>
      </c>
      <c r="K393" s="2">
        <v>75.881</v>
      </c>
      <c r="L393" s="2">
        <v>13</v>
      </c>
      <c r="M393" s="2" t="s">
        <v>23</v>
      </c>
    </row>
    <row r="394" spans="2:13">
      <c r="B394" s="2" t="s">
        <v>24</v>
      </c>
      <c r="C394" s="2" t="s">
        <v>809</v>
      </c>
      <c r="D394" s="2" t="s">
        <v>810</v>
      </c>
      <c r="E394" s="2">
        <v>79.2</v>
      </c>
      <c r="F394" s="2">
        <v>2.92</v>
      </c>
      <c r="G394" s="2" t="s">
        <v>2520</v>
      </c>
      <c r="H394" s="2">
        <v>70</v>
      </c>
      <c r="I394" s="2">
        <v>79.2</v>
      </c>
      <c r="J394" s="2">
        <v>62.8</v>
      </c>
      <c r="K394" s="2">
        <v>75.72</v>
      </c>
      <c r="L394" s="2">
        <v>14</v>
      </c>
      <c r="M394" s="2" t="s">
        <v>23</v>
      </c>
    </row>
    <row r="395" spans="2:13">
      <c r="B395" s="2" t="s">
        <v>24</v>
      </c>
      <c r="C395" s="2" t="s">
        <v>886</v>
      </c>
      <c r="D395" s="2" t="s">
        <v>887</v>
      </c>
      <c r="E395" s="2">
        <v>77.75</v>
      </c>
      <c r="F395" s="2">
        <v>2.775</v>
      </c>
      <c r="G395" s="2" t="s">
        <v>2522</v>
      </c>
      <c r="H395" s="2">
        <v>73</v>
      </c>
      <c r="I395" s="2">
        <v>77.75</v>
      </c>
      <c r="J395" s="2">
        <v>61.75</v>
      </c>
      <c r="K395" s="2">
        <v>75.2</v>
      </c>
      <c r="L395" s="2">
        <v>15</v>
      </c>
      <c r="M395" s="2" t="s">
        <v>23</v>
      </c>
    </row>
    <row r="396" spans="2:13">
      <c r="B396" s="2" t="s">
        <v>24</v>
      </c>
      <c r="C396" s="2" t="s">
        <v>1257</v>
      </c>
      <c r="D396" s="2" t="s">
        <v>1258</v>
      </c>
      <c r="E396" s="2">
        <v>73.42</v>
      </c>
      <c r="F396" s="2">
        <v>2.342</v>
      </c>
      <c r="G396" s="2" t="s">
        <v>2527</v>
      </c>
      <c r="H396" s="2">
        <v>76</v>
      </c>
      <c r="I396" s="2">
        <v>73.42</v>
      </c>
      <c r="J396" s="2">
        <v>66</v>
      </c>
      <c r="K396" s="2">
        <v>73.194</v>
      </c>
      <c r="L396" s="2">
        <v>16</v>
      </c>
      <c r="M396" s="2" t="s">
        <v>23</v>
      </c>
    </row>
    <row r="397" spans="2:13">
      <c r="B397" s="2" t="s">
        <v>24</v>
      </c>
      <c r="C397" s="2" t="s">
        <v>1303</v>
      </c>
      <c r="D397" s="2" t="s">
        <v>1304</v>
      </c>
      <c r="E397" s="2">
        <v>74.85</v>
      </c>
      <c r="F397" s="2">
        <v>2.485</v>
      </c>
      <c r="G397" s="2" t="s">
        <v>2518</v>
      </c>
      <c r="H397" s="2">
        <v>72</v>
      </c>
      <c r="I397" s="2">
        <v>74.85</v>
      </c>
      <c r="J397" s="2">
        <v>61.88</v>
      </c>
      <c r="K397" s="2">
        <v>72.983</v>
      </c>
      <c r="L397" s="2">
        <v>17</v>
      </c>
      <c r="M397" s="2" t="s">
        <v>23</v>
      </c>
    </row>
    <row r="398" spans="2:13">
      <c r="B398" s="2" t="s">
        <v>24</v>
      </c>
      <c r="C398" s="2" t="s">
        <v>1305</v>
      </c>
      <c r="D398" s="2" t="s">
        <v>1306</v>
      </c>
      <c r="E398" s="2">
        <v>75.3</v>
      </c>
      <c r="F398" s="2">
        <v>2.53</v>
      </c>
      <c r="G398" s="2" t="s">
        <v>2521</v>
      </c>
      <c r="H398" s="2">
        <v>70</v>
      </c>
      <c r="I398" s="2">
        <v>75.3</v>
      </c>
      <c r="J398" s="2">
        <v>62.5</v>
      </c>
      <c r="K398" s="2">
        <v>72.96</v>
      </c>
      <c r="L398" s="2">
        <v>18</v>
      </c>
      <c r="M398" s="2" t="s">
        <v>23</v>
      </c>
    </row>
    <row r="399" spans="2:13">
      <c r="B399" s="2" t="s">
        <v>24</v>
      </c>
      <c r="C399" s="2" t="s">
        <v>1322</v>
      </c>
      <c r="D399" s="2" t="s">
        <v>1323</v>
      </c>
      <c r="E399" s="2">
        <v>72.82</v>
      </c>
      <c r="F399" s="2">
        <v>2.282</v>
      </c>
      <c r="G399" s="2" t="s">
        <v>2529</v>
      </c>
      <c r="H399" s="2">
        <v>75</v>
      </c>
      <c r="I399" s="2">
        <v>72.82</v>
      </c>
      <c r="J399" s="2">
        <v>69.05</v>
      </c>
      <c r="K399" s="2">
        <v>72.879</v>
      </c>
      <c r="L399" s="2">
        <v>19</v>
      </c>
      <c r="M399" s="2" t="s">
        <v>23</v>
      </c>
    </row>
    <row r="400" spans="2:13">
      <c r="B400" s="2" t="s">
        <v>24</v>
      </c>
      <c r="C400" s="2" t="s">
        <v>1416</v>
      </c>
      <c r="D400" s="2" t="s">
        <v>1417</v>
      </c>
      <c r="E400" s="2">
        <v>74.61</v>
      </c>
      <c r="F400" s="2">
        <v>2.461</v>
      </c>
      <c r="G400" s="2" t="s">
        <v>2540</v>
      </c>
      <c r="H400" s="2">
        <v>70</v>
      </c>
      <c r="I400" s="2">
        <v>74.61</v>
      </c>
      <c r="J400" s="2">
        <v>62.7</v>
      </c>
      <c r="K400" s="2">
        <v>72.497</v>
      </c>
      <c r="L400" s="2">
        <v>20</v>
      </c>
      <c r="M400" s="2" t="s">
        <v>23</v>
      </c>
    </row>
    <row r="401" spans="2:13">
      <c r="B401" s="2" t="s">
        <v>24</v>
      </c>
      <c r="C401" s="2" t="s">
        <v>1422</v>
      </c>
      <c r="D401" s="2" t="s">
        <v>1423</v>
      </c>
      <c r="E401" s="2">
        <v>74.69</v>
      </c>
      <c r="F401" s="2">
        <v>2.469</v>
      </c>
      <c r="G401" s="2" t="s">
        <v>2524</v>
      </c>
      <c r="H401" s="2">
        <v>70</v>
      </c>
      <c r="I401" s="2">
        <v>74.69</v>
      </c>
      <c r="J401" s="2">
        <v>62</v>
      </c>
      <c r="K401" s="2">
        <v>72.483</v>
      </c>
      <c r="L401" s="2">
        <v>21</v>
      </c>
      <c r="M401" s="2" t="s">
        <v>23</v>
      </c>
    </row>
    <row r="402" spans="2:13">
      <c r="B402" s="2" t="s">
        <v>24</v>
      </c>
      <c r="C402" s="2" t="s">
        <v>1446</v>
      </c>
      <c r="D402" s="2" t="s">
        <v>1447</v>
      </c>
      <c r="E402" s="2">
        <v>74.61</v>
      </c>
      <c r="F402" s="2">
        <v>2.461</v>
      </c>
      <c r="G402" s="2" t="s">
        <v>2523</v>
      </c>
      <c r="H402" s="2">
        <v>70</v>
      </c>
      <c r="I402" s="2">
        <v>74.61</v>
      </c>
      <c r="J402" s="2">
        <v>61.6</v>
      </c>
      <c r="K402" s="2">
        <v>72.387</v>
      </c>
      <c r="L402" s="2">
        <v>22</v>
      </c>
      <c r="M402" s="2" t="s">
        <v>23</v>
      </c>
    </row>
    <row r="403" spans="2:13">
      <c r="B403" s="2" t="s">
        <v>24</v>
      </c>
      <c r="C403" s="2" t="s">
        <v>1584</v>
      </c>
      <c r="D403" s="2" t="s">
        <v>1585</v>
      </c>
      <c r="E403" s="2">
        <v>73.44</v>
      </c>
      <c r="F403" s="2">
        <v>2.344</v>
      </c>
      <c r="G403" s="2" t="s">
        <v>2525</v>
      </c>
      <c r="H403" s="2">
        <v>70</v>
      </c>
      <c r="I403" s="2">
        <v>73.44</v>
      </c>
      <c r="J403" s="2">
        <v>63.5</v>
      </c>
      <c r="K403" s="2">
        <v>71.758</v>
      </c>
      <c r="L403" s="2">
        <v>23</v>
      </c>
      <c r="M403" s="2" t="s">
        <v>23</v>
      </c>
    </row>
    <row r="404" spans="2:13">
      <c r="B404" s="2" t="s">
        <v>24</v>
      </c>
      <c r="C404" s="2" t="s">
        <v>1614</v>
      </c>
      <c r="D404" s="2" t="s">
        <v>1615</v>
      </c>
      <c r="E404" s="2">
        <v>73.33</v>
      </c>
      <c r="F404" s="2">
        <v>2.333</v>
      </c>
      <c r="G404" s="2" t="s">
        <v>2542</v>
      </c>
      <c r="H404" s="2">
        <v>70</v>
      </c>
      <c r="I404" s="2">
        <v>73.33</v>
      </c>
      <c r="J404" s="2">
        <v>63.26</v>
      </c>
      <c r="K404" s="2">
        <v>71.657</v>
      </c>
      <c r="L404" s="2">
        <v>24</v>
      </c>
      <c r="M404" s="2" t="s">
        <v>23</v>
      </c>
    </row>
    <row r="405" spans="2:13">
      <c r="B405" s="2" t="s">
        <v>24</v>
      </c>
      <c r="C405" s="2" t="s">
        <v>1630</v>
      </c>
      <c r="D405" s="2" t="s">
        <v>1631</v>
      </c>
      <c r="E405" s="2">
        <v>73.33</v>
      </c>
      <c r="F405" s="2">
        <v>2.333</v>
      </c>
      <c r="G405" s="2" t="s">
        <v>2528</v>
      </c>
      <c r="H405" s="2">
        <v>70</v>
      </c>
      <c r="I405" s="2">
        <v>73.33</v>
      </c>
      <c r="J405" s="2">
        <v>62.2</v>
      </c>
      <c r="K405" s="2">
        <v>71.551</v>
      </c>
      <c r="L405" s="2">
        <v>25</v>
      </c>
      <c r="M405" s="2" t="s">
        <v>23</v>
      </c>
    </row>
    <row r="406" spans="2:13">
      <c r="B406" s="2" t="s">
        <v>24</v>
      </c>
      <c r="C406" s="2" t="s">
        <v>1632</v>
      </c>
      <c r="D406" s="2" t="s">
        <v>1633</v>
      </c>
      <c r="E406" s="2">
        <v>73.43</v>
      </c>
      <c r="F406" s="2">
        <v>2.343</v>
      </c>
      <c r="G406" s="2" t="s">
        <v>2526</v>
      </c>
      <c r="H406" s="2">
        <v>70</v>
      </c>
      <c r="I406" s="2">
        <v>73.43</v>
      </c>
      <c r="J406" s="2">
        <v>61.4</v>
      </c>
      <c r="K406" s="2">
        <v>71.541</v>
      </c>
      <c r="L406" s="2">
        <v>26</v>
      </c>
      <c r="M406" s="2" t="s">
        <v>23</v>
      </c>
    </row>
    <row r="407" spans="2:13">
      <c r="B407" s="2" t="s">
        <v>24</v>
      </c>
      <c r="C407" s="2" t="s">
        <v>1727</v>
      </c>
      <c r="D407" s="2" t="s">
        <v>1728</v>
      </c>
      <c r="E407" s="2">
        <v>72.7</v>
      </c>
      <c r="F407" s="2">
        <v>2.27</v>
      </c>
      <c r="G407" s="2" t="s">
        <v>2530</v>
      </c>
      <c r="H407" s="2">
        <v>70</v>
      </c>
      <c r="I407" s="2">
        <v>72.7</v>
      </c>
      <c r="J407" s="2">
        <v>61.2</v>
      </c>
      <c r="K407" s="2">
        <v>71.01</v>
      </c>
      <c r="L407" s="2">
        <v>27</v>
      </c>
      <c r="M407" s="2" t="s">
        <v>23</v>
      </c>
    </row>
    <row r="408" spans="2:13">
      <c r="B408" s="2" t="s">
        <v>24</v>
      </c>
      <c r="C408" s="2" t="s">
        <v>1735</v>
      </c>
      <c r="D408" s="2" t="s">
        <v>1736</v>
      </c>
      <c r="E408" s="2">
        <v>72.07</v>
      </c>
      <c r="F408" s="2">
        <v>2.207</v>
      </c>
      <c r="G408" s="2" t="s">
        <v>2533</v>
      </c>
      <c r="H408" s="2">
        <v>72</v>
      </c>
      <c r="I408" s="2">
        <v>72.07</v>
      </c>
      <c r="J408" s="2">
        <v>61</v>
      </c>
      <c r="K408" s="2">
        <v>70.949</v>
      </c>
      <c r="L408" s="2">
        <v>28</v>
      </c>
      <c r="M408" s="2" t="s">
        <v>23</v>
      </c>
    </row>
    <row r="409" spans="2:13">
      <c r="B409" s="2" t="s">
        <v>24</v>
      </c>
      <c r="C409" s="2" t="s">
        <v>1751</v>
      </c>
      <c r="D409" s="2" t="s">
        <v>1752</v>
      </c>
      <c r="E409" s="2">
        <v>72.46</v>
      </c>
      <c r="F409" s="2">
        <v>2.246</v>
      </c>
      <c r="G409" s="2" t="s">
        <v>2531</v>
      </c>
      <c r="H409" s="2">
        <v>70</v>
      </c>
      <c r="I409" s="2">
        <v>72.46</v>
      </c>
      <c r="J409" s="2">
        <v>61.3</v>
      </c>
      <c r="K409" s="2">
        <v>70.852</v>
      </c>
      <c r="L409" s="2">
        <v>29</v>
      </c>
      <c r="M409" s="2" t="s">
        <v>23</v>
      </c>
    </row>
    <row r="410" spans="2:13">
      <c r="B410" s="2" t="s">
        <v>24</v>
      </c>
      <c r="C410" s="2" t="s">
        <v>1765</v>
      </c>
      <c r="D410" s="2" t="s">
        <v>1766</v>
      </c>
      <c r="E410" s="2">
        <v>72.25</v>
      </c>
      <c r="F410" s="2">
        <v>2.225</v>
      </c>
      <c r="G410" s="2" t="s">
        <v>2532</v>
      </c>
      <c r="H410" s="2">
        <v>70</v>
      </c>
      <c r="I410" s="2">
        <v>72.25</v>
      </c>
      <c r="J410" s="2">
        <v>62.3</v>
      </c>
      <c r="K410" s="2">
        <v>70.805</v>
      </c>
      <c r="L410" s="2">
        <v>30</v>
      </c>
      <c r="M410" s="2" t="s">
        <v>23</v>
      </c>
    </row>
    <row r="411" spans="2:13">
      <c r="B411" s="2" t="s">
        <v>24</v>
      </c>
      <c r="C411" s="2" t="s">
        <v>1928</v>
      </c>
      <c r="D411" s="2" t="s">
        <v>1929</v>
      </c>
      <c r="E411" s="2">
        <v>70.82</v>
      </c>
      <c r="F411" s="2">
        <v>2.082</v>
      </c>
      <c r="G411" s="2" t="s">
        <v>2535</v>
      </c>
      <c r="H411" s="2">
        <v>70</v>
      </c>
      <c r="I411" s="2">
        <v>70.82</v>
      </c>
      <c r="J411" s="2">
        <v>61.3</v>
      </c>
      <c r="K411" s="2">
        <v>69.704</v>
      </c>
      <c r="L411" s="2">
        <v>31</v>
      </c>
      <c r="M411" s="2" t="s">
        <v>23</v>
      </c>
    </row>
    <row r="412" spans="2:13">
      <c r="B412" s="2" t="s">
        <v>24</v>
      </c>
      <c r="C412" s="2" t="s">
        <v>1954</v>
      </c>
      <c r="D412" s="2" t="s">
        <v>1955</v>
      </c>
      <c r="E412" s="2">
        <v>70</v>
      </c>
      <c r="F412" s="2">
        <v>2</v>
      </c>
      <c r="G412" s="2" t="s">
        <v>2537</v>
      </c>
      <c r="H412" s="2">
        <v>72</v>
      </c>
      <c r="I412" s="2">
        <v>70</v>
      </c>
      <c r="J412" s="2">
        <v>61.75</v>
      </c>
      <c r="K412" s="2">
        <v>69.575</v>
      </c>
      <c r="L412" s="2">
        <v>32</v>
      </c>
      <c r="M412" s="2" t="s">
        <v>23</v>
      </c>
    </row>
    <row r="413" spans="2:13">
      <c r="B413" s="2" t="s">
        <v>24</v>
      </c>
      <c r="C413" s="2" t="s">
        <v>1970</v>
      </c>
      <c r="D413" s="2" t="s">
        <v>1971</v>
      </c>
      <c r="E413" s="2">
        <v>70.36</v>
      </c>
      <c r="F413" s="2">
        <v>2.036</v>
      </c>
      <c r="G413" s="2" t="s">
        <v>2536</v>
      </c>
      <c r="H413" s="2">
        <v>70</v>
      </c>
      <c r="I413" s="2">
        <v>70.36</v>
      </c>
      <c r="J413" s="2">
        <v>62.35</v>
      </c>
      <c r="K413" s="2">
        <v>69.487</v>
      </c>
      <c r="L413" s="2">
        <v>33</v>
      </c>
      <c r="M413" s="2" t="s">
        <v>23</v>
      </c>
    </row>
    <row r="414" spans="2:13">
      <c r="B414" s="2" t="s">
        <v>24</v>
      </c>
      <c r="C414" s="2" t="s">
        <v>2016</v>
      </c>
      <c r="D414" s="2" t="s">
        <v>2017</v>
      </c>
      <c r="E414" s="2">
        <v>69.83</v>
      </c>
      <c r="F414" s="2">
        <v>1.983</v>
      </c>
      <c r="G414" s="2" t="s">
        <v>2539</v>
      </c>
      <c r="H414" s="2">
        <v>70</v>
      </c>
      <c r="I414" s="2">
        <v>69.83</v>
      </c>
      <c r="J414" s="2">
        <v>62.65</v>
      </c>
      <c r="K414" s="2">
        <v>69.146</v>
      </c>
      <c r="L414" s="2">
        <v>34</v>
      </c>
      <c r="M414" s="2" t="s">
        <v>23</v>
      </c>
    </row>
    <row r="415" spans="2:13">
      <c r="B415" s="2" t="s">
        <v>24</v>
      </c>
      <c r="C415" s="2" t="s">
        <v>2024</v>
      </c>
      <c r="D415" s="2" t="s">
        <v>2025</v>
      </c>
      <c r="E415" s="2">
        <v>69.86</v>
      </c>
      <c r="F415" s="2">
        <v>1.986</v>
      </c>
      <c r="G415" s="2" t="s">
        <v>2538</v>
      </c>
      <c r="H415" s="2">
        <v>70</v>
      </c>
      <c r="I415" s="2">
        <v>69.86</v>
      </c>
      <c r="J415" s="2">
        <v>62.15</v>
      </c>
      <c r="K415" s="2">
        <v>69.117</v>
      </c>
      <c r="L415" s="2">
        <v>35</v>
      </c>
      <c r="M415" s="2" t="s">
        <v>23</v>
      </c>
    </row>
    <row r="416" spans="2:13">
      <c r="B416" s="2" t="s">
        <v>24</v>
      </c>
      <c r="C416" s="2" t="s">
        <v>2043</v>
      </c>
      <c r="D416" s="2" t="s">
        <v>2044</v>
      </c>
      <c r="E416" s="2">
        <v>69.73</v>
      </c>
      <c r="F416" s="2">
        <v>1.973</v>
      </c>
      <c r="G416" s="2" t="s">
        <v>2541</v>
      </c>
      <c r="H416" s="2">
        <v>70</v>
      </c>
      <c r="I416" s="2">
        <v>69.73</v>
      </c>
      <c r="J416" s="2">
        <v>62.3</v>
      </c>
      <c r="K416" s="2">
        <v>69.041</v>
      </c>
      <c r="L416" s="2">
        <v>36</v>
      </c>
      <c r="M416" s="2" t="s">
        <v>23</v>
      </c>
    </row>
    <row r="417" spans="2:13">
      <c r="B417" s="2" t="s">
        <v>2543</v>
      </c>
      <c r="C417" s="2" t="s">
        <v>2211</v>
      </c>
      <c r="D417" s="2" t="s">
        <v>2212</v>
      </c>
      <c r="E417" s="2">
        <v>66.54</v>
      </c>
      <c r="F417" s="2">
        <v>1.654</v>
      </c>
      <c r="G417" s="2" t="s">
        <v>2544</v>
      </c>
      <c r="H417" s="2">
        <v>75</v>
      </c>
      <c r="I417" s="2">
        <v>66.54</v>
      </c>
      <c r="J417" s="2">
        <v>62.1</v>
      </c>
      <c r="K417" s="2">
        <v>67.788</v>
      </c>
      <c r="L417" s="2">
        <v>37</v>
      </c>
      <c r="M417" s="2" t="s">
        <v>75</v>
      </c>
    </row>
    <row r="418" spans="2:13">
      <c r="B418" s="2" t="s">
        <v>24</v>
      </c>
      <c r="C418" s="2" t="s">
        <v>2330</v>
      </c>
      <c r="D418" s="2" t="s">
        <v>2331</v>
      </c>
      <c r="E418" s="2">
        <v>66.01</v>
      </c>
      <c r="F418" s="2">
        <v>1.601</v>
      </c>
      <c r="G418" s="2" t="s">
        <v>2545</v>
      </c>
      <c r="H418" s="2">
        <v>70</v>
      </c>
      <c r="I418" s="2">
        <v>66.01</v>
      </c>
      <c r="J418" s="2">
        <v>62.1</v>
      </c>
      <c r="K418" s="2">
        <v>66.417</v>
      </c>
      <c r="L418" s="2">
        <v>38</v>
      </c>
      <c r="M418" s="2" t="s">
        <v>75</v>
      </c>
    </row>
    <row r="419" spans="2:13">
      <c r="B419" s="2" t="s">
        <v>112</v>
      </c>
      <c r="C419" s="2" t="s">
        <v>113</v>
      </c>
      <c r="D419" s="2" t="s">
        <v>114</v>
      </c>
      <c r="E419" s="2">
        <v>89.37</v>
      </c>
      <c r="F419" s="2">
        <v>3.937</v>
      </c>
      <c r="G419" s="2" t="s">
        <v>2509</v>
      </c>
      <c r="H419" s="2">
        <v>79</v>
      </c>
      <c r="I419" s="2">
        <v>89.37</v>
      </c>
      <c r="J419" s="2">
        <v>63.91</v>
      </c>
      <c r="K419" s="2">
        <v>84.75</v>
      </c>
      <c r="L419" s="2">
        <v>1</v>
      </c>
      <c r="M419" s="2" t="s">
        <v>23</v>
      </c>
    </row>
    <row r="420" spans="2:13">
      <c r="B420" s="2" t="s">
        <v>112</v>
      </c>
      <c r="C420" s="2" t="s">
        <v>119</v>
      </c>
      <c r="D420" s="2" t="s">
        <v>120</v>
      </c>
      <c r="E420" s="2">
        <v>85.58</v>
      </c>
      <c r="F420" s="2">
        <v>3.558</v>
      </c>
      <c r="G420" s="2" t="s">
        <v>2510</v>
      </c>
      <c r="H420" s="2">
        <v>77</v>
      </c>
      <c r="I420" s="2">
        <v>89.58</v>
      </c>
      <c r="J420" s="2">
        <v>63.51</v>
      </c>
      <c r="K420" s="2">
        <v>84.457</v>
      </c>
      <c r="L420" s="2">
        <v>2</v>
      </c>
      <c r="M420" s="2" t="s">
        <v>23</v>
      </c>
    </row>
    <row r="421" spans="2:13">
      <c r="B421" s="2" t="s">
        <v>112</v>
      </c>
      <c r="C421" s="2" t="s">
        <v>130</v>
      </c>
      <c r="D421" s="2" t="s">
        <v>131</v>
      </c>
      <c r="E421" s="2">
        <v>85.23</v>
      </c>
      <c r="F421" s="2">
        <v>3.523</v>
      </c>
      <c r="G421" s="2" t="s">
        <v>2514</v>
      </c>
      <c r="H421" s="2">
        <v>78</v>
      </c>
      <c r="I421" s="2">
        <v>88.43</v>
      </c>
      <c r="J421" s="2">
        <v>67.15</v>
      </c>
      <c r="K421" s="2">
        <v>84.216</v>
      </c>
      <c r="L421" s="2">
        <v>3</v>
      </c>
      <c r="M421" s="2" t="s">
        <v>23</v>
      </c>
    </row>
    <row r="422" spans="2:13">
      <c r="B422" s="2" t="s">
        <v>112</v>
      </c>
      <c r="C422" s="2" t="s">
        <v>2106</v>
      </c>
      <c r="D422" s="2" t="s">
        <v>26</v>
      </c>
      <c r="E422" s="2">
        <v>89.46</v>
      </c>
      <c r="F422" s="2">
        <v>3.946</v>
      </c>
      <c r="G422" s="2" t="s">
        <v>2530</v>
      </c>
      <c r="H422" s="2">
        <v>70</v>
      </c>
      <c r="I422" s="2">
        <v>89.46</v>
      </c>
      <c r="J422" s="2">
        <v>62.24</v>
      </c>
      <c r="K422" s="2">
        <v>82.846</v>
      </c>
      <c r="L422" s="2">
        <v>4</v>
      </c>
      <c r="M422" s="2" t="s">
        <v>23</v>
      </c>
    </row>
    <row r="423" spans="2:13">
      <c r="B423" s="2" t="s">
        <v>112</v>
      </c>
      <c r="C423" s="2" t="s">
        <v>210</v>
      </c>
      <c r="D423" s="2" t="s">
        <v>211</v>
      </c>
      <c r="E423" s="2">
        <v>87.24</v>
      </c>
      <c r="F423" s="2">
        <v>3.724</v>
      </c>
      <c r="G423" s="2" t="s">
        <v>2534</v>
      </c>
      <c r="H423" s="2">
        <v>71</v>
      </c>
      <c r="I423" s="2">
        <v>87.24</v>
      </c>
      <c r="J423" s="2">
        <v>63</v>
      </c>
      <c r="K423" s="2">
        <v>81.568</v>
      </c>
      <c r="L423" s="2">
        <v>5</v>
      </c>
      <c r="M423" s="2" t="s">
        <v>23</v>
      </c>
    </row>
    <row r="424" spans="2:13">
      <c r="B424" s="2" t="s">
        <v>112</v>
      </c>
      <c r="C424" s="2" t="s">
        <v>320</v>
      </c>
      <c r="D424" s="2" t="s">
        <v>321</v>
      </c>
      <c r="E424" s="2">
        <v>81.55</v>
      </c>
      <c r="F424" s="2">
        <v>3.155</v>
      </c>
      <c r="G424" s="2" t="s">
        <v>2517</v>
      </c>
      <c r="H424" s="2">
        <v>70</v>
      </c>
      <c r="I424" s="2">
        <v>84.75</v>
      </c>
      <c r="J424" s="2">
        <v>62.9</v>
      </c>
      <c r="K424" s="2">
        <v>79.615</v>
      </c>
      <c r="L424" s="2">
        <v>6</v>
      </c>
      <c r="M424" s="2" t="s">
        <v>23</v>
      </c>
    </row>
    <row r="425" spans="2:13">
      <c r="B425" s="2" t="s">
        <v>112</v>
      </c>
      <c r="C425" s="2" t="s">
        <v>348</v>
      </c>
      <c r="D425" s="2" t="s">
        <v>349</v>
      </c>
      <c r="E425" s="2">
        <v>82.89</v>
      </c>
      <c r="F425" s="2">
        <v>3.289</v>
      </c>
      <c r="G425" s="2" t="s">
        <v>2512</v>
      </c>
      <c r="H425" s="2">
        <v>75</v>
      </c>
      <c r="I425" s="2">
        <v>82.89</v>
      </c>
      <c r="J425" s="2">
        <v>63.11</v>
      </c>
      <c r="K425" s="2">
        <v>79.334</v>
      </c>
      <c r="L425" s="2">
        <v>7</v>
      </c>
      <c r="M425" s="2" t="s">
        <v>23</v>
      </c>
    </row>
    <row r="426" spans="2:13">
      <c r="B426" s="2" t="s">
        <v>112</v>
      </c>
      <c r="C426" s="2" t="s">
        <v>471</v>
      </c>
      <c r="D426" s="2" t="s">
        <v>472</v>
      </c>
      <c r="E426" s="2">
        <v>82.29</v>
      </c>
      <c r="F426" s="2">
        <v>3.229</v>
      </c>
      <c r="G426" s="2" t="s">
        <v>2515</v>
      </c>
      <c r="H426" s="2">
        <v>72</v>
      </c>
      <c r="I426" s="2">
        <v>82.29</v>
      </c>
      <c r="J426" s="2">
        <v>62.7</v>
      </c>
      <c r="K426" s="2">
        <v>78.273</v>
      </c>
      <c r="L426" s="2">
        <v>8</v>
      </c>
      <c r="M426" s="2" t="s">
        <v>23</v>
      </c>
    </row>
    <row r="427" spans="2:13">
      <c r="B427" s="2" t="s">
        <v>112</v>
      </c>
      <c r="C427" s="2" t="s">
        <v>524</v>
      </c>
      <c r="D427" s="2" t="s">
        <v>525</v>
      </c>
      <c r="E427" s="2">
        <v>80.54</v>
      </c>
      <c r="F427" s="2">
        <v>3.054</v>
      </c>
      <c r="G427" s="2" t="s">
        <v>2508</v>
      </c>
      <c r="H427" s="2">
        <v>75</v>
      </c>
      <c r="I427" s="2">
        <v>80.54</v>
      </c>
      <c r="J427" s="2">
        <v>63.11</v>
      </c>
      <c r="K427" s="2">
        <v>77.689</v>
      </c>
      <c r="L427" s="2">
        <v>9</v>
      </c>
      <c r="M427" s="2" t="s">
        <v>23</v>
      </c>
    </row>
    <row r="428" spans="2:13">
      <c r="B428" s="2" t="s">
        <v>112</v>
      </c>
      <c r="C428" s="2" t="s">
        <v>577</v>
      </c>
      <c r="D428" s="2" t="s">
        <v>578</v>
      </c>
      <c r="E428" s="2">
        <v>81.43</v>
      </c>
      <c r="F428" s="2">
        <v>3.143</v>
      </c>
      <c r="G428" s="2" t="s">
        <v>2513</v>
      </c>
      <c r="H428" s="2">
        <v>70</v>
      </c>
      <c r="I428" s="2">
        <v>81.43</v>
      </c>
      <c r="J428" s="2">
        <v>62.9</v>
      </c>
      <c r="K428" s="2">
        <v>77.291</v>
      </c>
      <c r="L428" s="2">
        <v>10</v>
      </c>
      <c r="M428" s="2" t="s">
        <v>23</v>
      </c>
    </row>
    <row r="429" spans="2:13">
      <c r="B429" s="2" t="s">
        <v>112</v>
      </c>
      <c r="C429" s="2" t="s">
        <v>710</v>
      </c>
      <c r="D429" s="2" t="s">
        <v>711</v>
      </c>
      <c r="E429" s="2">
        <v>80.19</v>
      </c>
      <c r="F429" s="2">
        <v>3.019</v>
      </c>
      <c r="G429" s="2" t="s">
        <v>2511</v>
      </c>
      <c r="H429" s="2">
        <v>70</v>
      </c>
      <c r="I429" s="2">
        <v>80.19</v>
      </c>
      <c r="J429" s="2">
        <v>63.3</v>
      </c>
      <c r="K429" s="2">
        <v>76.463</v>
      </c>
      <c r="L429" s="2">
        <v>11</v>
      </c>
      <c r="M429" s="2" t="s">
        <v>23</v>
      </c>
    </row>
    <row r="430" spans="2:13">
      <c r="B430" s="2" t="s">
        <v>112</v>
      </c>
      <c r="C430" s="2" t="s">
        <v>732</v>
      </c>
      <c r="D430" s="2" t="s">
        <v>733</v>
      </c>
      <c r="E430" s="2">
        <v>80.06</v>
      </c>
      <c r="F430" s="2">
        <v>3.006</v>
      </c>
      <c r="G430" s="2" t="s">
        <v>2516</v>
      </c>
      <c r="H430" s="2">
        <v>70</v>
      </c>
      <c r="I430" s="2">
        <v>80.06</v>
      </c>
      <c r="J430" s="2">
        <v>62.3</v>
      </c>
      <c r="K430" s="2">
        <v>76.272</v>
      </c>
      <c r="L430" s="2">
        <v>12</v>
      </c>
      <c r="M430" s="2" t="s">
        <v>23</v>
      </c>
    </row>
    <row r="431" spans="2:13">
      <c r="B431" s="2" t="s">
        <v>112</v>
      </c>
      <c r="C431" s="2" t="s">
        <v>749</v>
      </c>
      <c r="D431" s="2" t="s">
        <v>750</v>
      </c>
      <c r="E431" s="2">
        <v>79.83</v>
      </c>
      <c r="F431" s="2">
        <v>2.983</v>
      </c>
      <c r="G431" s="2" t="s">
        <v>2520</v>
      </c>
      <c r="H431" s="2">
        <v>70</v>
      </c>
      <c r="I431" s="2">
        <v>79.83</v>
      </c>
      <c r="J431" s="2">
        <v>62.8</v>
      </c>
      <c r="K431" s="2">
        <v>76.161</v>
      </c>
      <c r="L431" s="2">
        <v>13</v>
      </c>
      <c r="M431" s="2" t="s">
        <v>23</v>
      </c>
    </row>
    <row r="432" spans="2:13">
      <c r="B432" s="2" t="s">
        <v>112</v>
      </c>
      <c r="C432" s="2" t="s">
        <v>866</v>
      </c>
      <c r="D432" s="2" t="s">
        <v>867</v>
      </c>
      <c r="E432" s="2">
        <v>78.63</v>
      </c>
      <c r="F432" s="2">
        <v>2.863</v>
      </c>
      <c r="G432" s="2" t="s">
        <v>2519</v>
      </c>
      <c r="H432" s="2">
        <v>70</v>
      </c>
      <c r="I432" s="2">
        <v>78.63</v>
      </c>
      <c r="J432" s="2">
        <v>62.5</v>
      </c>
      <c r="K432" s="2">
        <v>75.291</v>
      </c>
      <c r="L432" s="2">
        <v>14</v>
      </c>
      <c r="M432" s="2" t="s">
        <v>23</v>
      </c>
    </row>
    <row r="433" spans="2:13">
      <c r="B433" s="2" t="s">
        <v>112</v>
      </c>
      <c r="C433" s="2" t="s">
        <v>878</v>
      </c>
      <c r="D433" s="2" t="s">
        <v>879</v>
      </c>
      <c r="E433" s="2">
        <v>78.5</v>
      </c>
      <c r="F433" s="2">
        <v>2.85</v>
      </c>
      <c r="G433" s="2" t="s">
        <v>2522</v>
      </c>
      <c r="H433" s="2">
        <v>70</v>
      </c>
      <c r="I433" s="2">
        <v>78.5</v>
      </c>
      <c r="J433" s="2">
        <v>63.1</v>
      </c>
      <c r="K433" s="2">
        <v>75.26</v>
      </c>
      <c r="L433" s="2">
        <v>15</v>
      </c>
      <c r="M433" s="2" t="s">
        <v>23</v>
      </c>
    </row>
    <row r="434" spans="2:13">
      <c r="B434" s="2" t="s">
        <v>112</v>
      </c>
      <c r="C434" s="2" t="s">
        <v>898</v>
      </c>
      <c r="D434" s="2" t="s">
        <v>899</v>
      </c>
      <c r="E434" s="2">
        <v>78.27</v>
      </c>
      <c r="F434" s="2">
        <v>2.827</v>
      </c>
      <c r="G434" s="2" t="s">
        <v>2507</v>
      </c>
      <c r="H434" s="2">
        <v>70</v>
      </c>
      <c r="I434" s="2">
        <v>78.27</v>
      </c>
      <c r="J434" s="2">
        <v>63</v>
      </c>
      <c r="K434" s="2">
        <v>75.089</v>
      </c>
      <c r="L434" s="2">
        <v>16</v>
      </c>
      <c r="M434" s="2" t="s">
        <v>23</v>
      </c>
    </row>
    <row r="435" spans="2:13">
      <c r="B435" s="2" t="s">
        <v>112</v>
      </c>
      <c r="C435" s="2" t="s">
        <v>1051</v>
      </c>
      <c r="D435" s="2" t="s">
        <v>1052</v>
      </c>
      <c r="E435" s="2">
        <v>76.73</v>
      </c>
      <c r="F435" s="2">
        <v>2.673</v>
      </c>
      <c r="G435" s="2" t="s">
        <v>2518</v>
      </c>
      <c r="H435" s="2">
        <v>71</v>
      </c>
      <c r="I435" s="2">
        <v>76.73</v>
      </c>
      <c r="J435" s="2">
        <v>62.6</v>
      </c>
      <c r="K435" s="2">
        <v>74.171</v>
      </c>
      <c r="L435" s="2">
        <v>17</v>
      </c>
      <c r="M435" s="2" t="s">
        <v>23</v>
      </c>
    </row>
    <row r="436" spans="2:13">
      <c r="B436" s="2" t="s">
        <v>112</v>
      </c>
      <c r="C436" s="2" t="s">
        <v>1078</v>
      </c>
      <c r="D436" s="2" t="s">
        <v>1079</v>
      </c>
      <c r="E436" s="2">
        <v>76.79</v>
      </c>
      <c r="F436" s="2">
        <v>2.679</v>
      </c>
      <c r="G436" s="2" t="s">
        <v>2521</v>
      </c>
      <c r="H436" s="2">
        <v>70</v>
      </c>
      <c r="I436" s="2">
        <v>76.79</v>
      </c>
      <c r="J436" s="2">
        <v>62.5</v>
      </c>
      <c r="K436" s="2">
        <v>74.003</v>
      </c>
      <c r="L436" s="2">
        <v>18</v>
      </c>
      <c r="M436" s="2" t="s">
        <v>23</v>
      </c>
    </row>
    <row r="437" spans="2:13">
      <c r="B437" s="2" t="s">
        <v>112</v>
      </c>
      <c r="C437" s="2" t="s">
        <v>1141</v>
      </c>
      <c r="D437" s="2" t="s">
        <v>1142</v>
      </c>
      <c r="E437" s="2">
        <v>76.05</v>
      </c>
      <c r="F437" s="2">
        <v>2.605</v>
      </c>
      <c r="G437" s="2" t="s">
        <v>2524</v>
      </c>
      <c r="H437" s="2">
        <v>71</v>
      </c>
      <c r="I437" s="2">
        <v>76.05</v>
      </c>
      <c r="J437" s="2">
        <v>63</v>
      </c>
      <c r="K437" s="2">
        <v>73.735</v>
      </c>
      <c r="L437" s="2">
        <v>19</v>
      </c>
      <c r="M437" s="2" t="s">
        <v>23</v>
      </c>
    </row>
    <row r="438" spans="2:13">
      <c r="B438" s="2" t="s">
        <v>112</v>
      </c>
      <c r="C438" s="2" t="s">
        <v>1352</v>
      </c>
      <c r="D438" s="2" t="s">
        <v>1353</v>
      </c>
      <c r="E438" s="2">
        <v>75.39</v>
      </c>
      <c r="F438" s="2">
        <v>2.539</v>
      </c>
      <c r="G438" s="2" t="s">
        <v>2523</v>
      </c>
      <c r="H438" s="2">
        <v>70</v>
      </c>
      <c r="I438" s="2">
        <v>75.39</v>
      </c>
      <c r="J438" s="2">
        <v>60.1</v>
      </c>
      <c r="K438" s="2">
        <v>72.783</v>
      </c>
      <c r="L438" s="2">
        <v>20</v>
      </c>
      <c r="M438" s="2" t="s">
        <v>23</v>
      </c>
    </row>
    <row r="439" spans="2:13">
      <c r="B439" s="2" t="s">
        <v>112</v>
      </c>
      <c r="C439" s="2" t="s">
        <v>1428</v>
      </c>
      <c r="D439" s="2" t="s">
        <v>1429</v>
      </c>
      <c r="E439" s="2">
        <v>74.5</v>
      </c>
      <c r="F439" s="2">
        <v>2.45</v>
      </c>
      <c r="G439" s="2" t="s">
        <v>2540</v>
      </c>
      <c r="H439" s="2">
        <v>70</v>
      </c>
      <c r="I439" s="2">
        <v>74.5</v>
      </c>
      <c r="J439" s="2">
        <v>63.1</v>
      </c>
      <c r="K439" s="2">
        <v>72.46</v>
      </c>
      <c r="L439" s="2">
        <v>21</v>
      </c>
      <c r="M439" s="2" t="s">
        <v>23</v>
      </c>
    </row>
    <row r="440" spans="2:13">
      <c r="B440" s="2" t="s">
        <v>112</v>
      </c>
      <c r="C440" s="2" t="s">
        <v>1616</v>
      </c>
      <c r="D440" s="2" t="s">
        <v>1617</v>
      </c>
      <c r="E440" s="2">
        <v>72.25</v>
      </c>
      <c r="F440" s="2">
        <v>2.225</v>
      </c>
      <c r="G440" s="2" t="s">
        <v>2526</v>
      </c>
      <c r="H440" s="2">
        <v>75</v>
      </c>
      <c r="I440" s="2">
        <v>72.25</v>
      </c>
      <c r="J440" s="2">
        <v>60.8</v>
      </c>
      <c r="K440" s="2">
        <v>71.655</v>
      </c>
      <c r="L440" s="2">
        <v>22</v>
      </c>
      <c r="M440" s="2" t="s">
        <v>23</v>
      </c>
    </row>
    <row r="441" spans="2:13">
      <c r="B441" s="2" t="s">
        <v>112</v>
      </c>
      <c r="C441" s="2" t="s">
        <v>1672</v>
      </c>
      <c r="D441" s="2" t="s">
        <v>1673</v>
      </c>
      <c r="E441" s="2">
        <v>71.12</v>
      </c>
      <c r="F441" s="2">
        <v>2.112</v>
      </c>
      <c r="G441" s="2" t="s">
        <v>2529</v>
      </c>
      <c r="H441" s="2">
        <v>77</v>
      </c>
      <c r="I441" s="2">
        <v>71.12</v>
      </c>
      <c r="J441" s="2">
        <v>61.2</v>
      </c>
      <c r="K441" s="2">
        <v>71.304</v>
      </c>
      <c r="L441" s="2">
        <v>23</v>
      </c>
      <c r="M441" s="2" t="s">
        <v>23</v>
      </c>
    </row>
    <row r="442" spans="2:13">
      <c r="B442" s="2" t="s">
        <v>112</v>
      </c>
      <c r="C442" s="2" t="s">
        <v>1729</v>
      </c>
      <c r="D442" s="2" t="s">
        <v>1730</v>
      </c>
      <c r="E442" s="2">
        <v>72.55</v>
      </c>
      <c r="F442" s="2">
        <v>2.255</v>
      </c>
      <c r="G442" s="2" t="s">
        <v>2525</v>
      </c>
      <c r="H442" s="2">
        <v>70</v>
      </c>
      <c r="I442" s="2">
        <v>72.55</v>
      </c>
      <c r="J442" s="2">
        <v>62.1</v>
      </c>
      <c r="K442" s="2">
        <v>70.995</v>
      </c>
      <c r="L442" s="2">
        <v>24</v>
      </c>
      <c r="M442" s="2" t="s">
        <v>23</v>
      </c>
    </row>
    <row r="443" spans="2:13">
      <c r="B443" s="2" t="s">
        <v>112</v>
      </c>
      <c r="C443" s="2" t="s">
        <v>1811</v>
      </c>
      <c r="D443" s="2" t="s">
        <v>1812</v>
      </c>
      <c r="E443" s="2">
        <v>71.68</v>
      </c>
      <c r="F443" s="2">
        <v>2.168</v>
      </c>
      <c r="G443" s="2" t="s">
        <v>2527</v>
      </c>
      <c r="H443" s="2">
        <v>70</v>
      </c>
      <c r="I443" s="2">
        <v>71.68</v>
      </c>
      <c r="J443" s="2">
        <v>63.45</v>
      </c>
      <c r="K443" s="2">
        <v>70.521</v>
      </c>
      <c r="L443" s="2">
        <v>25</v>
      </c>
      <c r="M443" s="2" t="s">
        <v>23</v>
      </c>
    </row>
    <row r="444" spans="2:13">
      <c r="B444" s="2" t="s">
        <v>112</v>
      </c>
      <c r="C444" s="2" t="s">
        <v>1847</v>
      </c>
      <c r="D444" s="2" t="s">
        <v>1848</v>
      </c>
      <c r="E444" s="2">
        <v>71.29</v>
      </c>
      <c r="F444" s="2">
        <v>2.129</v>
      </c>
      <c r="G444" s="2" t="s">
        <v>2528</v>
      </c>
      <c r="H444" s="2">
        <v>70</v>
      </c>
      <c r="I444" s="2">
        <v>71.29</v>
      </c>
      <c r="J444" s="2">
        <v>62.9</v>
      </c>
      <c r="K444" s="2">
        <v>70.193</v>
      </c>
      <c r="L444" s="2">
        <v>26</v>
      </c>
      <c r="M444" s="2" t="s">
        <v>23</v>
      </c>
    </row>
    <row r="445" spans="2:13">
      <c r="B445" s="2" t="s">
        <v>112</v>
      </c>
      <c r="C445" s="2" t="s">
        <v>1916</v>
      </c>
      <c r="D445" s="2" t="s">
        <v>1917</v>
      </c>
      <c r="E445" s="2">
        <v>70.57</v>
      </c>
      <c r="F445" s="2">
        <v>2.057</v>
      </c>
      <c r="G445" s="2" t="s">
        <v>2531</v>
      </c>
      <c r="H445" s="2">
        <v>70</v>
      </c>
      <c r="I445" s="2">
        <v>70.57</v>
      </c>
      <c r="J445" s="2">
        <v>63.7</v>
      </c>
      <c r="K445" s="2">
        <v>69.769</v>
      </c>
      <c r="L445" s="2">
        <v>27</v>
      </c>
      <c r="M445" s="2" t="s">
        <v>23</v>
      </c>
    </row>
    <row r="446" spans="2:13">
      <c r="B446" s="2" t="s">
        <v>112</v>
      </c>
      <c r="C446" s="2" t="s">
        <v>1938</v>
      </c>
      <c r="D446" s="2" t="s">
        <v>1939</v>
      </c>
      <c r="E446" s="2">
        <v>70.43</v>
      </c>
      <c r="F446" s="2">
        <v>2.043</v>
      </c>
      <c r="G446" s="2" t="s">
        <v>2532</v>
      </c>
      <c r="H446" s="2">
        <v>70</v>
      </c>
      <c r="I446" s="2">
        <v>70.43</v>
      </c>
      <c r="J446" s="2">
        <v>63.7</v>
      </c>
      <c r="K446" s="2">
        <v>69.671</v>
      </c>
      <c r="L446" s="2">
        <v>28</v>
      </c>
      <c r="M446" s="2" t="s">
        <v>75</v>
      </c>
    </row>
    <row r="447" spans="2:13">
      <c r="B447" s="2" t="s">
        <v>112</v>
      </c>
      <c r="C447" s="2" t="s">
        <v>2052</v>
      </c>
      <c r="D447" s="2" t="s">
        <v>2053</v>
      </c>
      <c r="E447" s="2">
        <v>69.4</v>
      </c>
      <c r="F447" s="2">
        <v>1.94</v>
      </c>
      <c r="G447" s="2" t="s">
        <v>2533</v>
      </c>
      <c r="H447" s="2">
        <v>70</v>
      </c>
      <c r="I447" s="2">
        <v>69.4</v>
      </c>
      <c r="J447" s="2">
        <v>63.8</v>
      </c>
      <c r="K447" s="2">
        <v>68.96</v>
      </c>
      <c r="L447" s="2">
        <v>29</v>
      </c>
      <c r="M447" s="2" t="s">
        <v>75</v>
      </c>
    </row>
    <row r="448" spans="2:13">
      <c r="B448" s="2" t="s">
        <v>112</v>
      </c>
      <c r="C448" s="2" t="s">
        <v>2100</v>
      </c>
      <c r="D448" s="2" t="s">
        <v>2101</v>
      </c>
      <c r="E448" s="2">
        <v>69.12</v>
      </c>
      <c r="F448" s="2">
        <v>1.912</v>
      </c>
      <c r="G448" s="2" t="s">
        <v>2535</v>
      </c>
      <c r="H448" s="2">
        <v>70</v>
      </c>
      <c r="I448" s="2">
        <v>69.12</v>
      </c>
      <c r="J448" s="2">
        <v>62.65</v>
      </c>
      <c r="K448" s="2">
        <v>68.649</v>
      </c>
      <c r="L448" s="2">
        <v>30</v>
      </c>
      <c r="M448" s="2" t="s">
        <v>23</v>
      </c>
    </row>
    <row r="449" spans="2:13">
      <c r="B449" s="2" t="s">
        <v>112</v>
      </c>
      <c r="C449" s="2" t="s">
        <v>2107</v>
      </c>
      <c r="D449" s="2" t="s">
        <v>2108</v>
      </c>
      <c r="E449" s="2">
        <v>68.95</v>
      </c>
      <c r="F449" s="2">
        <v>1.895</v>
      </c>
      <c r="G449" s="2" t="s">
        <v>2536</v>
      </c>
      <c r="H449" s="2">
        <v>70</v>
      </c>
      <c r="I449" s="2">
        <v>68.95</v>
      </c>
      <c r="J449" s="2">
        <v>63.2</v>
      </c>
      <c r="K449" s="2">
        <v>68.585</v>
      </c>
      <c r="L449" s="2">
        <v>31</v>
      </c>
      <c r="M449" s="2" t="s">
        <v>75</v>
      </c>
    </row>
    <row r="450" spans="2:13">
      <c r="B450" s="2" t="s">
        <v>112</v>
      </c>
      <c r="C450" s="2" t="s">
        <v>2111</v>
      </c>
      <c r="D450" s="2" t="s">
        <v>2112</v>
      </c>
      <c r="E450" s="2">
        <v>68.39</v>
      </c>
      <c r="F450" s="2">
        <v>1.839</v>
      </c>
      <c r="G450" s="2" t="s">
        <v>2537</v>
      </c>
      <c r="H450" s="2">
        <v>72</v>
      </c>
      <c r="I450" s="2">
        <v>68.39</v>
      </c>
      <c r="J450" s="2">
        <v>62.9</v>
      </c>
      <c r="K450" s="2">
        <v>68.563</v>
      </c>
      <c r="L450" s="2">
        <v>32</v>
      </c>
      <c r="M450" s="2" t="s">
        <v>23</v>
      </c>
    </row>
    <row r="451" spans="2:13">
      <c r="B451" s="2" t="s">
        <v>112</v>
      </c>
      <c r="C451" s="2" t="s">
        <v>2374</v>
      </c>
      <c r="D451" s="2" t="s">
        <v>2375</v>
      </c>
      <c r="E451" s="2">
        <v>64.35</v>
      </c>
      <c r="F451" s="2">
        <v>1.435</v>
      </c>
      <c r="G451" s="2" t="s">
        <v>2538</v>
      </c>
      <c r="H451" s="2">
        <v>70</v>
      </c>
      <c r="I451" s="2">
        <v>64.35</v>
      </c>
      <c r="J451" s="2">
        <v>63.6</v>
      </c>
      <c r="K451" s="2">
        <v>65.405</v>
      </c>
      <c r="L451" s="2">
        <v>33</v>
      </c>
      <c r="M451" s="2" t="s">
        <v>75</v>
      </c>
    </row>
  </sheetData>
  <autoFilter xmlns:etc="http://www.wps.cn/officeDocument/2017/etCustomData" ref="A8:M43" etc:filterBottomFollowUsedRange="0">
    <sortState ref="A8:M43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3"/>
  <sheetViews>
    <sheetView topLeftCell="A2" workbookViewId="0">
      <selection activeCell="I10" sqref="I10"/>
    </sheetView>
  </sheetViews>
  <sheetFormatPr defaultColWidth="9" defaultRowHeight="15"/>
  <cols>
    <col min="1" max="1" width="7.4" style="215" customWidth="1"/>
    <col min="2" max="2" width="11.7583333333333" style="215" customWidth="1"/>
    <col min="3" max="3" width="16.625" style="215" customWidth="1"/>
    <col min="4" max="4" width="9.5" style="215" customWidth="1"/>
    <col min="5" max="5" width="11.75" style="215" customWidth="1"/>
    <col min="6" max="6" width="8.375" style="215" customWidth="1"/>
    <col min="7" max="7" width="10.25" style="215" customWidth="1"/>
    <col min="8" max="8" width="12.75" style="215" customWidth="1"/>
    <col min="9" max="9" width="12.625" style="215" customWidth="1"/>
    <col min="10" max="10" width="13.375" style="215" customWidth="1"/>
    <col min="11" max="11" width="8.39166666666667" style="215" customWidth="1"/>
    <col min="12" max="12" width="6.125" style="215" customWidth="1"/>
    <col min="13" max="13" width="7.125" style="215" customWidth="1"/>
    <col min="14" max="16384" width="9" style="215"/>
  </cols>
  <sheetData>
    <row r="1" ht="19.5" customHeight="1" spans="1:13">
      <c r="A1" s="4" t="s">
        <v>0</v>
      </c>
      <c r="B1" s="4"/>
      <c r="C1" s="216"/>
    </row>
    <row r="2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3.25" customHeight="1" spans="1:1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24.75" customHeight="1" spans="1:13">
      <c r="A6" s="4" t="s">
        <v>2547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30" customHeight="1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ht="51" customHeight="1" spans="1:13">
      <c r="A8" s="16"/>
      <c r="B8" s="17"/>
      <c r="C8" s="17"/>
      <c r="D8" s="18"/>
      <c r="E8" s="18" t="s">
        <v>17</v>
      </c>
      <c r="F8" s="18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20" customHeight="1" spans="1:13">
      <c r="A9" s="16">
        <v>1</v>
      </c>
      <c r="B9" s="224" t="s">
        <v>59</v>
      </c>
      <c r="C9" s="224" t="s">
        <v>60</v>
      </c>
      <c r="D9" s="224" t="s">
        <v>61</v>
      </c>
      <c r="E9" s="20">
        <v>77.88</v>
      </c>
      <c r="F9" s="19">
        <v>2.788</v>
      </c>
      <c r="G9" s="18" t="s">
        <v>2507</v>
      </c>
      <c r="H9" s="202">
        <v>97.5</v>
      </c>
      <c r="I9" s="201">
        <v>82.88</v>
      </c>
      <c r="J9" s="202">
        <v>100</v>
      </c>
      <c r="K9" s="20">
        <f t="shared" ref="K9:K43" si="0">H9*0.2+I9*0.7+J9*0.1</f>
        <v>87.516</v>
      </c>
      <c r="L9" s="18">
        <v>1</v>
      </c>
      <c r="M9" s="219" t="s">
        <v>23</v>
      </c>
    </row>
    <row r="10" s="2" customFormat="1" ht="20" customHeight="1" spans="1:13">
      <c r="A10" s="16">
        <v>2</v>
      </c>
      <c r="B10" s="224" t="s">
        <v>59</v>
      </c>
      <c r="C10" s="225" t="s">
        <v>87</v>
      </c>
      <c r="D10" s="224" t="s">
        <v>88</v>
      </c>
      <c r="E10" s="20">
        <v>80.07</v>
      </c>
      <c r="F10" s="19">
        <v>3.007</v>
      </c>
      <c r="G10" s="18" t="s">
        <v>2508</v>
      </c>
      <c r="H10" s="20">
        <v>92</v>
      </c>
      <c r="I10" s="202">
        <v>81.57</v>
      </c>
      <c r="J10" s="20">
        <v>100</v>
      </c>
      <c r="K10" s="20">
        <f t="shared" si="0"/>
        <v>85.499</v>
      </c>
      <c r="L10" s="18">
        <v>2</v>
      </c>
      <c r="M10" s="219" t="s">
        <v>23</v>
      </c>
    </row>
    <row r="11" s="2" customFormat="1" ht="20" customHeight="1" spans="1:13">
      <c r="A11" s="16">
        <v>3</v>
      </c>
      <c r="B11" s="224" t="s">
        <v>59</v>
      </c>
      <c r="C11" s="225" t="s">
        <v>126</v>
      </c>
      <c r="D11" s="224" t="s">
        <v>127</v>
      </c>
      <c r="E11" s="20">
        <v>89.08</v>
      </c>
      <c r="F11" s="19">
        <v>3.908</v>
      </c>
      <c r="G11" s="18" t="s">
        <v>2509</v>
      </c>
      <c r="H11" s="20">
        <v>75.5</v>
      </c>
      <c r="I11" s="20">
        <v>89.08</v>
      </c>
      <c r="J11" s="20">
        <v>68.35</v>
      </c>
      <c r="K11" s="20">
        <f t="shared" si="0"/>
        <v>84.291</v>
      </c>
      <c r="L11" s="18">
        <v>3</v>
      </c>
      <c r="M11" s="219" t="s">
        <v>23</v>
      </c>
    </row>
    <row r="12" s="2" customFormat="1" ht="20" customHeight="1" spans="1:13">
      <c r="A12" s="16">
        <v>28</v>
      </c>
      <c r="B12" s="224" t="s">
        <v>59</v>
      </c>
      <c r="C12" s="225" t="s">
        <v>158</v>
      </c>
      <c r="D12" s="224" t="s">
        <v>159</v>
      </c>
      <c r="E12" s="20">
        <v>88.14</v>
      </c>
      <c r="F12" s="19">
        <v>3.814</v>
      </c>
      <c r="G12" s="18" t="s">
        <v>2534</v>
      </c>
      <c r="H12" s="202">
        <v>72</v>
      </c>
      <c r="I12" s="20">
        <v>88.14</v>
      </c>
      <c r="J12" s="20">
        <v>67.3</v>
      </c>
      <c r="K12" s="20">
        <f t="shared" si="0"/>
        <v>82.828</v>
      </c>
      <c r="L12" s="18">
        <v>4</v>
      </c>
      <c r="M12" s="219" t="s">
        <v>23</v>
      </c>
    </row>
    <row r="13" s="2" customFormat="1" ht="20" customHeight="1" spans="1:13">
      <c r="A13" s="16">
        <v>4</v>
      </c>
      <c r="B13" s="224" t="s">
        <v>59</v>
      </c>
      <c r="C13" s="225" t="s">
        <v>283</v>
      </c>
      <c r="D13" s="224" t="s">
        <v>284</v>
      </c>
      <c r="E13" s="20">
        <v>83.45</v>
      </c>
      <c r="F13" s="19">
        <v>3.345</v>
      </c>
      <c r="G13" s="18" t="s">
        <v>2510</v>
      </c>
      <c r="H13" s="20">
        <v>75</v>
      </c>
      <c r="I13" s="20">
        <v>83.45</v>
      </c>
      <c r="J13" s="20">
        <v>67.84</v>
      </c>
      <c r="K13" s="20">
        <f t="shared" si="0"/>
        <v>80.199</v>
      </c>
      <c r="L13" s="18">
        <v>5</v>
      </c>
      <c r="M13" s="219" t="s">
        <v>23</v>
      </c>
    </row>
    <row r="14" s="2" customFormat="1" ht="20" customHeight="1" spans="1:13">
      <c r="A14" s="16">
        <v>5</v>
      </c>
      <c r="B14" s="224" t="s">
        <v>59</v>
      </c>
      <c r="C14" s="225" t="s">
        <v>332</v>
      </c>
      <c r="D14" s="224" t="s">
        <v>333</v>
      </c>
      <c r="E14" s="20">
        <v>79.9</v>
      </c>
      <c r="F14" s="19">
        <v>2.99</v>
      </c>
      <c r="G14" s="18" t="s">
        <v>2511</v>
      </c>
      <c r="H14" s="20">
        <v>83</v>
      </c>
      <c r="I14" s="20">
        <v>79.9</v>
      </c>
      <c r="J14" s="20">
        <v>69.06</v>
      </c>
      <c r="K14" s="20">
        <f t="shared" si="0"/>
        <v>79.436</v>
      </c>
      <c r="L14" s="18">
        <v>6</v>
      </c>
      <c r="M14" s="219" t="s">
        <v>23</v>
      </c>
    </row>
    <row r="15" s="2" customFormat="1" ht="20" customHeight="1" spans="1:13">
      <c r="A15" s="16">
        <v>6</v>
      </c>
      <c r="B15" s="224" t="s">
        <v>59</v>
      </c>
      <c r="C15" s="225" t="s">
        <v>359</v>
      </c>
      <c r="D15" s="224" t="s">
        <v>360</v>
      </c>
      <c r="E15" s="20">
        <v>82.56</v>
      </c>
      <c r="F15" s="19">
        <v>3.256</v>
      </c>
      <c r="G15" s="18" t="s">
        <v>2512</v>
      </c>
      <c r="H15" s="20">
        <v>73</v>
      </c>
      <c r="I15" s="20">
        <v>82.56</v>
      </c>
      <c r="J15" s="20">
        <v>68.4</v>
      </c>
      <c r="K15" s="20">
        <f t="shared" si="0"/>
        <v>79.232</v>
      </c>
      <c r="L15" s="18">
        <v>7</v>
      </c>
      <c r="M15" s="219" t="s">
        <v>23</v>
      </c>
    </row>
    <row r="16" s="2" customFormat="1" ht="20" customHeight="1" spans="1:13">
      <c r="A16" s="16">
        <v>7</v>
      </c>
      <c r="B16" s="224" t="s">
        <v>59</v>
      </c>
      <c r="C16" s="225" t="s">
        <v>382</v>
      </c>
      <c r="D16" s="224" t="s">
        <v>383</v>
      </c>
      <c r="E16" s="20">
        <v>80.89</v>
      </c>
      <c r="F16" s="19">
        <v>3.089</v>
      </c>
      <c r="G16" s="18" t="s">
        <v>2513</v>
      </c>
      <c r="H16" s="20">
        <v>77</v>
      </c>
      <c r="I16" s="20">
        <v>80.89</v>
      </c>
      <c r="J16" s="20">
        <v>70.2</v>
      </c>
      <c r="K16" s="20">
        <f t="shared" si="0"/>
        <v>79.043</v>
      </c>
      <c r="L16" s="18">
        <v>8</v>
      </c>
      <c r="M16" s="219" t="s">
        <v>23</v>
      </c>
    </row>
    <row r="17" s="2" customFormat="1" ht="20" customHeight="1" spans="1:13">
      <c r="A17" s="16">
        <v>8</v>
      </c>
      <c r="B17" s="224" t="s">
        <v>59</v>
      </c>
      <c r="C17" s="225" t="s">
        <v>393</v>
      </c>
      <c r="D17" s="224" t="s">
        <v>394</v>
      </c>
      <c r="E17" s="20">
        <v>83.39</v>
      </c>
      <c r="F17" s="19">
        <v>3.339</v>
      </c>
      <c r="G17" s="18" t="s">
        <v>2514</v>
      </c>
      <c r="H17" s="20">
        <v>70</v>
      </c>
      <c r="I17" s="20">
        <v>83.39</v>
      </c>
      <c r="J17" s="20">
        <v>66</v>
      </c>
      <c r="K17" s="20">
        <f t="shared" si="0"/>
        <v>78.973</v>
      </c>
      <c r="L17" s="18">
        <v>9</v>
      </c>
      <c r="M17" s="219" t="s">
        <v>23</v>
      </c>
    </row>
    <row r="18" s="2" customFormat="1" ht="20" customHeight="1" spans="1:13">
      <c r="A18" s="16">
        <v>9</v>
      </c>
      <c r="B18" s="224" t="s">
        <v>59</v>
      </c>
      <c r="C18" s="225" t="s">
        <v>408</v>
      </c>
      <c r="D18" s="224" t="s">
        <v>409</v>
      </c>
      <c r="E18" s="20">
        <v>82.17</v>
      </c>
      <c r="F18" s="19">
        <v>3.217</v>
      </c>
      <c r="G18" s="18" t="s">
        <v>2515</v>
      </c>
      <c r="H18" s="20">
        <v>74</v>
      </c>
      <c r="I18" s="20">
        <v>82.17</v>
      </c>
      <c r="J18" s="20">
        <v>65.8</v>
      </c>
      <c r="K18" s="20">
        <f t="shared" si="0"/>
        <v>78.899</v>
      </c>
      <c r="L18" s="18">
        <v>10</v>
      </c>
      <c r="M18" s="219" t="s">
        <v>23</v>
      </c>
    </row>
    <row r="19" s="2" customFormat="1" ht="20" customHeight="1" spans="1:13">
      <c r="A19" s="16">
        <v>10</v>
      </c>
      <c r="B19" s="224" t="s">
        <v>59</v>
      </c>
      <c r="C19" s="225" t="s">
        <v>460</v>
      </c>
      <c r="D19" s="224" t="s">
        <v>461</v>
      </c>
      <c r="E19" s="20">
        <v>79.88</v>
      </c>
      <c r="F19" s="19">
        <v>2.988</v>
      </c>
      <c r="G19" s="18" t="s">
        <v>2516</v>
      </c>
      <c r="H19" s="20">
        <v>77</v>
      </c>
      <c r="I19" s="20">
        <v>79.88</v>
      </c>
      <c r="J19" s="20">
        <v>70.18</v>
      </c>
      <c r="K19" s="20">
        <f t="shared" si="0"/>
        <v>78.334</v>
      </c>
      <c r="L19" s="18">
        <v>11</v>
      </c>
      <c r="M19" s="219" t="s">
        <v>23</v>
      </c>
    </row>
    <row r="20" s="2" customFormat="1" ht="20" customHeight="1" spans="1:13">
      <c r="A20" s="16">
        <v>34</v>
      </c>
      <c r="B20" s="224" t="s">
        <v>59</v>
      </c>
      <c r="C20" s="225" t="s">
        <v>479</v>
      </c>
      <c r="D20" s="224" t="s">
        <v>480</v>
      </c>
      <c r="E20" s="20">
        <v>75.81</v>
      </c>
      <c r="F20" s="19">
        <v>2.581</v>
      </c>
      <c r="G20" s="18" t="s">
        <v>2540</v>
      </c>
      <c r="H20" s="202">
        <v>81.8</v>
      </c>
      <c r="I20" s="20">
        <v>77.81</v>
      </c>
      <c r="J20" s="20">
        <v>73.76</v>
      </c>
      <c r="K20" s="20">
        <f t="shared" si="0"/>
        <v>78.203</v>
      </c>
      <c r="L20" s="18">
        <v>12</v>
      </c>
      <c r="M20" s="219" t="s">
        <v>23</v>
      </c>
    </row>
    <row r="21" s="2" customFormat="1" ht="20" customHeight="1" spans="1:13">
      <c r="A21" s="16">
        <v>11</v>
      </c>
      <c r="B21" s="224" t="s">
        <v>59</v>
      </c>
      <c r="C21" s="225" t="s">
        <v>606</v>
      </c>
      <c r="D21" s="224" t="s">
        <v>607</v>
      </c>
      <c r="E21" s="20">
        <v>81.24</v>
      </c>
      <c r="F21" s="19">
        <v>3.124</v>
      </c>
      <c r="G21" s="18" t="s">
        <v>2517</v>
      </c>
      <c r="H21" s="20">
        <v>70</v>
      </c>
      <c r="I21" s="20">
        <v>81.24</v>
      </c>
      <c r="J21" s="20">
        <v>62.55</v>
      </c>
      <c r="K21" s="20">
        <f t="shared" si="0"/>
        <v>77.123</v>
      </c>
      <c r="L21" s="18">
        <v>13</v>
      </c>
      <c r="M21" s="219" t="s">
        <v>23</v>
      </c>
    </row>
    <row r="22" s="2" customFormat="1" ht="20" customHeight="1" spans="1:13">
      <c r="A22" s="16">
        <v>12</v>
      </c>
      <c r="B22" s="224" t="s">
        <v>59</v>
      </c>
      <c r="C22" s="225" t="s">
        <v>633</v>
      </c>
      <c r="D22" s="224" t="s">
        <v>634</v>
      </c>
      <c r="E22" s="20">
        <v>76.32</v>
      </c>
      <c r="F22" s="19">
        <v>2.632</v>
      </c>
      <c r="G22" s="18" t="s">
        <v>2518</v>
      </c>
      <c r="H22" s="20">
        <v>79.5</v>
      </c>
      <c r="I22" s="20">
        <v>77.32</v>
      </c>
      <c r="J22" s="20">
        <v>68.5</v>
      </c>
      <c r="K22" s="20">
        <f t="shared" si="0"/>
        <v>76.874</v>
      </c>
      <c r="L22" s="18">
        <v>14</v>
      </c>
      <c r="M22" s="219" t="s">
        <v>23</v>
      </c>
    </row>
    <row r="23" s="2" customFormat="1" ht="20" customHeight="1" spans="1:13">
      <c r="A23" s="16">
        <v>13</v>
      </c>
      <c r="B23" s="224" t="s">
        <v>59</v>
      </c>
      <c r="C23" s="225" t="s">
        <v>781</v>
      </c>
      <c r="D23" s="224" t="s">
        <v>782</v>
      </c>
      <c r="E23" s="20">
        <v>78.45</v>
      </c>
      <c r="F23" s="19">
        <v>2.845</v>
      </c>
      <c r="G23" s="18" t="s">
        <v>2519</v>
      </c>
      <c r="H23" s="20">
        <v>72</v>
      </c>
      <c r="I23" s="20">
        <v>78.45</v>
      </c>
      <c r="J23" s="20">
        <v>65.6</v>
      </c>
      <c r="K23" s="20">
        <f t="shared" si="0"/>
        <v>75.875</v>
      </c>
      <c r="L23" s="18">
        <v>15</v>
      </c>
      <c r="M23" s="219" t="s">
        <v>23</v>
      </c>
    </row>
    <row r="24" s="2" customFormat="1" ht="20" customHeight="1" spans="1:13">
      <c r="A24" s="16">
        <v>14</v>
      </c>
      <c r="B24" s="224" t="s">
        <v>59</v>
      </c>
      <c r="C24" s="225" t="s">
        <v>856</v>
      </c>
      <c r="D24" s="224" t="s">
        <v>857</v>
      </c>
      <c r="E24" s="20">
        <v>78.63</v>
      </c>
      <c r="F24" s="19">
        <v>2.863</v>
      </c>
      <c r="G24" s="18" t="s">
        <v>2520</v>
      </c>
      <c r="H24" s="20">
        <v>70</v>
      </c>
      <c r="I24" s="20">
        <v>78.63</v>
      </c>
      <c r="J24" s="20">
        <v>63.2</v>
      </c>
      <c r="K24" s="20">
        <f t="shared" si="0"/>
        <v>75.361</v>
      </c>
      <c r="L24" s="18">
        <v>16</v>
      </c>
      <c r="M24" s="219" t="s">
        <v>23</v>
      </c>
    </row>
    <row r="25" s="2" customFormat="1" ht="20" customHeight="1" spans="1:13">
      <c r="A25" s="16">
        <v>15</v>
      </c>
      <c r="B25" s="224" t="s">
        <v>59</v>
      </c>
      <c r="C25" s="225" t="s">
        <v>864</v>
      </c>
      <c r="D25" s="224" t="s">
        <v>865</v>
      </c>
      <c r="E25" s="20">
        <v>76.98</v>
      </c>
      <c r="F25" s="19">
        <v>2.698</v>
      </c>
      <c r="G25" s="18" t="s">
        <v>2521</v>
      </c>
      <c r="H25" s="20">
        <v>75</v>
      </c>
      <c r="I25" s="20">
        <v>76.98</v>
      </c>
      <c r="J25" s="20">
        <v>64.35</v>
      </c>
      <c r="K25" s="20">
        <f t="shared" si="0"/>
        <v>75.321</v>
      </c>
      <c r="L25" s="18">
        <v>17</v>
      </c>
      <c r="M25" s="219" t="s">
        <v>23</v>
      </c>
    </row>
    <row r="26" s="2" customFormat="1" ht="20" customHeight="1" spans="1:13">
      <c r="A26" s="16">
        <v>16</v>
      </c>
      <c r="B26" s="224" t="s">
        <v>59</v>
      </c>
      <c r="C26" s="225" t="s">
        <v>900</v>
      </c>
      <c r="D26" s="224" t="s">
        <v>901</v>
      </c>
      <c r="E26" s="20">
        <v>78.23</v>
      </c>
      <c r="F26" s="19">
        <v>2.823</v>
      </c>
      <c r="G26" s="18" t="s">
        <v>2522</v>
      </c>
      <c r="H26" s="20">
        <v>70</v>
      </c>
      <c r="I26" s="20">
        <v>78.23</v>
      </c>
      <c r="J26" s="20">
        <v>63.2</v>
      </c>
      <c r="K26" s="20">
        <f t="shared" si="0"/>
        <v>75.081</v>
      </c>
      <c r="L26" s="18">
        <v>18</v>
      </c>
      <c r="M26" s="219" t="s">
        <v>23</v>
      </c>
    </row>
    <row r="27" s="2" customFormat="1" ht="20" customHeight="1" spans="1:13">
      <c r="A27" s="16">
        <v>17</v>
      </c>
      <c r="B27" s="224" t="s">
        <v>59</v>
      </c>
      <c r="C27" s="225" t="s">
        <v>919</v>
      </c>
      <c r="D27" s="224" t="s">
        <v>920</v>
      </c>
      <c r="E27" s="20">
        <v>75.83</v>
      </c>
      <c r="F27" s="19">
        <v>2.583</v>
      </c>
      <c r="G27" s="18" t="s">
        <v>2523</v>
      </c>
      <c r="H27" s="20">
        <v>77</v>
      </c>
      <c r="I27" s="20">
        <v>75.83</v>
      </c>
      <c r="J27" s="20">
        <v>64.75</v>
      </c>
      <c r="K27" s="20">
        <f t="shared" si="0"/>
        <v>74.956</v>
      </c>
      <c r="L27" s="18">
        <v>19</v>
      </c>
      <c r="M27" s="219" t="s">
        <v>23</v>
      </c>
    </row>
    <row r="28" s="2" customFormat="1" ht="20" customHeight="1" spans="1:13">
      <c r="A28" s="16">
        <v>18</v>
      </c>
      <c r="B28" s="224" t="s">
        <v>59</v>
      </c>
      <c r="C28" s="225" t="s">
        <v>1194</v>
      </c>
      <c r="D28" s="224" t="s">
        <v>1195</v>
      </c>
      <c r="E28" s="20">
        <v>76.11</v>
      </c>
      <c r="F28" s="19">
        <v>2.611</v>
      </c>
      <c r="G28" s="18" t="s">
        <v>2524</v>
      </c>
      <c r="H28" s="20">
        <v>70</v>
      </c>
      <c r="I28" s="20">
        <v>76.11</v>
      </c>
      <c r="J28" s="20">
        <v>62.3</v>
      </c>
      <c r="K28" s="20">
        <f t="shared" si="0"/>
        <v>73.507</v>
      </c>
      <c r="L28" s="18">
        <v>20</v>
      </c>
      <c r="M28" s="219" t="s">
        <v>23</v>
      </c>
    </row>
    <row r="29" s="2" customFormat="1" ht="20" customHeight="1" spans="1:13">
      <c r="A29" s="16">
        <v>19</v>
      </c>
      <c r="B29" s="224" t="s">
        <v>59</v>
      </c>
      <c r="C29" s="225" t="s">
        <v>1273</v>
      </c>
      <c r="D29" s="224" t="s">
        <v>1274</v>
      </c>
      <c r="E29" s="20">
        <v>75.15</v>
      </c>
      <c r="F29" s="19">
        <v>2.515</v>
      </c>
      <c r="G29" s="18" t="s">
        <v>2525</v>
      </c>
      <c r="H29" s="20">
        <v>71</v>
      </c>
      <c r="I29" s="20">
        <v>75.15</v>
      </c>
      <c r="J29" s="20">
        <v>63.36</v>
      </c>
      <c r="K29" s="20">
        <f t="shared" si="0"/>
        <v>73.141</v>
      </c>
      <c r="L29" s="18">
        <v>21</v>
      </c>
      <c r="M29" s="219" t="s">
        <v>23</v>
      </c>
    </row>
    <row r="30" s="2" customFormat="1" ht="20" customHeight="1" spans="1:13">
      <c r="A30" s="16">
        <v>20</v>
      </c>
      <c r="B30" s="224" t="s">
        <v>59</v>
      </c>
      <c r="C30" s="225" t="s">
        <v>1277</v>
      </c>
      <c r="D30" s="224" t="s">
        <v>1278</v>
      </c>
      <c r="E30" s="20">
        <v>75.1</v>
      </c>
      <c r="F30" s="19">
        <v>2.51</v>
      </c>
      <c r="G30" s="18" t="s">
        <v>2526</v>
      </c>
      <c r="H30" s="20">
        <v>71</v>
      </c>
      <c r="I30" s="20">
        <v>75.1</v>
      </c>
      <c r="J30" s="20">
        <v>63.35</v>
      </c>
      <c r="K30" s="20">
        <f t="shared" si="0"/>
        <v>73.105</v>
      </c>
      <c r="L30" s="18">
        <v>22</v>
      </c>
      <c r="M30" s="219" t="s">
        <v>23</v>
      </c>
    </row>
    <row r="31" s="2" customFormat="1" ht="20" customHeight="1" spans="1:13">
      <c r="A31" s="16">
        <v>21</v>
      </c>
      <c r="B31" s="224" t="s">
        <v>59</v>
      </c>
      <c r="C31" s="225" t="s">
        <v>1382</v>
      </c>
      <c r="D31" s="224" t="s">
        <v>1383</v>
      </c>
      <c r="E31" s="20">
        <v>74.85</v>
      </c>
      <c r="F31" s="19">
        <v>2.485</v>
      </c>
      <c r="G31" s="18" t="s">
        <v>2527</v>
      </c>
      <c r="H31" s="20">
        <v>70</v>
      </c>
      <c r="I31" s="20">
        <v>74.85</v>
      </c>
      <c r="J31" s="20">
        <v>62.8</v>
      </c>
      <c r="K31" s="20">
        <f t="shared" si="0"/>
        <v>72.675</v>
      </c>
      <c r="L31" s="18">
        <v>23</v>
      </c>
      <c r="M31" s="219" t="s">
        <v>23</v>
      </c>
    </row>
    <row r="32" s="2" customFormat="1" ht="20" customHeight="1" spans="1:13">
      <c r="A32" s="16">
        <v>22</v>
      </c>
      <c r="B32" s="224" t="s">
        <v>59</v>
      </c>
      <c r="C32" s="225" t="s">
        <v>1388</v>
      </c>
      <c r="D32" s="224" t="s">
        <v>1389</v>
      </c>
      <c r="E32" s="20">
        <v>74.76</v>
      </c>
      <c r="F32" s="19">
        <v>2.476</v>
      </c>
      <c r="G32" s="18" t="s">
        <v>2528</v>
      </c>
      <c r="H32" s="20">
        <v>70</v>
      </c>
      <c r="I32" s="20">
        <v>74.76</v>
      </c>
      <c r="J32" s="20">
        <v>62.85</v>
      </c>
      <c r="K32" s="20">
        <f t="shared" si="0"/>
        <v>72.617</v>
      </c>
      <c r="L32" s="18">
        <v>24</v>
      </c>
      <c r="M32" s="219" t="s">
        <v>23</v>
      </c>
    </row>
    <row r="33" s="2" customFormat="1" ht="20" customHeight="1" spans="1:13">
      <c r="A33" s="16">
        <v>23</v>
      </c>
      <c r="B33" s="224" t="s">
        <v>59</v>
      </c>
      <c r="C33" s="225" t="s">
        <v>1570</v>
      </c>
      <c r="D33" s="224" t="s">
        <v>1571</v>
      </c>
      <c r="E33" s="20">
        <v>73.81</v>
      </c>
      <c r="F33" s="19">
        <v>2.381</v>
      </c>
      <c r="G33" s="18" t="s">
        <v>2529</v>
      </c>
      <c r="H33" s="20">
        <v>70</v>
      </c>
      <c r="I33" s="20">
        <v>73.81</v>
      </c>
      <c r="J33" s="20">
        <v>61.8</v>
      </c>
      <c r="K33" s="20">
        <f t="shared" si="0"/>
        <v>71.847</v>
      </c>
      <c r="L33" s="18">
        <v>25</v>
      </c>
      <c r="M33" s="219" t="s">
        <v>23</v>
      </c>
    </row>
    <row r="34" s="2" customFormat="1" ht="20" customHeight="1" spans="1:13">
      <c r="A34" s="16">
        <v>24</v>
      </c>
      <c r="B34" s="224" t="s">
        <v>59</v>
      </c>
      <c r="C34" s="225" t="s">
        <v>1610</v>
      </c>
      <c r="D34" s="224" t="s">
        <v>1611</v>
      </c>
      <c r="E34" s="20">
        <v>73.46</v>
      </c>
      <c r="F34" s="19">
        <v>2.346</v>
      </c>
      <c r="G34" s="18" t="s">
        <v>2530</v>
      </c>
      <c r="H34" s="20">
        <v>70</v>
      </c>
      <c r="I34" s="20">
        <v>73.46</v>
      </c>
      <c r="J34" s="20">
        <v>62.5</v>
      </c>
      <c r="K34" s="20">
        <f t="shared" si="0"/>
        <v>71.672</v>
      </c>
      <c r="L34" s="18">
        <v>26</v>
      </c>
      <c r="M34" s="219" t="s">
        <v>23</v>
      </c>
    </row>
    <row r="35" s="2" customFormat="1" ht="20" customHeight="1" spans="1:13">
      <c r="A35" s="16">
        <v>25</v>
      </c>
      <c r="B35" s="224" t="s">
        <v>59</v>
      </c>
      <c r="C35" s="225" t="s">
        <v>1781</v>
      </c>
      <c r="D35" s="224" t="s">
        <v>1782</v>
      </c>
      <c r="E35" s="20">
        <v>71.9</v>
      </c>
      <c r="F35" s="19">
        <v>2.19</v>
      </c>
      <c r="G35" s="18" t="s">
        <v>2531</v>
      </c>
      <c r="H35" s="20">
        <v>70</v>
      </c>
      <c r="I35" s="20">
        <v>71.9</v>
      </c>
      <c r="J35" s="20">
        <v>63.05</v>
      </c>
      <c r="K35" s="20">
        <f t="shared" si="0"/>
        <v>70.635</v>
      </c>
      <c r="L35" s="18">
        <v>27</v>
      </c>
      <c r="M35" s="219" t="s">
        <v>23</v>
      </c>
    </row>
    <row r="36" s="2" customFormat="1" ht="20" customHeight="1" spans="1:13">
      <c r="A36" s="16">
        <v>26</v>
      </c>
      <c r="B36" s="224" t="s">
        <v>59</v>
      </c>
      <c r="C36" s="225" t="s">
        <v>1833</v>
      </c>
      <c r="D36" s="224" t="s">
        <v>1834</v>
      </c>
      <c r="E36" s="20">
        <v>71.4</v>
      </c>
      <c r="F36" s="19">
        <v>2.14</v>
      </c>
      <c r="G36" s="18" t="s">
        <v>2532</v>
      </c>
      <c r="H36" s="20">
        <v>70</v>
      </c>
      <c r="I36" s="20">
        <v>71.4</v>
      </c>
      <c r="J36" s="20">
        <v>63.35</v>
      </c>
      <c r="K36" s="20">
        <f t="shared" si="0"/>
        <v>70.315</v>
      </c>
      <c r="L36" s="18">
        <v>28</v>
      </c>
      <c r="M36" s="219" t="s">
        <v>23</v>
      </c>
    </row>
    <row r="37" s="2" customFormat="1" ht="20" customHeight="1" spans="1:13">
      <c r="A37" s="16">
        <v>27</v>
      </c>
      <c r="B37" s="224" t="s">
        <v>59</v>
      </c>
      <c r="C37" s="225" t="s">
        <v>2014</v>
      </c>
      <c r="D37" s="224" t="s">
        <v>2015</v>
      </c>
      <c r="E37" s="20">
        <v>69.74</v>
      </c>
      <c r="F37" s="19">
        <v>1.974</v>
      </c>
      <c r="G37" s="18" t="s">
        <v>2533</v>
      </c>
      <c r="H37" s="20">
        <v>70</v>
      </c>
      <c r="I37" s="20">
        <v>69.74</v>
      </c>
      <c r="J37" s="20">
        <v>63.6</v>
      </c>
      <c r="K37" s="20">
        <f t="shared" si="0"/>
        <v>69.178</v>
      </c>
      <c r="L37" s="18">
        <v>29</v>
      </c>
      <c r="M37" s="219" t="s">
        <v>23</v>
      </c>
    </row>
    <row r="38" s="2" customFormat="1" ht="20" customHeight="1" spans="1:13">
      <c r="A38" s="16">
        <v>29</v>
      </c>
      <c r="B38" s="224" t="s">
        <v>59</v>
      </c>
      <c r="C38" s="225" t="s">
        <v>2153</v>
      </c>
      <c r="D38" s="224" t="s">
        <v>2154</v>
      </c>
      <c r="E38" s="20">
        <v>68.68</v>
      </c>
      <c r="F38" s="19">
        <v>1.868</v>
      </c>
      <c r="G38" s="18" t="s">
        <v>2535</v>
      </c>
      <c r="H38" s="20">
        <v>70</v>
      </c>
      <c r="I38" s="20">
        <v>68.68</v>
      </c>
      <c r="J38" s="20">
        <v>61.85</v>
      </c>
      <c r="K38" s="20">
        <f t="shared" si="0"/>
        <v>68.261</v>
      </c>
      <c r="L38" s="18">
        <v>30</v>
      </c>
      <c r="M38" s="219" t="s">
        <v>23</v>
      </c>
    </row>
    <row r="39" s="2" customFormat="1" ht="20" customHeight="1" spans="1:13">
      <c r="A39" s="16">
        <v>30</v>
      </c>
      <c r="B39" s="224" t="s">
        <v>59</v>
      </c>
      <c r="C39" s="225" t="s">
        <v>2201</v>
      </c>
      <c r="D39" s="224" t="s">
        <v>2202</v>
      </c>
      <c r="E39" s="20">
        <v>67.92</v>
      </c>
      <c r="F39" s="19">
        <v>1.792</v>
      </c>
      <c r="G39" s="18" t="s">
        <v>2536</v>
      </c>
      <c r="H39" s="20">
        <v>70</v>
      </c>
      <c r="I39" s="20">
        <v>67.92</v>
      </c>
      <c r="J39" s="20">
        <v>63.55</v>
      </c>
      <c r="K39" s="20">
        <f t="shared" si="0"/>
        <v>67.899</v>
      </c>
      <c r="L39" s="18">
        <v>31</v>
      </c>
      <c r="M39" s="219" t="s">
        <v>23</v>
      </c>
    </row>
    <row r="40" s="2" customFormat="1" ht="20" customHeight="1" spans="1:13">
      <c r="A40" s="16">
        <v>31</v>
      </c>
      <c r="B40" s="224" t="s">
        <v>59</v>
      </c>
      <c r="C40" s="225" t="s">
        <v>2209</v>
      </c>
      <c r="D40" s="224" t="s">
        <v>2210</v>
      </c>
      <c r="E40" s="20">
        <v>67.81</v>
      </c>
      <c r="F40" s="19">
        <v>1.781</v>
      </c>
      <c r="G40" s="18" t="s">
        <v>2537</v>
      </c>
      <c r="H40" s="20">
        <v>70</v>
      </c>
      <c r="I40" s="20">
        <v>67.81</v>
      </c>
      <c r="J40" s="20">
        <v>63.3</v>
      </c>
      <c r="K40" s="20">
        <f t="shared" si="0"/>
        <v>67.797</v>
      </c>
      <c r="L40" s="18">
        <v>32</v>
      </c>
      <c r="M40" s="219" t="s">
        <v>23</v>
      </c>
    </row>
    <row r="41" s="2" customFormat="1" ht="20" customHeight="1" spans="1:13">
      <c r="A41" s="16">
        <v>32</v>
      </c>
      <c r="B41" s="224" t="s">
        <v>59</v>
      </c>
      <c r="C41" s="225" t="s">
        <v>2219</v>
      </c>
      <c r="D41" s="224" t="s">
        <v>2220</v>
      </c>
      <c r="E41" s="20">
        <v>67.7</v>
      </c>
      <c r="F41" s="19">
        <v>1.77</v>
      </c>
      <c r="G41" s="18" t="s">
        <v>2538</v>
      </c>
      <c r="H41" s="20">
        <v>70</v>
      </c>
      <c r="I41" s="20">
        <v>67.7</v>
      </c>
      <c r="J41" s="20">
        <v>63.43</v>
      </c>
      <c r="K41" s="20">
        <f t="shared" si="0"/>
        <v>67.733</v>
      </c>
      <c r="L41" s="18">
        <v>33</v>
      </c>
      <c r="M41" s="219" t="s">
        <v>75</v>
      </c>
    </row>
    <row r="42" s="2" customFormat="1" ht="20" customHeight="1" spans="1:13">
      <c r="A42" s="16">
        <v>33</v>
      </c>
      <c r="B42" s="224" t="s">
        <v>59</v>
      </c>
      <c r="C42" s="225" t="s">
        <v>2295</v>
      </c>
      <c r="D42" s="224" t="s">
        <v>2296</v>
      </c>
      <c r="E42" s="20">
        <v>66.25</v>
      </c>
      <c r="F42" s="19">
        <v>1.625</v>
      </c>
      <c r="G42" s="18" t="s">
        <v>2539</v>
      </c>
      <c r="H42" s="20">
        <v>70</v>
      </c>
      <c r="I42" s="20">
        <v>66.25</v>
      </c>
      <c r="J42" s="20">
        <v>63.5</v>
      </c>
      <c r="K42" s="20">
        <f t="shared" si="0"/>
        <v>66.725</v>
      </c>
      <c r="L42" s="18">
        <v>34</v>
      </c>
      <c r="M42" s="219" t="s">
        <v>75</v>
      </c>
    </row>
    <row r="43" s="2" customFormat="1" ht="20" customHeight="1" spans="1:13">
      <c r="A43" s="16">
        <v>35</v>
      </c>
      <c r="B43" s="224" t="s">
        <v>59</v>
      </c>
      <c r="C43" s="225" t="s">
        <v>2430</v>
      </c>
      <c r="D43" s="224" t="s">
        <v>2431</v>
      </c>
      <c r="E43" s="20">
        <v>61.57</v>
      </c>
      <c r="F43" s="19">
        <v>1.157</v>
      </c>
      <c r="G43" s="18" t="s">
        <v>2541</v>
      </c>
      <c r="H43" s="20">
        <v>70</v>
      </c>
      <c r="I43" s="20">
        <v>61.57</v>
      </c>
      <c r="J43" s="20">
        <v>64</v>
      </c>
      <c r="K43" s="20">
        <f t="shared" si="0"/>
        <v>63.499</v>
      </c>
      <c r="L43" s="18">
        <v>35</v>
      </c>
      <c r="M43" s="219" t="s">
        <v>75</v>
      </c>
    </row>
    <row r="45" ht="16.5" spans="1:13">
      <c r="B45" s="224"/>
    </row>
    <row r="348" spans="2:13">
      <c r="B348" s="215" t="s">
        <v>59</v>
      </c>
      <c r="C348" s="215" t="s">
        <v>60</v>
      </c>
      <c r="D348" s="215" t="s">
        <v>61</v>
      </c>
      <c r="E348" s="215">
        <v>77.88</v>
      </c>
      <c r="F348" s="215">
        <v>2.788</v>
      </c>
      <c r="G348" s="215" t="s">
        <v>2507</v>
      </c>
      <c r="H348" s="215">
        <v>91</v>
      </c>
      <c r="I348" s="215">
        <v>82.88</v>
      </c>
      <c r="J348" s="215">
        <v>94.22</v>
      </c>
      <c r="K348" s="215">
        <v>85.638</v>
      </c>
      <c r="L348" s="215">
        <v>1</v>
      </c>
      <c r="M348" s="215" t="s">
        <v>23</v>
      </c>
    </row>
    <row r="349" spans="2:13">
      <c r="B349" s="215" t="s">
        <v>59</v>
      </c>
      <c r="C349" s="215" t="s">
        <v>87</v>
      </c>
      <c r="D349" s="215" t="s">
        <v>88</v>
      </c>
      <c r="E349" s="215">
        <v>80.07</v>
      </c>
      <c r="F349" s="215">
        <v>3.007</v>
      </c>
      <c r="G349" s="215" t="s">
        <v>2508</v>
      </c>
      <c r="H349" s="215">
        <v>92</v>
      </c>
      <c r="I349" s="215">
        <v>80.07</v>
      </c>
      <c r="J349" s="215">
        <v>100</v>
      </c>
      <c r="K349" s="215">
        <v>84.449</v>
      </c>
      <c r="L349" s="215">
        <v>2</v>
      </c>
      <c r="M349" s="215" t="s">
        <v>23</v>
      </c>
    </row>
    <row r="350" spans="2:13">
      <c r="B350" s="215" t="s">
        <v>59</v>
      </c>
      <c r="C350" s="215" t="s">
        <v>126</v>
      </c>
      <c r="D350" s="215" t="s">
        <v>127</v>
      </c>
      <c r="E350" s="215">
        <v>89.08</v>
      </c>
      <c r="F350" s="215">
        <v>3.908</v>
      </c>
      <c r="G350" s="215" t="s">
        <v>2509</v>
      </c>
      <c r="H350" s="215">
        <v>75.5</v>
      </c>
      <c r="I350" s="215">
        <v>89.08</v>
      </c>
      <c r="J350" s="215">
        <v>68.35</v>
      </c>
      <c r="K350" s="215">
        <v>84.291</v>
      </c>
      <c r="L350" s="215">
        <v>3</v>
      </c>
      <c r="M350" s="215" t="s">
        <v>23</v>
      </c>
    </row>
    <row r="351" spans="2:13">
      <c r="B351" s="215" t="s">
        <v>59</v>
      </c>
      <c r="C351" s="215" t="s">
        <v>283</v>
      </c>
      <c r="D351" s="215" t="s">
        <v>284</v>
      </c>
      <c r="E351" s="215">
        <v>83.45</v>
      </c>
      <c r="F351" s="215">
        <v>3.345</v>
      </c>
      <c r="G351" s="215" t="s">
        <v>2510</v>
      </c>
      <c r="H351" s="215">
        <v>75</v>
      </c>
      <c r="I351" s="215">
        <v>83.45</v>
      </c>
      <c r="J351" s="215">
        <v>67.84</v>
      </c>
      <c r="K351" s="215">
        <v>80.199</v>
      </c>
      <c r="L351" s="215">
        <v>4</v>
      </c>
      <c r="M351" s="215" t="s">
        <v>23</v>
      </c>
    </row>
    <row r="352" spans="2:13">
      <c r="B352" s="215" t="s">
        <v>59</v>
      </c>
      <c r="C352" s="215" t="s">
        <v>332</v>
      </c>
      <c r="D352" s="215" t="s">
        <v>333</v>
      </c>
      <c r="E352" s="215">
        <v>79.9</v>
      </c>
      <c r="F352" s="215">
        <v>2.99</v>
      </c>
      <c r="G352" s="215" t="s">
        <v>2511</v>
      </c>
      <c r="H352" s="215">
        <v>83</v>
      </c>
      <c r="I352" s="215">
        <v>79.9</v>
      </c>
      <c r="J352" s="215">
        <v>69.06</v>
      </c>
      <c r="K352" s="215">
        <v>79.436</v>
      </c>
      <c r="L352" s="215">
        <v>5</v>
      </c>
      <c r="M352" s="215" t="s">
        <v>23</v>
      </c>
    </row>
    <row r="353" spans="2:13">
      <c r="B353" s="215" t="s">
        <v>59</v>
      </c>
      <c r="C353" s="215" t="s">
        <v>359</v>
      </c>
      <c r="D353" s="215" t="s">
        <v>360</v>
      </c>
      <c r="E353" s="215">
        <v>82.56</v>
      </c>
      <c r="F353" s="215">
        <v>3.256</v>
      </c>
      <c r="G353" s="215" t="s">
        <v>2512</v>
      </c>
      <c r="H353" s="215">
        <v>73</v>
      </c>
      <c r="I353" s="215">
        <v>82.56</v>
      </c>
      <c r="J353" s="215">
        <v>68.4</v>
      </c>
      <c r="K353" s="215">
        <v>79.232</v>
      </c>
      <c r="L353" s="215">
        <v>6</v>
      </c>
      <c r="M353" s="215" t="s">
        <v>23</v>
      </c>
    </row>
    <row r="354" spans="2:13">
      <c r="B354" s="215" t="s">
        <v>59</v>
      </c>
      <c r="C354" s="215" t="s">
        <v>382</v>
      </c>
      <c r="D354" s="215" t="s">
        <v>383</v>
      </c>
      <c r="E354" s="215">
        <v>80.89</v>
      </c>
      <c r="F354" s="215">
        <v>3.089</v>
      </c>
      <c r="G354" s="215" t="s">
        <v>2513</v>
      </c>
      <c r="H354" s="215">
        <v>77</v>
      </c>
      <c r="I354" s="215">
        <v>80.89</v>
      </c>
      <c r="J354" s="215">
        <v>70.2</v>
      </c>
      <c r="K354" s="215">
        <v>79.043</v>
      </c>
      <c r="L354" s="215">
        <v>7</v>
      </c>
      <c r="M354" s="215" t="s">
        <v>23</v>
      </c>
    </row>
    <row r="355" spans="2:13">
      <c r="B355" s="215" t="s">
        <v>59</v>
      </c>
      <c r="C355" s="215" t="s">
        <v>393</v>
      </c>
      <c r="D355" s="215" t="s">
        <v>394</v>
      </c>
      <c r="E355" s="215">
        <v>83.39</v>
      </c>
      <c r="F355" s="215">
        <v>3.339</v>
      </c>
      <c r="G355" s="215" t="s">
        <v>2514</v>
      </c>
      <c r="H355" s="215">
        <v>70</v>
      </c>
      <c r="I355" s="215">
        <v>83.39</v>
      </c>
      <c r="J355" s="215">
        <v>66</v>
      </c>
      <c r="K355" s="215">
        <v>78.973</v>
      </c>
      <c r="L355" s="215">
        <v>8</v>
      </c>
      <c r="M355" s="215" t="s">
        <v>23</v>
      </c>
    </row>
    <row r="356" spans="2:13">
      <c r="B356" s="215" t="s">
        <v>59</v>
      </c>
      <c r="C356" s="215" t="s">
        <v>408</v>
      </c>
      <c r="D356" s="215" t="s">
        <v>409</v>
      </c>
      <c r="E356" s="215">
        <v>82.17</v>
      </c>
      <c r="F356" s="215">
        <v>3.217</v>
      </c>
      <c r="G356" s="215" t="s">
        <v>2515</v>
      </c>
      <c r="H356" s="215">
        <v>74</v>
      </c>
      <c r="I356" s="215">
        <v>82.17</v>
      </c>
      <c r="J356" s="215">
        <v>65.8</v>
      </c>
      <c r="K356" s="215">
        <v>78.899</v>
      </c>
      <c r="L356" s="215">
        <v>9</v>
      </c>
      <c r="M356" s="215" t="s">
        <v>23</v>
      </c>
    </row>
    <row r="357" spans="2:13">
      <c r="B357" s="215" t="s">
        <v>59</v>
      </c>
      <c r="C357" s="215" t="s">
        <v>460</v>
      </c>
      <c r="D357" s="215" t="s">
        <v>461</v>
      </c>
      <c r="E357" s="215">
        <v>79.88</v>
      </c>
      <c r="F357" s="215">
        <v>2.988</v>
      </c>
      <c r="G357" s="215" t="s">
        <v>2516</v>
      </c>
      <c r="H357" s="215">
        <v>77</v>
      </c>
      <c r="I357" s="215">
        <v>79.88</v>
      </c>
      <c r="J357" s="215">
        <v>70.18</v>
      </c>
      <c r="K357" s="215">
        <v>78.334</v>
      </c>
      <c r="L357" s="215">
        <v>10</v>
      </c>
      <c r="M357" s="215" t="s">
        <v>23</v>
      </c>
    </row>
    <row r="358" spans="2:13">
      <c r="B358" s="215" t="s">
        <v>59</v>
      </c>
      <c r="C358" s="215" t="s">
        <v>606</v>
      </c>
      <c r="D358" s="215" t="s">
        <v>607</v>
      </c>
      <c r="E358" s="215">
        <v>81.24</v>
      </c>
      <c r="F358" s="215">
        <v>3.124</v>
      </c>
      <c r="G358" s="215" t="s">
        <v>2517</v>
      </c>
      <c r="H358" s="215">
        <v>70</v>
      </c>
      <c r="I358" s="215">
        <v>81.24</v>
      </c>
      <c r="J358" s="215">
        <v>62.55</v>
      </c>
      <c r="K358" s="215">
        <v>77.123</v>
      </c>
      <c r="L358" s="215">
        <v>11</v>
      </c>
      <c r="M358" s="215" t="s">
        <v>23</v>
      </c>
    </row>
    <row r="359" spans="2:13">
      <c r="B359" s="215" t="s">
        <v>59</v>
      </c>
      <c r="C359" s="215" t="s">
        <v>633</v>
      </c>
      <c r="D359" s="215" t="s">
        <v>634</v>
      </c>
      <c r="E359" s="215">
        <v>76.32</v>
      </c>
      <c r="F359" s="215">
        <v>2.632</v>
      </c>
      <c r="G359" s="215" t="s">
        <v>2518</v>
      </c>
      <c r="H359" s="215">
        <v>79.5</v>
      </c>
      <c r="I359" s="215">
        <v>77.32</v>
      </c>
      <c r="J359" s="215">
        <v>68.5</v>
      </c>
      <c r="K359" s="215">
        <v>76.874</v>
      </c>
      <c r="L359" s="215">
        <v>12</v>
      </c>
      <c r="M359" s="215" t="s">
        <v>23</v>
      </c>
    </row>
    <row r="360" spans="2:13">
      <c r="B360" s="215" t="s">
        <v>59</v>
      </c>
      <c r="C360" s="215" t="s">
        <v>781</v>
      </c>
      <c r="D360" s="215" t="s">
        <v>782</v>
      </c>
      <c r="E360" s="215">
        <v>78.45</v>
      </c>
      <c r="F360" s="215">
        <v>2.845</v>
      </c>
      <c r="G360" s="215" t="s">
        <v>2519</v>
      </c>
      <c r="H360" s="215">
        <v>72</v>
      </c>
      <c r="I360" s="215">
        <v>78.45</v>
      </c>
      <c r="J360" s="215">
        <v>65.6</v>
      </c>
      <c r="K360" s="215">
        <v>75.875</v>
      </c>
      <c r="L360" s="215">
        <v>13</v>
      </c>
      <c r="M360" s="215" t="s">
        <v>23</v>
      </c>
    </row>
    <row r="361" spans="2:13">
      <c r="B361" s="215" t="s">
        <v>59</v>
      </c>
      <c r="C361" s="215" t="s">
        <v>856</v>
      </c>
      <c r="D361" s="215" t="s">
        <v>857</v>
      </c>
      <c r="E361" s="215">
        <v>78.63</v>
      </c>
      <c r="F361" s="215">
        <v>2.863</v>
      </c>
      <c r="G361" s="215" t="s">
        <v>2520</v>
      </c>
      <c r="H361" s="215">
        <v>70</v>
      </c>
      <c r="I361" s="215">
        <v>78.63</v>
      </c>
      <c r="J361" s="215">
        <v>63.2</v>
      </c>
      <c r="K361" s="215">
        <v>75.361</v>
      </c>
      <c r="L361" s="215">
        <v>14</v>
      </c>
      <c r="M361" s="215" t="s">
        <v>23</v>
      </c>
    </row>
    <row r="362" spans="2:13">
      <c r="B362" s="215" t="s">
        <v>59</v>
      </c>
      <c r="C362" s="215" t="s">
        <v>864</v>
      </c>
      <c r="D362" s="215" t="s">
        <v>865</v>
      </c>
      <c r="E362" s="215">
        <v>76.98</v>
      </c>
      <c r="F362" s="215">
        <v>2.698</v>
      </c>
      <c r="G362" s="215" t="s">
        <v>2521</v>
      </c>
      <c r="H362" s="215">
        <v>75</v>
      </c>
      <c r="I362" s="215">
        <v>76.98</v>
      </c>
      <c r="J362" s="215">
        <v>64.35</v>
      </c>
      <c r="K362" s="215">
        <v>75.321</v>
      </c>
      <c r="L362" s="215">
        <v>15</v>
      </c>
      <c r="M362" s="215" t="s">
        <v>23</v>
      </c>
    </row>
    <row r="363" spans="2:13">
      <c r="B363" s="215" t="s">
        <v>59</v>
      </c>
      <c r="C363" s="215" t="s">
        <v>900</v>
      </c>
      <c r="D363" s="215" t="s">
        <v>901</v>
      </c>
      <c r="E363" s="215">
        <v>78.23</v>
      </c>
      <c r="F363" s="215">
        <v>2.823</v>
      </c>
      <c r="G363" s="215" t="s">
        <v>2522</v>
      </c>
      <c r="H363" s="215">
        <v>70</v>
      </c>
      <c r="I363" s="215">
        <v>78.23</v>
      </c>
      <c r="J363" s="215">
        <v>63.2</v>
      </c>
      <c r="K363" s="215">
        <v>75.081</v>
      </c>
      <c r="L363" s="215">
        <v>16</v>
      </c>
      <c r="M363" s="215" t="s">
        <v>23</v>
      </c>
    </row>
    <row r="364" spans="2:13">
      <c r="B364" s="215" t="s">
        <v>59</v>
      </c>
      <c r="C364" s="215" t="s">
        <v>919</v>
      </c>
      <c r="D364" s="215" t="s">
        <v>920</v>
      </c>
      <c r="E364" s="215">
        <v>75.83</v>
      </c>
      <c r="F364" s="215">
        <v>2.583</v>
      </c>
      <c r="G364" s="215" t="s">
        <v>2523</v>
      </c>
      <c r="H364" s="215">
        <v>77</v>
      </c>
      <c r="I364" s="215">
        <v>75.83</v>
      </c>
      <c r="J364" s="215">
        <v>64.75</v>
      </c>
      <c r="K364" s="215">
        <v>74.956</v>
      </c>
      <c r="L364" s="215">
        <v>17</v>
      </c>
      <c r="M364" s="215" t="s">
        <v>23</v>
      </c>
    </row>
    <row r="365" spans="2:13">
      <c r="B365" s="215" t="s">
        <v>59</v>
      </c>
      <c r="C365" s="215" t="s">
        <v>1194</v>
      </c>
      <c r="D365" s="215" t="s">
        <v>1195</v>
      </c>
      <c r="E365" s="215">
        <v>76.11</v>
      </c>
      <c r="F365" s="215">
        <v>2.611</v>
      </c>
      <c r="G365" s="215" t="s">
        <v>2524</v>
      </c>
      <c r="H365" s="215">
        <v>70</v>
      </c>
      <c r="I365" s="215">
        <v>76.11</v>
      </c>
      <c r="J365" s="215">
        <v>62.3</v>
      </c>
      <c r="K365" s="215">
        <v>73.507</v>
      </c>
      <c r="L365" s="215">
        <v>18</v>
      </c>
      <c r="M365" s="215" t="s">
        <v>23</v>
      </c>
    </row>
    <row r="366" spans="2:13">
      <c r="B366" s="215" t="s">
        <v>59</v>
      </c>
      <c r="C366" s="215" t="s">
        <v>1273</v>
      </c>
      <c r="D366" s="215" t="s">
        <v>1274</v>
      </c>
      <c r="E366" s="215">
        <v>75.15</v>
      </c>
      <c r="F366" s="215">
        <v>2.515</v>
      </c>
      <c r="G366" s="215" t="s">
        <v>2525</v>
      </c>
      <c r="H366" s="215">
        <v>71</v>
      </c>
      <c r="I366" s="215">
        <v>75.15</v>
      </c>
      <c r="J366" s="215">
        <v>63.36</v>
      </c>
      <c r="K366" s="215">
        <v>73.141</v>
      </c>
      <c r="L366" s="215">
        <v>19</v>
      </c>
      <c r="M366" s="215" t="s">
        <v>23</v>
      </c>
    </row>
    <row r="367" spans="2:13">
      <c r="B367" s="215" t="s">
        <v>59</v>
      </c>
      <c r="C367" s="215" t="s">
        <v>1277</v>
      </c>
      <c r="D367" s="215" t="s">
        <v>1278</v>
      </c>
      <c r="E367" s="215">
        <v>75.1</v>
      </c>
      <c r="F367" s="215">
        <v>2.51</v>
      </c>
      <c r="G367" s="215" t="s">
        <v>2526</v>
      </c>
      <c r="H367" s="215">
        <v>71</v>
      </c>
      <c r="I367" s="215">
        <v>75.1</v>
      </c>
      <c r="J367" s="215">
        <v>63.35</v>
      </c>
      <c r="K367" s="215">
        <v>73.105</v>
      </c>
      <c r="L367" s="215">
        <v>20</v>
      </c>
      <c r="M367" s="215" t="s">
        <v>23</v>
      </c>
    </row>
    <row r="368" spans="2:13">
      <c r="B368" s="215" t="s">
        <v>59</v>
      </c>
      <c r="C368" s="215" t="s">
        <v>1382</v>
      </c>
      <c r="D368" s="215" t="s">
        <v>1383</v>
      </c>
      <c r="E368" s="215">
        <v>74.85</v>
      </c>
      <c r="F368" s="215">
        <v>2.485</v>
      </c>
      <c r="G368" s="215" t="s">
        <v>2527</v>
      </c>
      <c r="H368" s="215">
        <v>70</v>
      </c>
      <c r="I368" s="215">
        <v>74.85</v>
      </c>
      <c r="J368" s="215">
        <v>62.8</v>
      </c>
      <c r="K368" s="215">
        <v>72.675</v>
      </c>
      <c r="L368" s="215">
        <v>21</v>
      </c>
      <c r="M368" s="215" t="s">
        <v>23</v>
      </c>
    </row>
    <row r="369" spans="2:13">
      <c r="B369" s="215" t="s">
        <v>59</v>
      </c>
      <c r="C369" s="215" t="s">
        <v>1388</v>
      </c>
      <c r="D369" s="215" t="s">
        <v>1389</v>
      </c>
      <c r="E369" s="215">
        <v>74.76</v>
      </c>
      <c r="F369" s="215">
        <v>2.476</v>
      </c>
      <c r="G369" s="215" t="s">
        <v>2528</v>
      </c>
      <c r="H369" s="215">
        <v>70</v>
      </c>
      <c r="I369" s="215">
        <v>74.76</v>
      </c>
      <c r="J369" s="215">
        <v>62.85</v>
      </c>
      <c r="K369" s="215">
        <v>72.617</v>
      </c>
      <c r="L369" s="215">
        <v>22</v>
      </c>
      <c r="M369" s="215" t="s">
        <v>23</v>
      </c>
    </row>
    <row r="370" spans="2:13">
      <c r="B370" s="215" t="s">
        <v>59</v>
      </c>
      <c r="C370" s="215" t="s">
        <v>1570</v>
      </c>
      <c r="D370" s="215" t="s">
        <v>1571</v>
      </c>
      <c r="E370" s="215">
        <v>73.81</v>
      </c>
      <c r="F370" s="215">
        <v>2.381</v>
      </c>
      <c r="G370" s="215" t="s">
        <v>2529</v>
      </c>
      <c r="H370" s="215">
        <v>70</v>
      </c>
      <c r="I370" s="215">
        <v>73.81</v>
      </c>
      <c r="J370" s="215">
        <v>61.8</v>
      </c>
      <c r="K370" s="215">
        <v>71.847</v>
      </c>
      <c r="L370" s="215">
        <v>23</v>
      </c>
      <c r="M370" s="215" t="s">
        <v>23</v>
      </c>
    </row>
    <row r="371" spans="2:13">
      <c r="B371" s="215" t="s">
        <v>59</v>
      </c>
      <c r="C371" s="215" t="s">
        <v>1610</v>
      </c>
      <c r="D371" s="215" t="s">
        <v>1611</v>
      </c>
      <c r="E371" s="215">
        <v>73.46</v>
      </c>
      <c r="F371" s="215">
        <v>2.346</v>
      </c>
      <c r="G371" s="215" t="s">
        <v>2530</v>
      </c>
      <c r="H371" s="215">
        <v>70</v>
      </c>
      <c r="I371" s="215">
        <v>73.46</v>
      </c>
      <c r="J371" s="215">
        <v>62.5</v>
      </c>
      <c r="K371" s="215">
        <v>71.672</v>
      </c>
      <c r="L371" s="215">
        <v>24</v>
      </c>
      <c r="M371" s="215" t="s">
        <v>23</v>
      </c>
    </row>
    <row r="372" spans="2:13">
      <c r="B372" s="215" t="s">
        <v>59</v>
      </c>
      <c r="C372" s="215" t="s">
        <v>1781</v>
      </c>
      <c r="D372" s="215" t="s">
        <v>1782</v>
      </c>
      <c r="E372" s="215">
        <v>71.9</v>
      </c>
      <c r="F372" s="215">
        <v>2.19</v>
      </c>
      <c r="G372" s="215" t="s">
        <v>2531</v>
      </c>
      <c r="H372" s="215">
        <v>70</v>
      </c>
      <c r="I372" s="215">
        <v>71.9</v>
      </c>
      <c r="J372" s="215">
        <v>63.05</v>
      </c>
      <c r="K372" s="215">
        <v>70.635</v>
      </c>
      <c r="L372" s="215">
        <v>25</v>
      </c>
      <c r="M372" s="215" t="s">
        <v>23</v>
      </c>
    </row>
    <row r="373" spans="2:13">
      <c r="B373" s="215" t="s">
        <v>59</v>
      </c>
      <c r="C373" s="215" t="s">
        <v>1833</v>
      </c>
      <c r="D373" s="215" t="s">
        <v>1834</v>
      </c>
      <c r="E373" s="215">
        <v>71.4</v>
      </c>
      <c r="F373" s="215">
        <v>2.14</v>
      </c>
      <c r="G373" s="215" t="s">
        <v>2532</v>
      </c>
      <c r="H373" s="215">
        <v>70</v>
      </c>
      <c r="I373" s="215">
        <v>71.4</v>
      </c>
      <c r="J373" s="215">
        <v>63.35</v>
      </c>
      <c r="K373" s="215">
        <v>70.315</v>
      </c>
      <c r="L373" s="215">
        <v>26</v>
      </c>
      <c r="M373" s="215" t="s">
        <v>23</v>
      </c>
    </row>
    <row r="374" spans="2:13">
      <c r="B374" s="215" t="s">
        <v>59</v>
      </c>
      <c r="C374" s="215" t="s">
        <v>2014</v>
      </c>
      <c r="D374" s="215" t="s">
        <v>2015</v>
      </c>
      <c r="E374" s="215">
        <v>69.74</v>
      </c>
      <c r="F374" s="215">
        <v>1.974</v>
      </c>
      <c r="G374" s="215" t="s">
        <v>2533</v>
      </c>
      <c r="H374" s="215">
        <v>70</v>
      </c>
      <c r="I374" s="215">
        <v>69.74</v>
      </c>
      <c r="J374" s="215">
        <v>63.6</v>
      </c>
      <c r="K374" s="215">
        <v>69.178</v>
      </c>
      <c r="L374" s="215">
        <v>27</v>
      </c>
      <c r="M374" s="215" t="s">
        <v>23</v>
      </c>
    </row>
    <row r="375" spans="2:13">
      <c r="B375" s="215" t="s">
        <v>59</v>
      </c>
      <c r="C375" s="215" t="s">
        <v>158</v>
      </c>
      <c r="D375" s="215" t="s">
        <v>159</v>
      </c>
      <c r="E375" s="215">
        <v>88.14</v>
      </c>
      <c r="F375" s="215">
        <v>3.814</v>
      </c>
      <c r="G375" s="215" t="s">
        <v>2534</v>
      </c>
      <c r="H375" s="215">
        <v>2</v>
      </c>
      <c r="I375" s="215">
        <v>88.14</v>
      </c>
      <c r="J375" s="215">
        <v>67.3</v>
      </c>
      <c r="K375" s="215">
        <v>68.828</v>
      </c>
      <c r="L375" s="215">
        <v>28</v>
      </c>
      <c r="M375" s="215" t="s">
        <v>23</v>
      </c>
    </row>
    <row r="376" spans="2:13">
      <c r="B376" s="215" t="s">
        <v>59</v>
      </c>
      <c r="C376" s="215" t="s">
        <v>2153</v>
      </c>
      <c r="D376" s="215" t="s">
        <v>2154</v>
      </c>
      <c r="E376" s="215">
        <v>68.68</v>
      </c>
      <c r="F376" s="215">
        <v>1.868</v>
      </c>
      <c r="G376" s="215" t="s">
        <v>2535</v>
      </c>
      <c r="H376" s="215">
        <v>70</v>
      </c>
      <c r="I376" s="215">
        <v>68.68</v>
      </c>
      <c r="J376" s="215">
        <v>61.85</v>
      </c>
      <c r="K376" s="215">
        <v>68.261</v>
      </c>
      <c r="L376" s="215">
        <v>29</v>
      </c>
      <c r="M376" s="215" t="s">
        <v>23</v>
      </c>
    </row>
    <row r="377" spans="2:13">
      <c r="B377" s="215" t="s">
        <v>59</v>
      </c>
      <c r="C377" s="215" t="s">
        <v>2201</v>
      </c>
      <c r="D377" s="215" t="s">
        <v>2202</v>
      </c>
      <c r="E377" s="215">
        <v>67.92</v>
      </c>
      <c r="F377" s="215">
        <v>1.792</v>
      </c>
      <c r="G377" s="215" t="s">
        <v>2536</v>
      </c>
      <c r="H377" s="215">
        <v>70</v>
      </c>
      <c r="I377" s="215">
        <v>67.92</v>
      </c>
      <c r="J377" s="215">
        <v>63.55</v>
      </c>
      <c r="K377" s="215">
        <v>67.899</v>
      </c>
      <c r="L377" s="215">
        <v>30</v>
      </c>
      <c r="M377" s="215" t="s">
        <v>23</v>
      </c>
    </row>
    <row r="378" spans="2:13">
      <c r="B378" s="215" t="s">
        <v>59</v>
      </c>
      <c r="C378" s="215" t="s">
        <v>2209</v>
      </c>
      <c r="D378" s="215" t="s">
        <v>2210</v>
      </c>
      <c r="E378" s="215">
        <v>67.81</v>
      </c>
      <c r="F378" s="215">
        <v>1.781</v>
      </c>
      <c r="G378" s="215" t="s">
        <v>2537</v>
      </c>
      <c r="H378" s="215">
        <v>70</v>
      </c>
      <c r="I378" s="215">
        <v>67.81</v>
      </c>
      <c r="J378" s="215">
        <v>63.3</v>
      </c>
      <c r="K378" s="215">
        <v>67.797</v>
      </c>
      <c r="L378" s="215">
        <v>31</v>
      </c>
      <c r="M378" s="215" t="s">
        <v>23</v>
      </c>
    </row>
    <row r="379" spans="2:13">
      <c r="B379" s="215" t="s">
        <v>59</v>
      </c>
      <c r="C379" s="215" t="s">
        <v>2219</v>
      </c>
      <c r="D379" s="215" t="s">
        <v>2220</v>
      </c>
      <c r="E379" s="215">
        <v>67.7</v>
      </c>
      <c r="F379" s="215">
        <v>1.77</v>
      </c>
      <c r="G379" s="215" t="s">
        <v>2538</v>
      </c>
      <c r="H379" s="215">
        <v>70</v>
      </c>
      <c r="I379" s="215">
        <v>67.7</v>
      </c>
      <c r="J379" s="215">
        <v>63.43</v>
      </c>
      <c r="K379" s="215">
        <v>67.733</v>
      </c>
      <c r="L379" s="215">
        <v>32</v>
      </c>
      <c r="M379" s="215" t="s">
        <v>75</v>
      </c>
    </row>
    <row r="380" spans="2:13">
      <c r="B380" s="215" t="s">
        <v>59</v>
      </c>
      <c r="C380" s="215" t="s">
        <v>2295</v>
      </c>
      <c r="D380" s="215" t="s">
        <v>2296</v>
      </c>
      <c r="E380" s="215">
        <v>66.25</v>
      </c>
      <c r="F380" s="215">
        <v>1.625</v>
      </c>
      <c r="G380" s="215" t="s">
        <v>2539</v>
      </c>
      <c r="H380" s="215">
        <v>70</v>
      </c>
      <c r="I380" s="215">
        <v>66.25</v>
      </c>
      <c r="J380" s="215">
        <v>63.5</v>
      </c>
      <c r="K380" s="215">
        <v>66.725</v>
      </c>
      <c r="L380" s="215">
        <v>33</v>
      </c>
      <c r="M380" s="215" t="s">
        <v>75</v>
      </c>
    </row>
    <row r="381" spans="2:13">
      <c r="B381" s="215" t="s">
        <v>59</v>
      </c>
      <c r="C381" s="215" t="s">
        <v>479</v>
      </c>
      <c r="D381" s="215" t="s">
        <v>480</v>
      </c>
      <c r="E381" s="215">
        <v>75.81</v>
      </c>
      <c r="F381" s="215">
        <v>2.581</v>
      </c>
      <c r="G381" s="215" t="s">
        <v>2540</v>
      </c>
      <c r="H381" s="215">
        <v>11.8</v>
      </c>
      <c r="I381" s="215">
        <v>77.81</v>
      </c>
      <c r="J381" s="215">
        <v>73.76</v>
      </c>
      <c r="K381" s="215">
        <v>64.203</v>
      </c>
      <c r="L381" s="215">
        <v>34</v>
      </c>
      <c r="M381" s="215" t="s">
        <v>23</v>
      </c>
    </row>
    <row r="382" spans="2:13">
      <c r="B382" s="215" t="s">
        <v>59</v>
      </c>
      <c r="C382" s="215" t="s">
        <v>2430</v>
      </c>
      <c r="D382" s="215" t="s">
        <v>2431</v>
      </c>
      <c r="E382" s="215">
        <v>61.57</v>
      </c>
      <c r="F382" s="215">
        <v>1.157</v>
      </c>
      <c r="G382" s="215" t="s">
        <v>2541</v>
      </c>
      <c r="H382" s="215">
        <v>70</v>
      </c>
      <c r="I382" s="215">
        <v>61.57</v>
      </c>
      <c r="J382" s="215">
        <v>64</v>
      </c>
      <c r="K382" s="215">
        <v>63.499</v>
      </c>
      <c r="L382" s="215">
        <v>35</v>
      </c>
      <c r="M382" s="215" t="s">
        <v>75</v>
      </c>
    </row>
    <row r="383" spans="2:13">
      <c r="B383" s="215" t="s">
        <v>24</v>
      </c>
      <c r="C383" s="215" t="s">
        <v>25</v>
      </c>
      <c r="D383" s="215" t="s">
        <v>26</v>
      </c>
      <c r="E383" s="215">
        <v>89.46</v>
      </c>
      <c r="F383" s="215">
        <v>3.946</v>
      </c>
      <c r="G383" s="215" t="s">
        <v>2509</v>
      </c>
      <c r="H383" s="215">
        <v>79</v>
      </c>
      <c r="I383" s="215">
        <v>106.66</v>
      </c>
      <c r="J383" s="215">
        <v>73.13</v>
      </c>
      <c r="K383" s="215">
        <v>97.775</v>
      </c>
      <c r="L383" s="215">
        <v>1</v>
      </c>
      <c r="M383" s="215" t="s">
        <v>23</v>
      </c>
    </row>
    <row r="384" spans="2:13">
      <c r="B384" s="215" t="s">
        <v>24</v>
      </c>
      <c r="C384" s="215" t="s">
        <v>162</v>
      </c>
      <c r="D384" s="215" t="s">
        <v>163</v>
      </c>
      <c r="E384" s="215">
        <v>82.57</v>
      </c>
      <c r="F384" s="215">
        <v>3.257</v>
      </c>
      <c r="G384" s="215" t="s">
        <v>2515</v>
      </c>
      <c r="H384" s="215">
        <v>88</v>
      </c>
      <c r="I384" s="215">
        <v>82.57</v>
      </c>
      <c r="J384" s="215">
        <v>71.55</v>
      </c>
      <c r="K384" s="215">
        <v>82.554</v>
      </c>
      <c r="L384" s="215">
        <v>2</v>
      </c>
      <c r="M384" s="215" t="s">
        <v>23</v>
      </c>
    </row>
    <row r="385" spans="2:13">
      <c r="B385" s="215" t="s">
        <v>24</v>
      </c>
      <c r="C385" s="215" t="s">
        <v>182</v>
      </c>
      <c r="D385" s="215" t="s">
        <v>183</v>
      </c>
      <c r="E385" s="215">
        <v>84.05</v>
      </c>
      <c r="F385" s="215">
        <v>3.405</v>
      </c>
      <c r="G385" s="215" t="s">
        <v>2510</v>
      </c>
      <c r="H385" s="215">
        <v>81.5</v>
      </c>
      <c r="I385" s="215">
        <v>84.05</v>
      </c>
      <c r="J385" s="215">
        <v>70.2</v>
      </c>
      <c r="K385" s="215">
        <v>82.155</v>
      </c>
      <c r="L385" s="215">
        <v>3</v>
      </c>
      <c r="M385" s="215" t="s">
        <v>23</v>
      </c>
    </row>
    <row r="386" spans="2:13">
      <c r="B386" s="215" t="s">
        <v>24</v>
      </c>
      <c r="C386" s="215" t="s">
        <v>299</v>
      </c>
      <c r="D386" s="215" t="s">
        <v>300</v>
      </c>
      <c r="E386" s="215">
        <v>85.4</v>
      </c>
      <c r="F386" s="215">
        <v>3.54</v>
      </c>
      <c r="G386" s="215" t="s">
        <v>2534</v>
      </c>
      <c r="H386" s="215">
        <v>70</v>
      </c>
      <c r="I386" s="215">
        <v>85.4</v>
      </c>
      <c r="J386" s="215">
        <v>61.4</v>
      </c>
      <c r="K386" s="215">
        <v>79.92</v>
      </c>
      <c r="L386" s="215">
        <v>4</v>
      </c>
      <c r="M386" s="215" t="s">
        <v>23</v>
      </c>
    </row>
    <row r="387" spans="2:13">
      <c r="B387" s="215" t="s">
        <v>24</v>
      </c>
      <c r="C387" s="215" t="s">
        <v>324</v>
      </c>
      <c r="D387" s="215" t="s">
        <v>325</v>
      </c>
      <c r="E387" s="215">
        <v>83.89</v>
      </c>
      <c r="F387" s="215">
        <v>3.389</v>
      </c>
      <c r="G387" s="215" t="s">
        <v>2514</v>
      </c>
      <c r="H387" s="215">
        <v>73</v>
      </c>
      <c r="I387" s="215">
        <v>83.89</v>
      </c>
      <c r="J387" s="215">
        <v>62.71</v>
      </c>
      <c r="K387" s="215">
        <v>79.594</v>
      </c>
      <c r="L387" s="215">
        <v>5</v>
      </c>
      <c r="M387" s="215" t="s">
        <v>23</v>
      </c>
    </row>
    <row r="388" spans="2:13">
      <c r="B388" s="215" t="s">
        <v>24</v>
      </c>
      <c r="C388" s="215" t="s">
        <v>414</v>
      </c>
      <c r="D388" s="215" t="s">
        <v>415</v>
      </c>
      <c r="E388" s="215">
        <v>78.43</v>
      </c>
      <c r="F388" s="215">
        <v>2.843</v>
      </c>
      <c r="G388" s="215" t="s">
        <v>2519</v>
      </c>
      <c r="H388" s="215">
        <v>82</v>
      </c>
      <c r="I388" s="215">
        <v>79.43</v>
      </c>
      <c r="J388" s="215">
        <v>68.5</v>
      </c>
      <c r="K388" s="215">
        <v>78.851</v>
      </c>
      <c r="L388" s="215">
        <v>6</v>
      </c>
      <c r="M388" s="215" t="s">
        <v>23</v>
      </c>
    </row>
    <row r="389" spans="2:13">
      <c r="B389" s="215" t="s">
        <v>24</v>
      </c>
      <c r="C389" s="215" t="s">
        <v>451</v>
      </c>
      <c r="D389" s="215" t="s">
        <v>452</v>
      </c>
      <c r="E389" s="215">
        <v>83.15</v>
      </c>
      <c r="F389" s="215">
        <v>3.315</v>
      </c>
      <c r="G389" s="215" t="s">
        <v>2512</v>
      </c>
      <c r="H389" s="215">
        <v>70</v>
      </c>
      <c r="I389" s="215">
        <v>83.15</v>
      </c>
      <c r="J389" s="215">
        <v>61.9</v>
      </c>
      <c r="K389" s="215">
        <v>78.395</v>
      </c>
      <c r="L389" s="215">
        <v>7</v>
      </c>
      <c r="M389" s="215" t="s">
        <v>23</v>
      </c>
    </row>
    <row r="390" spans="2:13">
      <c r="B390" s="215" t="s">
        <v>24</v>
      </c>
      <c r="C390" s="215" t="s">
        <v>598</v>
      </c>
      <c r="D390" s="215" t="s">
        <v>599</v>
      </c>
      <c r="E390" s="215">
        <v>81.58</v>
      </c>
      <c r="F390" s="215">
        <v>3.158</v>
      </c>
      <c r="G390" s="215" t="s">
        <v>2517</v>
      </c>
      <c r="H390" s="215">
        <v>70</v>
      </c>
      <c r="I390" s="215">
        <v>81.58</v>
      </c>
      <c r="J390" s="215">
        <v>60.7</v>
      </c>
      <c r="K390" s="215">
        <v>77.176</v>
      </c>
      <c r="L390" s="215">
        <v>8</v>
      </c>
      <c r="M390" s="215" t="s">
        <v>23</v>
      </c>
    </row>
    <row r="391" spans="2:13">
      <c r="B391" s="215" t="s">
        <v>24</v>
      </c>
      <c r="C391" s="215" t="s">
        <v>637</v>
      </c>
      <c r="D391" s="215" t="s">
        <v>638</v>
      </c>
      <c r="E391" s="215">
        <v>80.99</v>
      </c>
      <c r="F391" s="215">
        <v>3.099</v>
      </c>
      <c r="G391" s="215" t="s">
        <v>2513</v>
      </c>
      <c r="H391" s="215">
        <v>70</v>
      </c>
      <c r="I391" s="215">
        <v>80.99</v>
      </c>
      <c r="J391" s="215">
        <v>61.7</v>
      </c>
      <c r="K391" s="215">
        <v>76.863</v>
      </c>
      <c r="L391" s="215">
        <v>9</v>
      </c>
      <c r="M391" s="215" t="s">
        <v>23</v>
      </c>
    </row>
    <row r="392" spans="2:13">
      <c r="B392" s="215" t="s">
        <v>24</v>
      </c>
      <c r="C392" s="215" t="s">
        <v>641</v>
      </c>
      <c r="D392" s="215" t="s">
        <v>642</v>
      </c>
      <c r="E392" s="215">
        <v>80.6</v>
      </c>
      <c r="F392" s="215">
        <v>3.06</v>
      </c>
      <c r="G392" s="215" t="s">
        <v>2508</v>
      </c>
      <c r="H392" s="215">
        <v>71</v>
      </c>
      <c r="I392" s="215">
        <v>80.6</v>
      </c>
      <c r="J392" s="215">
        <v>62.2</v>
      </c>
      <c r="K392" s="215">
        <v>76.84</v>
      </c>
      <c r="L392" s="215">
        <v>10</v>
      </c>
      <c r="M392" s="215" t="s">
        <v>23</v>
      </c>
    </row>
    <row r="393" spans="2:13">
      <c r="B393" s="215" t="s">
        <v>24</v>
      </c>
      <c r="C393" s="215" t="s">
        <v>726</v>
      </c>
      <c r="D393" s="215" t="s">
        <v>727</v>
      </c>
      <c r="E393" s="215">
        <v>76.43</v>
      </c>
      <c r="F393" s="215">
        <v>2.643</v>
      </c>
      <c r="G393" s="215" t="s">
        <v>2507</v>
      </c>
      <c r="H393" s="215">
        <v>81</v>
      </c>
      <c r="I393" s="215">
        <v>76.43</v>
      </c>
      <c r="J393" s="215">
        <v>65.81</v>
      </c>
      <c r="K393" s="215">
        <v>76.282</v>
      </c>
      <c r="L393" s="215">
        <v>11</v>
      </c>
      <c r="M393" s="215" t="s">
        <v>23</v>
      </c>
    </row>
    <row r="394" spans="2:13">
      <c r="B394" s="215" t="s">
        <v>24</v>
      </c>
      <c r="C394" s="215" t="s">
        <v>757</v>
      </c>
      <c r="D394" s="215" t="s">
        <v>758</v>
      </c>
      <c r="E394" s="215">
        <v>79.7</v>
      </c>
      <c r="F394" s="215">
        <v>2.97</v>
      </c>
      <c r="G394" s="215" t="s">
        <v>2511</v>
      </c>
      <c r="H394" s="215">
        <v>70</v>
      </c>
      <c r="I394" s="215">
        <v>79.7</v>
      </c>
      <c r="J394" s="215">
        <v>62.4</v>
      </c>
      <c r="K394" s="215">
        <v>76.03</v>
      </c>
      <c r="L394" s="215">
        <v>12</v>
      </c>
      <c r="M394" s="215" t="s">
        <v>23</v>
      </c>
    </row>
    <row r="395" spans="2:13">
      <c r="B395" s="215" t="s">
        <v>24</v>
      </c>
      <c r="C395" s="215" t="s">
        <v>777</v>
      </c>
      <c r="D395" s="215" t="s">
        <v>778</v>
      </c>
      <c r="E395" s="215">
        <v>79.63</v>
      </c>
      <c r="F395" s="215">
        <v>2.963</v>
      </c>
      <c r="G395" s="215" t="s">
        <v>2516</v>
      </c>
      <c r="H395" s="215">
        <v>70</v>
      </c>
      <c r="I395" s="215">
        <v>79.63</v>
      </c>
      <c r="J395" s="215">
        <v>61.4</v>
      </c>
      <c r="K395" s="215">
        <v>75.881</v>
      </c>
      <c r="L395" s="215">
        <v>13</v>
      </c>
      <c r="M395" s="215" t="s">
        <v>23</v>
      </c>
    </row>
    <row r="396" spans="2:13">
      <c r="B396" s="215" t="s">
        <v>24</v>
      </c>
      <c r="C396" s="215" t="s">
        <v>809</v>
      </c>
      <c r="D396" s="215" t="s">
        <v>810</v>
      </c>
      <c r="E396" s="215">
        <v>79.2</v>
      </c>
      <c r="F396" s="215">
        <v>2.92</v>
      </c>
      <c r="G396" s="215" t="s">
        <v>2520</v>
      </c>
      <c r="H396" s="215">
        <v>70</v>
      </c>
      <c r="I396" s="215">
        <v>79.2</v>
      </c>
      <c r="J396" s="215">
        <v>62.8</v>
      </c>
      <c r="K396" s="215">
        <v>75.72</v>
      </c>
      <c r="L396" s="215">
        <v>14</v>
      </c>
      <c r="M396" s="215" t="s">
        <v>23</v>
      </c>
    </row>
    <row r="397" spans="2:13">
      <c r="B397" s="215" t="s">
        <v>24</v>
      </c>
      <c r="C397" s="215" t="s">
        <v>886</v>
      </c>
      <c r="D397" s="215" t="s">
        <v>887</v>
      </c>
      <c r="E397" s="215">
        <v>77.75</v>
      </c>
      <c r="F397" s="215">
        <v>2.775</v>
      </c>
      <c r="G397" s="215" t="s">
        <v>2522</v>
      </c>
      <c r="H397" s="215">
        <v>73</v>
      </c>
      <c r="I397" s="215">
        <v>77.75</v>
      </c>
      <c r="J397" s="215">
        <v>61.75</v>
      </c>
      <c r="K397" s="215">
        <v>75.2</v>
      </c>
      <c r="L397" s="215">
        <v>15</v>
      </c>
      <c r="M397" s="215" t="s">
        <v>23</v>
      </c>
    </row>
    <row r="398" spans="2:13">
      <c r="B398" s="215" t="s">
        <v>24</v>
      </c>
      <c r="C398" s="215" t="s">
        <v>1257</v>
      </c>
      <c r="D398" s="215" t="s">
        <v>1258</v>
      </c>
      <c r="E398" s="215">
        <v>73.42</v>
      </c>
      <c r="F398" s="215">
        <v>2.342</v>
      </c>
      <c r="G398" s="215" t="s">
        <v>2527</v>
      </c>
      <c r="H398" s="215">
        <v>76</v>
      </c>
      <c r="I398" s="215">
        <v>73.42</v>
      </c>
      <c r="J398" s="215">
        <v>66</v>
      </c>
      <c r="K398" s="215">
        <v>73.194</v>
      </c>
      <c r="L398" s="215">
        <v>16</v>
      </c>
      <c r="M398" s="215" t="s">
        <v>23</v>
      </c>
    </row>
    <row r="399" spans="2:13">
      <c r="B399" s="215" t="s">
        <v>24</v>
      </c>
      <c r="C399" s="215" t="s">
        <v>1303</v>
      </c>
      <c r="D399" s="215" t="s">
        <v>1304</v>
      </c>
      <c r="E399" s="215">
        <v>74.85</v>
      </c>
      <c r="F399" s="215">
        <v>2.485</v>
      </c>
      <c r="G399" s="215" t="s">
        <v>2518</v>
      </c>
      <c r="H399" s="215">
        <v>72</v>
      </c>
      <c r="I399" s="215">
        <v>74.85</v>
      </c>
      <c r="J399" s="215">
        <v>61.88</v>
      </c>
      <c r="K399" s="215">
        <v>72.983</v>
      </c>
      <c r="L399" s="215">
        <v>17</v>
      </c>
      <c r="M399" s="215" t="s">
        <v>23</v>
      </c>
    </row>
    <row r="400" spans="2:13">
      <c r="B400" s="215" t="s">
        <v>24</v>
      </c>
      <c r="C400" s="215" t="s">
        <v>1305</v>
      </c>
      <c r="D400" s="215" t="s">
        <v>1306</v>
      </c>
      <c r="E400" s="215">
        <v>75.3</v>
      </c>
      <c r="F400" s="215">
        <v>2.53</v>
      </c>
      <c r="G400" s="215" t="s">
        <v>2521</v>
      </c>
      <c r="H400" s="215">
        <v>70</v>
      </c>
      <c r="I400" s="215">
        <v>75.3</v>
      </c>
      <c r="J400" s="215">
        <v>62.5</v>
      </c>
      <c r="K400" s="215">
        <v>72.96</v>
      </c>
      <c r="L400" s="215">
        <v>18</v>
      </c>
      <c r="M400" s="215" t="s">
        <v>23</v>
      </c>
    </row>
    <row r="401" spans="2:13">
      <c r="B401" s="215" t="s">
        <v>24</v>
      </c>
      <c r="C401" s="215" t="s">
        <v>1322</v>
      </c>
      <c r="D401" s="215" t="s">
        <v>1323</v>
      </c>
      <c r="E401" s="215">
        <v>72.82</v>
      </c>
      <c r="F401" s="215">
        <v>2.282</v>
      </c>
      <c r="G401" s="215" t="s">
        <v>2529</v>
      </c>
      <c r="H401" s="215">
        <v>75</v>
      </c>
      <c r="I401" s="215">
        <v>72.82</v>
      </c>
      <c r="J401" s="215">
        <v>69.05</v>
      </c>
      <c r="K401" s="215">
        <v>72.879</v>
      </c>
      <c r="L401" s="215">
        <v>19</v>
      </c>
      <c r="M401" s="215" t="s">
        <v>23</v>
      </c>
    </row>
    <row r="402" spans="2:13">
      <c r="B402" s="215" t="s">
        <v>24</v>
      </c>
      <c r="C402" s="215" t="s">
        <v>1416</v>
      </c>
      <c r="D402" s="215" t="s">
        <v>1417</v>
      </c>
      <c r="E402" s="215">
        <v>74.61</v>
      </c>
      <c r="F402" s="215">
        <v>2.461</v>
      </c>
      <c r="G402" s="215" t="s">
        <v>2540</v>
      </c>
      <c r="H402" s="215">
        <v>70</v>
      </c>
      <c r="I402" s="215">
        <v>74.61</v>
      </c>
      <c r="J402" s="215">
        <v>62.7</v>
      </c>
      <c r="K402" s="215">
        <v>72.497</v>
      </c>
      <c r="L402" s="215">
        <v>20</v>
      </c>
      <c r="M402" s="215" t="s">
        <v>23</v>
      </c>
    </row>
    <row r="403" spans="2:13">
      <c r="B403" s="215" t="s">
        <v>24</v>
      </c>
      <c r="C403" s="215" t="s">
        <v>1422</v>
      </c>
      <c r="D403" s="215" t="s">
        <v>1423</v>
      </c>
      <c r="E403" s="215">
        <v>74.69</v>
      </c>
      <c r="F403" s="215">
        <v>2.469</v>
      </c>
      <c r="G403" s="215" t="s">
        <v>2524</v>
      </c>
      <c r="H403" s="215">
        <v>70</v>
      </c>
      <c r="I403" s="215">
        <v>74.69</v>
      </c>
      <c r="J403" s="215">
        <v>62</v>
      </c>
      <c r="K403" s="215">
        <v>72.483</v>
      </c>
      <c r="L403" s="215">
        <v>21</v>
      </c>
      <c r="M403" s="215" t="s">
        <v>23</v>
      </c>
    </row>
    <row r="404" spans="2:13">
      <c r="B404" s="215" t="s">
        <v>24</v>
      </c>
      <c r="C404" s="215" t="s">
        <v>1446</v>
      </c>
      <c r="D404" s="215" t="s">
        <v>1447</v>
      </c>
      <c r="E404" s="215">
        <v>74.61</v>
      </c>
      <c r="F404" s="215">
        <v>2.461</v>
      </c>
      <c r="G404" s="215" t="s">
        <v>2523</v>
      </c>
      <c r="H404" s="215">
        <v>70</v>
      </c>
      <c r="I404" s="215">
        <v>74.61</v>
      </c>
      <c r="J404" s="215">
        <v>61.6</v>
      </c>
      <c r="K404" s="215">
        <v>72.387</v>
      </c>
      <c r="L404" s="215">
        <v>22</v>
      </c>
      <c r="M404" s="215" t="s">
        <v>23</v>
      </c>
    </row>
    <row r="405" spans="2:13">
      <c r="B405" s="215" t="s">
        <v>24</v>
      </c>
      <c r="C405" s="215" t="s">
        <v>1584</v>
      </c>
      <c r="D405" s="215" t="s">
        <v>1585</v>
      </c>
      <c r="E405" s="215">
        <v>73.44</v>
      </c>
      <c r="F405" s="215">
        <v>2.344</v>
      </c>
      <c r="G405" s="215" t="s">
        <v>2525</v>
      </c>
      <c r="H405" s="215">
        <v>70</v>
      </c>
      <c r="I405" s="215">
        <v>73.44</v>
      </c>
      <c r="J405" s="215">
        <v>63.5</v>
      </c>
      <c r="K405" s="215">
        <v>71.758</v>
      </c>
      <c r="L405" s="215">
        <v>23</v>
      </c>
      <c r="M405" s="215" t="s">
        <v>23</v>
      </c>
    </row>
    <row r="406" spans="2:13">
      <c r="B406" s="215" t="s">
        <v>24</v>
      </c>
      <c r="C406" s="215" t="s">
        <v>1614</v>
      </c>
      <c r="D406" s="215" t="s">
        <v>1615</v>
      </c>
      <c r="E406" s="215">
        <v>73.33</v>
      </c>
      <c r="F406" s="215">
        <v>2.333</v>
      </c>
      <c r="G406" s="215" t="s">
        <v>2542</v>
      </c>
      <c r="H406" s="215">
        <v>70</v>
      </c>
      <c r="I406" s="215">
        <v>73.33</v>
      </c>
      <c r="J406" s="215">
        <v>63.26</v>
      </c>
      <c r="K406" s="215">
        <v>71.657</v>
      </c>
      <c r="L406" s="215">
        <v>24</v>
      </c>
      <c r="M406" s="215" t="s">
        <v>23</v>
      </c>
    </row>
    <row r="407" spans="2:13">
      <c r="B407" s="215" t="s">
        <v>24</v>
      </c>
      <c r="C407" s="215" t="s">
        <v>1630</v>
      </c>
      <c r="D407" s="215" t="s">
        <v>1631</v>
      </c>
      <c r="E407" s="215">
        <v>73.33</v>
      </c>
      <c r="F407" s="215">
        <v>2.333</v>
      </c>
      <c r="G407" s="215" t="s">
        <v>2528</v>
      </c>
      <c r="H407" s="215">
        <v>70</v>
      </c>
      <c r="I407" s="215">
        <v>73.33</v>
      </c>
      <c r="J407" s="215">
        <v>62.2</v>
      </c>
      <c r="K407" s="215">
        <v>71.551</v>
      </c>
      <c r="L407" s="215">
        <v>25</v>
      </c>
      <c r="M407" s="215" t="s">
        <v>23</v>
      </c>
    </row>
    <row r="408" spans="2:13">
      <c r="B408" s="215" t="s">
        <v>24</v>
      </c>
      <c r="C408" s="215" t="s">
        <v>1632</v>
      </c>
      <c r="D408" s="215" t="s">
        <v>1633</v>
      </c>
      <c r="E408" s="215">
        <v>73.43</v>
      </c>
      <c r="F408" s="215">
        <v>2.343</v>
      </c>
      <c r="G408" s="215" t="s">
        <v>2526</v>
      </c>
      <c r="H408" s="215">
        <v>70</v>
      </c>
      <c r="I408" s="215">
        <v>73.43</v>
      </c>
      <c r="J408" s="215">
        <v>61.4</v>
      </c>
      <c r="K408" s="215">
        <v>71.541</v>
      </c>
      <c r="L408" s="215">
        <v>26</v>
      </c>
      <c r="M408" s="215" t="s">
        <v>23</v>
      </c>
    </row>
    <row r="409" spans="2:13">
      <c r="B409" s="215" t="s">
        <v>24</v>
      </c>
      <c r="C409" s="215" t="s">
        <v>1727</v>
      </c>
      <c r="D409" s="215" t="s">
        <v>1728</v>
      </c>
      <c r="E409" s="215">
        <v>72.7</v>
      </c>
      <c r="F409" s="215">
        <v>2.27</v>
      </c>
      <c r="G409" s="215" t="s">
        <v>2530</v>
      </c>
      <c r="H409" s="215">
        <v>70</v>
      </c>
      <c r="I409" s="215">
        <v>72.7</v>
      </c>
      <c r="J409" s="215">
        <v>61.2</v>
      </c>
      <c r="K409" s="215">
        <v>71.01</v>
      </c>
      <c r="L409" s="215">
        <v>27</v>
      </c>
      <c r="M409" s="215" t="s">
        <v>23</v>
      </c>
    </row>
    <row r="410" spans="2:13">
      <c r="B410" s="215" t="s">
        <v>24</v>
      </c>
      <c r="C410" s="215" t="s">
        <v>1735</v>
      </c>
      <c r="D410" s="215" t="s">
        <v>1736</v>
      </c>
      <c r="E410" s="215">
        <v>72.07</v>
      </c>
      <c r="F410" s="215">
        <v>2.207</v>
      </c>
      <c r="G410" s="215" t="s">
        <v>2533</v>
      </c>
      <c r="H410" s="215">
        <v>72</v>
      </c>
      <c r="I410" s="215">
        <v>72.07</v>
      </c>
      <c r="J410" s="215">
        <v>61</v>
      </c>
      <c r="K410" s="215">
        <v>70.949</v>
      </c>
      <c r="L410" s="215">
        <v>28</v>
      </c>
      <c r="M410" s="215" t="s">
        <v>23</v>
      </c>
    </row>
    <row r="411" spans="2:13">
      <c r="B411" s="215" t="s">
        <v>24</v>
      </c>
      <c r="C411" s="215" t="s">
        <v>1751</v>
      </c>
      <c r="D411" s="215" t="s">
        <v>1752</v>
      </c>
      <c r="E411" s="215">
        <v>72.46</v>
      </c>
      <c r="F411" s="215">
        <v>2.246</v>
      </c>
      <c r="G411" s="215" t="s">
        <v>2531</v>
      </c>
      <c r="H411" s="215">
        <v>70</v>
      </c>
      <c r="I411" s="215">
        <v>72.46</v>
      </c>
      <c r="J411" s="215">
        <v>61.3</v>
      </c>
      <c r="K411" s="215">
        <v>70.852</v>
      </c>
      <c r="L411" s="215">
        <v>29</v>
      </c>
      <c r="M411" s="215" t="s">
        <v>23</v>
      </c>
    </row>
    <row r="412" spans="2:13">
      <c r="B412" s="215" t="s">
        <v>24</v>
      </c>
      <c r="C412" s="215" t="s">
        <v>1765</v>
      </c>
      <c r="D412" s="215" t="s">
        <v>1766</v>
      </c>
      <c r="E412" s="215">
        <v>72.25</v>
      </c>
      <c r="F412" s="215">
        <v>2.225</v>
      </c>
      <c r="G412" s="215" t="s">
        <v>2532</v>
      </c>
      <c r="H412" s="215">
        <v>70</v>
      </c>
      <c r="I412" s="215">
        <v>72.25</v>
      </c>
      <c r="J412" s="215">
        <v>62.3</v>
      </c>
      <c r="K412" s="215">
        <v>70.805</v>
      </c>
      <c r="L412" s="215">
        <v>30</v>
      </c>
      <c r="M412" s="215" t="s">
        <v>23</v>
      </c>
    </row>
    <row r="413" spans="2:13">
      <c r="B413" s="215" t="s">
        <v>24</v>
      </c>
      <c r="C413" s="215" t="s">
        <v>1928</v>
      </c>
      <c r="D413" s="215" t="s">
        <v>1929</v>
      </c>
      <c r="E413" s="215">
        <v>70.82</v>
      </c>
      <c r="F413" s="215">
        <v>2.082</v>
      </c>
      <c r="G413" s="215" t="s">
        <v>2535</v>
      </c>
      <c r="H413" s="215">
        <v>70</v>
      </c>
      <c r="I413" s="215">
        <v>70.82</v>
      </c>
      <c r="J413" s="215">
        <v>61.3</v>
      </c>
      <c r="K413" s="215">
        <v>69.704</v>
      </c>
      <c r="L413" s="215">
        <v>31</v>
      </c>
      <c r="M413" s="215" t="s">
        <v>23</v>
      </c>
    </row>
    <row r="414" spans="2:13">
      <c r="B414" s="215" t="s">
        <v>24</v>
      </c>
      <c r="C414" s="215" t="s">
        <v>1954</v>
      </c>
      <c r="D414" s="215" t="s">
        <v>1955</v>
      </c>
      <c r="E414" s="215">
        <v>70</v>
      </c>
      <c r="F414" s="215">
        <v>2</v>
      </c>
      <c r="G414" s="215" t="s">
        <v>2537</v>
      </c>
      <c r="H414" s="215">
        <v>72</v>
      </c>
      <c r="I414" s="215">
        <v>70</v>
      </c>
      <c r="J414" s="215">
        <v>61.75</v>
      </c>
      <c r="K414" s="215">
        <v>69.575</v>
      </c>
      <c r="L414" s="215">
        <v>32</v>
      </c>
      <c r="M414" s="215" t="s">
        <v>23</v>
      </c>
    </row>
    <row r="415" spans="2:13">
      <c r="B415" s="215" t="s">
        <v>24</v>
      </c>
      <c r="C415" s="215" t="s">
        <v>1970</v>
      </c>
      <c r="D415" s="215" t="s">
        <v>1971</v>
      </c>
      <c r="E415" s="215">
        <v>70.36</v>
      </c>
      <c r="F415" s="215">
        <v>2.036</v>
      </c>
      <c r="G415" s="215" t="s">
        <v>2536</v>
      </c>
      <c r="H415" s="215">
        <v>70</v>
      </c>
      <c r="I415" s="215">
        <v>70.36</v>
      </c>
      <c r="J415" s="215">
        <v>62.35</v>
      </c>
      <c r="K415" s="215">
        <v>69.487</v>
      </c>
      <c r="L415" s="215">
        <v>33</v>
      </c>
      <c r="M415" s="215" t="s">
        <v>23</v>
      </c>
    </row>
    <row r="416" spans="2:13">
      <c r="B416" s="215" t="s">
        <v>24</v>
      </c>
      <c r="C416" s="215" t="s">
        <v>2016</v>
      </c>
      <c r="D416" s="215" t="s">
        <v>2017</v>
      </c>
      <c r="E416" s="215">
        <v>69.83</v>
      </c>
      <c r="F416" s="215">
        <v>1.983</v>
      </c>
      <c r="G416" s="215" t="s">
        <v>2539</v>
      </c>
      <c r="H416" s="215">
        <v>70</v>
      </c>
      <c r="I416" s="215">
        <v>69.83</v>
      </c>
      <c r="J416" s="215">
        <v>62.65</v>
      </c>
      <c r="K416" s="215">
        <v>69.146</v>
      </c>
      <c r="L416" s="215">
        <v>34</v>
      </c>
      <c r="M416" s="215" t="s">
        <v>23</v>
      </c>
    </row>
    <row r="417" spans="2:13">
      <c r="B417" s="215" t="s">
        <v>24</v>
      </c>
      <c r="C417" s="215" t="s">
        <v>2024</v>
      </c>
      <c r="D417" s="215" t="s">
        <v>2025</v>
      </c>
      <c r="E417" s="215">
        <v>69.86</v>
      </c>
      <c r="F417" s="215">
        <v>1.986</v>
      </c>
      <c r="G417" s="215" t="s">
        <v>2538</v>
      </c>
      <c r="H417" s="215">
        <v>70</v>
      </c>
      <c r="I417" s="215">
        <v>69.86</v>
      </c>
      <c r="J417" s="215">
        <v>62.15</v>
      </c>
      <c r="K417" s="215">
        <v>69.117</v>
      </c>
      <c r="L417" s="215">
        <v>35</v>
      </c>
      <c r="M417" s="215" t="s">
        <v>23</v>
      </c>
    </row>
    <row r="418" spans="2:13">
      <c r="B418" s="215" t="s">
        <v>24</v>
      </c>
      <c r="C418" s="215" t="s">
        <v>2043</v>
      </c>
      <c r="D418" s="215" t="s">
        <v>2044</v>
      </c>
      <c r="E418" s="215">
        <v>69.73</v>
      </c>
      <c r="F418" s="215">
        <v>1.973</v>
      </c>
      <c r="G418" s="215" t="s">
        <v>2541</v>
      </c>
      <c r="H418" s="215">
        <v>70</v>
      </c>
      <c r="I418" s="215">
        <v>69.73</v>
      </c>
      <c r="J418" s="215">
        <v>62.3</v>
      </c>
      <c r="K418" s="215">
        <v>69.041</v>
      </c>
      <c r="L418" s="215">
        <v>36</v>
      </c>
      <c r="M418" s="215" t="s">
        <v>23</v>
      </c>
    </row>
    <row r="419" spans="2:13">
      <c r="B419" s="215" t="s">
        <v>2543</v>
      </c>
      <c r="C419" s="215" t="s">
        <v>2211</v>
      </c>
      <c r="D419" s="215" t="s">
        <v>2212</v>
      </c>
      <c r="E419" s="215">
        <v>66.54</v>
      </c>
      <c r="F419" s="215">
        <v>1.654</v>
      </c>
      <c r="G419" s="215" t="s">
        <v>2544</v>
      </c>
      <c r="H419" s="215">
        <v>75</v>
      </c>
      <c r="I419" s="215">
        <v>66.54</v>
      </c>
      <c r="J419" s="215">
        <v>62.1</v>
      </c>
      <c r="K419" s="215">
        <v>67.788</v>
      </c>
      <c r="L419" s="215">
        <v>37</v>
      </c>
      <c r="M419" s="215" t="s">
        <v>75</v>
      </c>
    </row>
    <row r="420" spans="2:13">
      <c r="B420" s="215" t="s">
        <v>24</v>
      </c>
      <c r="C420" s="215" t="s">
        <v>2330</v>
      </c>
      <c r="D420" s="215" t="s">
        <v>2331</v>
      </c>
      <c r="E420" s="215">
        <v>66.01</v>
      </c>
      <c r="F420" s="215">
        <v>1.601</v>
      </c>
      <c r="G420" s="215" t="s">
        <v>2545</v>
      </c>
      <c r="H420" s="215">
        <v>70</v>
      </c>
      <c r="I420" s="215">
        <v>66.01</v>
      </c>
      <c r="J420" s="215">
        <v>62.1</v>
      </c>
      <c r="K420" s="215">
        <v>66.417</v>
      </c>
      <c r="L420" s="215">
        <v>38</v>
      </c>
      <c r="M420" s="215" t="s">
        <v>75</v>
      </c>
    </row>
    <row r="421" spans="2:13">
      <c r="B421" s="215" t="s">
        <v>112</v>
      </c>
      <c r="C421" s="215" t="s">
        <v>113</v>
      </c>
      <c r="D421" s="215" t="s">
        <v>114</v>
      </c>
      <c r="E421" s="215">
        <v>89.37</v>
      </c>
      <c r="F421" s="215">
        <v>3.937</v>
      </c>
      <c r="G421" s="215" t="s">
        <v>2509</v>
      </c>
      <c r="H421" s="215">
        <v>79</v>
      </c>
      <c r="I421" s="215">
        <v>89.37</v>
      </c>
      <c r="J421" s="215">
        <v>63.91</v>
      </c>
      <c r="K421" s="215">
        <v>84.75</v>
      </c>
      <c r="L421" s="215">
        <v>1</v>
      </c>
      <c r="M421" s="215" t="s">
        <v>23</v>
      </c>
    </row>
    <row r="422" spans="2:13">
      <c r="B422" s="215" t="s">
        <v>112</v>
      </c>
      <c r="C422" s="215" t="s">
        <v>119</v>
      </c>
      <c r="D422" s="215" t="s">
        <v>120</v>
      </c>
      <c r="E422" s="215">
        <v>85.58</v>
      </c>
      <c r="F422" s="215">
        <v>3.558</v>
      </c>
      <c r="G422" s="215" t="s">
        <v>2510</v>
      </c>
      <c r="H422" s="215">
        <v>77</v>
      </c>
      <c r="I422" s="215">
        <v>89.58</v>
      </c>
      <c r="J422" s="215">
        <v>63.51</v>
      </c>
      <c r="K422" s="215">
        <v>84.457</v>
      </c>
      <c r="L422" s="215">
        <v>2</v>
      </c>
      <c r="M422" s="215" t="s">
        <v>23</v>
      </c>
    </row>
    <row r="423" spans="2:13">
      <c r="B423" s="215" t="s">
        <v>112</v>
      </c>
      <c r="C423" s="215" t="s">
        <v>130</v>
      </c>
      <c r="D423" s="215" t="s">
        <v>131</v>
      </c>
      <c r="E423" s="215">
        <v>85.23</v>
      </c>
      <c r="F423" s="215">
        <v>3.523</v>
      </c>
      <c r="G423" s="215" t="s">
        <v>2514</v>
      </c>
      <c r="H423" s="215">
        <v>78</v>
      </c>
      <c r="I423" s="215">
        <v>88.43</v>
      </c>
      <c r="J423" s="215">
        <v>67.15</v>
      </c>
      <c r="K423" s="215">
        <v>84.216</v>
      </c>
      <c r="L423" s="215">
        <v>3</v>
      </c>
      <c r="M423" s="215" t="s">
        <v>23</v>
      </c>
    </row>
    <row r="424" spans="2:13">
      <c r="B424" s="215" t="s">
        <v>112</v>
      </c>
      <c r="C424" s="215" t="s">
        <v>2106</v>
      </c>
      <c r="D424" s="215" t="s">
        <v>26</v>
      </c>
      <c r="E424" s="215">
        <v>89.46</v>
      </c>
      <c r="F424" s="215">
        <v>3.946</v>
      </c>
      <c r="G424" s="215" t="s">
        <v>2530</v>
      </c>
      <c r="H424" s="215">
        <v>70</v>
      </c>
      <c r="I424" s="215">
        <v>89.46</v>
      </c>
      <c r="J424" s="215">
        <v>62.24</v>
      </c>
      <c r="K424" s="215">
        <v>82.846</v>
      </c>
      <c r="L424" s="215">
        <v>4</v>
      </c>
      <c r="M424" s="215" t="s">
        <v>23</v>
      </c>
    </row>
    <row r="425" spans="2:13">
      <c r="B425" s="215" t="s">
        <v>112</v>
      </c>
      <c r="C425" s="215" t="s">
        <v>210</v>
      </c>
      <c r="D425" s="215" t="s">
        <v>211</v>
      </c>
      <c r="E425" s="215">
        <v>87.24</v>
      </c>
      <c r="F425" s="215">
        <v>3.724</v>
      </c>
      <c r="G425" s="215" t="s">
        <v>2534</v>
      </c>
      <c r="H425" s="215">
        <v>71</v>
      </c>
      <c r="I425" s="215">
        <v>87.24</v>
      </c>
      <c r="J425" s="215">
        <v>63</v>
      </c>
      <c r="K425" s="215">
        <v>81.568</v>
      </c>
      <c r="L425" s="215">
        <v>5</v>
      </c>
      <c r="M425" s="215" t="s">
        <v>23</v>
      </c>
    </row>
    <row r="426" spans="2:13">
      <c r="B426" s="215" t="s">
        <v>112</v>
      </c>
      <c r="C426" s="215" t="s">
        <v>320</v>
      </c>
      <c r="D426" s="215" t="s">
        <v>321</v>
      </c>
      <c r="E426" s="215">
        <v>81.55</v>
      </c>
      <c r="F426" s="215">
        <v>3.155</v>
      </c>
      <c r="G426" s="215" t="s">
        <v>2517</v>
      </c>
      <c r="H426" s="215">
        <v>70</v>
      </c>
      <c r="I426" s="215">
        <v>84.75</v>
      </c>
      <c r="J426" s="215">
        <v>62.9</v>
      </c>
      <c r="K426" s="215">
        <v>79.615</v>
      </c>
      <c r="L426" s="215">
        <v>6</v>
      </c>
      <c r="M426" s="215" t="s">
        <v>23</v>
      </c>
    </row>
    <row r="427" spans="2:13">
      <c r="B427" s="215" t="s">
        <v>112</v>
      </c>
      <c r="C427" s="215" t="s">
        <v>348</v>
      </c>
      <c r="D427" s="215" t="s">
        <v>349</v>
      </c>
      <c r="E427" s="215">
        <v>82.89</v>
      </c>
      <c r="F427" s="215">
        <v>3.289</v>
      </c>
      <c r="G427" s="215" t="s">
        <v>2512</v>
      </c>
      <c r="H427" s="215">
        <v>75</v>
      </c>
      <c r="I427" s="215">
        <v>82.89</v>
      </c>
      <c r="J427" s="215">
        <v>63.11</v>
      </c>
      <c r="K427" s="215">
        <v>79.334</v>
      </c>
      <c r="L427" s="215">
        <v>7</v>
      </c>
      <c r="M427" s="215" t="s">
        <v>23</v>
      </c>
    </row>
    <row r="428" spans="2:13">
      <c r="B428" s="215" t="s">
        <v>112</v>
      </c>
      <c r="C428" s="215" t="s">
        <v>471</v>
      </c>
      <c r="D428" s="215" t="s">
        <v>472</v>
      </c>
      <c r="E428" s="215">
        <v>82.29</v>
      </c>
      <c r="F428" s="215">
        <v>3.229</v>
      </c>
      <c r="G428" s="215" t="s">
        <v>2515</v>
      </c>
      <c r="H428" s="215">
        <v>72</v>
      </c>
      <c r="I428" s="215">
        <v>82.29</v>
      </c>
      <c r="J428" s="215">
        <v>62.7</v>
      </c>
      <c r="K428" s="215">
        <v>78.273</v>
      </c>
      <c r="L428" s="215">
        <v>8</v>
      </c>
      <c r="M428" s="215" t="s">
        <v>23</v>
      </c>
    </row>
    <row r="429" spans="2:13">
      <c r="B429" s="215" t="s">
        <v>112</v>
      </c>
      <c r="C429" s="215" t="s">
        <v>524</v>
      </c>
      <c r="D429" s="215" t="s">
        <v>525</v>
      </c>
      <c r="E429" s="215">
        <v>80.54</v>
      </c>
      <c r="F429" s="215">
        <v>3.054</v>
      </c>
      <c r="G429" s="215" t="s">
        <v>2508</v>
      </c>
      <c r="H429" s="215">
        <v>75</v>
      </c>
      <c r="I429" s="215">
        <v>80.54</v>
      </c>
      <c r="J429" s="215">
        <v>63.11</v>
      </c>
      <c r="K429" s="215">
        <v>77.689</v>
      </c>
      <c r="L429" s="215">
        <v>9</v>
      </c>
      <c r="M429" s="215" t="s">
        <v>23</v>
      </c>
    </row>
    <row r="430" spans="2:13">
      <c r="B430" s="215" t="s">
        <v>112</v>
      </c>
      <c r="C430" s="215" t="s">
        <v>577</v>
      </c>
      <c r="D430" s="215" t="s">
        <v>578</v>
      </c>
      <c r="E430" s="215">
        <v>81.43</v>
      </c>
      <c r="F430" s="215">
        <v>3.143</v>
      </c>
      <c r="G430" s="215" t="s">
        <v>2513</v>
      </c>
      <c r="H430" s="215">
        <v>70</v>
      </c>
      <c r="I430" s="215">
        <v>81.43</v>
      </c>
      <c r="J430" s="215">
        <v>62.9</v>
      </c>
      <c r="K430" s="215">
        <v>77.291</v>
      </c>
      <c r="L430" s="215">
        <v>10</v>
      </c>
      <c r="M430" s="215" t="s">
        <v>23</v>
      </c>
    </row>
    <row r="431" spans="2:13">
      <c r="B431" s="215" t="s">
        <v>112</v>
      </c>
      <c r="C431" s="215" t="s">
        <v>710</v>
      </c>
      <c r="D431" s="215" t="s">
        <v>711</v>
      </c>
      <c r="E431" s="215">
        <v>80.19</v>
      </c>
      <c r="F431" s="215">
        <v>3.019</v>
      </c>
      <c r="G431" s="215" t="s">
        <v>2511</v>
      </c>
      <c r="H431" s="215">
        <v>70</v>
      </c>
      <c r="I431" s="215">
        <v>80.19</v>
      </c>
      <c r="J431" s="215">
        <v>63.3</v>
      </c>
      <c r="K431" s="215">
        <v>76.463</v>
      </c>
      <c r="L431" s="215">
        <v>11</v>
      </c>
      <c r="M431" s="215" t="s">
        <v>23</v>
      </c>
    </row>
    <row r="432" spans="2:13">
      <c r="B432" s="215" t="s">
        <v>112</v>
      </c>
      <c r="C432" s="215" t="s">
        <v>732</v>
      </c>
      <c r="D432" s="215" t="s">
        <v>733</v>
      </c>
      <c r="E432" s="215">
        <v>80.06</v>
      </c>
      <c r="F432" s="215">
        <v>3.006</v>
      </c>
      <c r="G432" s="215" t="s">
        <v>2516</v>
      </c>
      <c r="H432" s="215">
        <v>70</v>
      </c>
      <c r="I432" s="215">
        <v>80.06</v>
      </c>
      <c r="J432" s="215">
        <v>62.3</v>
      </c>
      <c r="K432" s="215">
        <v>76.272</v>
      </c>
      <c r="L432" s="215">
        <v>12</v>
      </c>
      <c r="M432" s="215" t="s">
        <v>23</v>
      </c>
    </row>
    <row r="433" spans="2:13">
      <c r="B433" s="215" t="s">
        <v>112</v>
      </c>
      <c r="C433" s="215" t="s">
        <v>749</v>
      </c>
      <c r="D433" s="215" t="s">
        <v>750</v>
      </c>
      <c r="E433" s="215">
        <v>79.83</v>
      </c>
      <c r="F433" s="215">
        <v>2.983</v>
      </c>
      <c r="G433" s="215" t="s">
        <v>2520</v>
      </c>
      <c r="H433" s="215">
        <v>70</v>
      </c>
      <c r="I433" s="215">
        <v>79.83</v>
      </c>
      <c r="J433" s="215">
        <v>62.8</v>
      </c>
      <c r="K433" s="215">
        <v>76.161</v>
      </c>
      <c r="L433" s="215">
        <v>13</v>
      </c>
      <c r="M433" s="215" t="s">
        <v>23</v>
      </c>
    </row>
    <row r="434" spans="2:13">
      <c r="B434" s="215" t="s">
        <v>112</v>
      </c>
      <c r="C434" s="215" t="s">
        <v>866</v>
      </c>
      <c r="D434" s="215" t="s">
        <v>867</v>
      </c>
      <c r="E434" s="215">
        <v>78.63</v>
      </c>
      <c r="F434" s="215">
        <v>2.863</v>
      </c>
      <c r="G434" s="215" t="s">
        <v>2519</v>
      </c>
      <c r="H434" s="215">
        <v>70</v>
      </c>
      <c r="I434" s="215">
        <v>78.63</v>
      </c>
      <c r="J434" s="215">
        <v>62.5</v>
      </c>
      <c r="K434" s="215">
        <v>75.291</v>
      </c>
      <c r="L434" s="215">
        <v>14</v>
      </c>
      <c r="M434" s="215" t="s">
        <v>23</v>
      </c>
    </row>
    <row r="435" spans="2:13">
      <c r="B435" s="215" t="s">
        <v>112</v>
      </c>
      <c r="C435" s="215" t="s">
        <v>878</v>
      </c>
      <c r="D435" s="215" t="s">
        <v>879</v>
      </c>
      <c r="E435" s="215">
        <v>78.5</v>
      </c>
      <c r="F435" s="215">
        <v>2.85</v>
      </c>
      <c r="G435" s="215" t="s">
        <v>2522</v>
      </c>
      <c r="H435" s="215">
        <v>70</v>
      </c>
      <c r="I435" s="215">
        <v>78.5</v>
      </c>
      <c r="J435" s="215">
        <v>63.1</v>
      </c>
      <c r="K435" s="215">
        <v>75.26</v>
      </c>
      <c r="L435" s="215">
        <v>15</v>
      </c>
      <c r="M435" s="215" t="s">
        <v>23</v>
      </c>
    </row>
    <row r="436" spans="2:13">
      <c r="B436" s="215" t="s">
        <v>112</v>
      </c>
      <c r="C436" s="215" t="s">
        <v>898</v>
      </c>
      <c r="D436" s="215" t="s">
        <v>899</v>
      </c>
      <c r="E436" s="215">
        <v>78.27</v>
      </c>
      <c r="F436" s="215">
        <v>2.827</v>
      </c>
      <c r="G436" s="215" t="s">
        <v>2507</v>
      </c>
      <c r="H436" s="215">
        <v>70</v>
      </c>
      <c r="I436" s="215">
        <v>78.27</v>
      </c>
      <c r="J436" s="215">
        <v>63</v>
      </c>
      <c r="K436" s="215">
        <v>75.089</v>
      </c>
      <c r="L436" s="215">
        <v>16</v>
      </c>
      <c r="M436" s="215" t="s">
        <v>23</v>
      </c>
    </row>
    <row r="437" spans="2:13">
      <c r="B437" s="215" t="s">
        <v>112</v>
      </c>
      <c r="C437" s="215" t="s">
        <v>1051</v>
      </c>
      <c r="D437" s="215" t="s">
        <v>1052</v>
      </c>
      <c r="E437" s="215">
        <v>76.73</v>
      </c>
      <c r="F437" s="215">
        <v>2.673</v>
      </c>
      <c r="G437" s="215" t="s">
        <v>2518</v>
      </c>
      <c r="H437" s="215">
        <v>71</v>
      </c>
      <c r="I437" s="215">
        <v>76.73</v>
      </c>
      <c r="J437" s="215">
        <v>62.6</v>
      </c>
      <c r="K437" s="215">
        <v>74.171</v>
      </c>
      <c r="L437" s="215">
        <v>17</v>
      </c>
      <c r="M437" s="215" t="s">
        <v>23</v>
      </c>
    </row>
    <row r="438" spans="2:13">
      <c r="B438" s="215" t="s">
        <v>112</v>
      </c>
      <c r="C438" s="215" t="s">
        <v>1078</v>
      </c>
      <c r="D438" s="215" t="s">
        <v>1079</v>
      </c>
      <c r="E438" s="215">
        <v>76.79</v>
      </c>
      <c r="F438" s="215">
        <v>2.679</v>
      </c>
      <c r="G438" s="215" t="s">
        <v>2521</v>
      </c>
      <c r="H438" s="215">
        <v>70</v>
      </c>
      <c r="I438" s="215">
        <v>76.79</v>
      </c>
      <c r="J438" s="215">
        <v>62.5</v>
      </c>
      <c r="K438" s="215">
        <v>74.003</v>
      </c>
      <c r="L438" s="215">
        <v>18</v>
      </c>
      <c r="M438" s="215" t="s">
        <v>23</v>
      </c>
    </row>
    <row r="439" spans="2:13">
      <c r="B439" s="215" t="s">
        <v>112</v>
      </c>
      <c r="C439" s="215" t="s">
        <v>1141</v>
      </c>
      <c r="D439" s="215" t="s">
        <v>1142</v>
      </c>
      <c r="E439" s="215">
        <v>76.05</v>
      </c>
      <c r="F439" s="215">
        <v>2.605</v>
      </c>
      <c r="G439" s="215" t="s">
        <v>2524</v>
      </c>
      <c r="H439" s="215">
        <v>71</v>
      </c>
      <c r="I439" s="215">
        <v>76.05</v>
      </c>
      <c r="J439" s="215">
        <v>63</v>
      </c>
      <c r="K439" s="215">
        <v>73.735</v>
      </c>
      <c r="L439" s="215">
        <v>19</v>
      </c>
      <c r="M439" s="215" t="s">
        <v>23</v>
      </c>
    </row>
    <row r="440" spans="2:13">
      <c r="B440" s="215" t="s">
        <v>112</v>
      </c>
      <c r="C440" s="215" t="s">
        <v>1352</v>
      </c>
      <c r="D440" s="215" t="s">
        <v>1353</v>
      </c>
      <c r="E440" s="215">
        <v>75.39</v>
      </c>
      <c r="F440" s="215">
        <v>2.539</v>
      </c>
      <c r="G440" s="215" t="s">
        <v>2523</v>
      </c>
      <c r="H440" s="215">
        <v>70</v>
      </c>
      <c r="I440" s="215">
        <v>75.39</v>
      </c>
      <c r="J440" s="215">
        <v>60.1</v>
      </c>
      <c r="K440" s="215">
        <v>72.783</v>
      </c>
      <c r="L440" s="215">
        <v>20</v>
      </c>
      <c r="M440" s="215" t="s">
        <v>23</v>
      </c>
    </row>
    <row r="441" spans="2:13">
      <c r="B441" s="215" t="s">
        <v>112</v>
      </c>
      <c r="C441" s="215" t="s">
        <v>1428</v>
      </c>
      <c r="D441" s="215" t="s">
        <v>1429</v>
      </c>
      <c r="E441" s="215">
        <v>74.5</v>
      </c>
      <c r="F441" s="215">
        <v>2.45</v>
      </c>
      <c r="G441" s="215" t="s">
        <v>2540</v>
      </c>
      <c r="H441" s="215">
        <v>70</v>
      </c>
      <c r="I441" s="215">
        <v>74.5</v>
      </c>
      <c r="J441" s="215">
        <v>63.1</v>
      </c>
      <c r="K441" s="215">
        <v>72.46</v>
      </c>
      <c r="L441" s="215">
        <v>21</v>
      </c>
      <c r="M441" s="215" t="s">
        <v>23</v>
      </c>
    </row>
    <row r="442" spans="2:13">
      <c r="B442" s="215" t="s">
        <v>112</v>
      </c>
      <c r="C442" s="215" t="s">
        <v>1616</v>
      </c>
      <c r="D442" s="215" t="s">
        <v>1617</v>
      </c>
      <c r="E442" s="215">
        <v>72.25</v>
      </c>
      <c r="F442" s="215">
        <v>2.225</v>
      </c>
      <c r="G442" s="215" t="s">
        <v>2526</v>
      </c>
      <c r="H442" s="215">
        <v>75</v>
      </c>
      <c r="I442" s="215">
        <v>72.25</v>
      </c>
      <c r="J442" s="215">
        <v>60.8</v>
      </c>
      <c r="K442" s="215">
        <v>71.655</v>
      </c>
      <c r="L442" s="215">
        <v>22</v>
      </c>
      <c r="M442" s="215" t="s">
        <v>23</v>
      </c>
    </row>
    <row r="443" spans="2:13">
      <c r="B443" s="215" t="s">
        <v>112</v>
      </c>
      <c r="C443" s="215" t="s">
        <v>1672</v>
      </c>
      <c r="D443" s="215" t="s">
        <v>1673</v>
      </c>
      <c r="E443" s="215">
        <v>71.12</v>
      </c>
      <c r="F443" s="215">
        <v>2.112</v>
      </c>
      <c r="G443" s="215" t="s">
        <v>2529</v>
      </c>
      <c r="H443" s="215">
        <v>77</v>
      </c>
      <c r="I443" s="215">
        <v>71.12</v>
      </c>
      <c r="J443" s="215">
        <v>61.2</v>
      </c>
      <c r="K443" s="215">
        <v>71.304</v>
      </c>
      <c r="L443" s="215">
        <v>23</v>
      </c>
      <c r="M443" s="215" t="s">
        <v>23</v>
      </c>
    </row>
    <row r="444" spans="2:13">
      <c r="B444" s="215" t="s">
        <v>112</v>
      </c>
      <c r="C444" s="215" t="s">
        <v>1729</v>
      </c>
      <c r="D444" s="215" t="s">
        <v>1730</v>
      </c>
      <c r="E444" s="215">
        <v>72.55</v>
      </c>
      <c r="F444" s="215">
        <v>2.255</v>
      </c>
      <c r="G444" s="215" t="s">
        <v>2525</v>
      </c>
      <c r="H444" s="215">
        <v>70</v>
      </c>
      <c r="I444" s="215">
        <v>72.55</v>
      </c>
      <c r="J444" s="215">
        <v>62.1</v>
      </c>
      <c r="K444" s="215">
        <v>70.995</v>
      </c>
      <c r="L444" s="215">
        <v>24</v>
      </c>
      <c r="M444" s="215" t="s">
        <v>23</v>
      </c>
    </row>
    <row r="445" spans="2:13">
      <c r="B445" s="215" t="s">
        <v>112</v>
      </c>
      <c r="C445" s="215" t="s">
        <v>1811</v>
      </c>
      <c r="D445" s="215" t="s">
        <v>1812</v>
      </c>
      <c r="E445" s="215">
        <v>71.68</v>
      </c>
      <c r="F445" s="215">
        <v>2.168</v>
      </c>
      <c r="G445" s="215" t="s">
        <v>2527</v>
      </c>
      <c r="H445" s="215">
        <v>70</v>
      </c>
      <c r="I445" s="215">
        <v>71.68</v>
      </c>
      <c r="J445" s="215">
        <v>63.45</v>
      </c>
      <c r="K445" s="215">
        <v>70.521</v>
      </c>
      <c r="L445" s="215">
        <v>25</v>
      </c>
      <c r="M445" s="215" t="s">
        <v>23</v>
      </c>
    </row>
    <row r="446" spans="2:13">
      <c r="B446" s="215" t="s">
        <v>112</v>
      </c>
      <c r="C446" s="215" t="s">
        <v>1847</v>
      </c>
      <c r="D446" s="215" t="s">
        <v>1848</v>
      </c>
      <c r="E446" s="215">
        <v>71.29</v>
      </c>
      <c r="F446" s="215">
        <v>2.129</v>
      </c>
      <c r="G446" s="215" t="s">
        <v>2528</v>
      </c>
      <c r="H446" s="215">
        <v>70</v>
      </c>
      <c r="I446" s="215">
        <v>71.29</v>
      </c>
      <c r="J446" s="215">
        <v>62.9</v>
      </c>
      <c r="K446" s="215">
        <v>70.193</v>
      </c>
      <c r="L446" s="215">
        <v>26</v>
      </c>
      <c r="M446" s="215" t="s">
        <v>23</v>
      </c>
    </row>
    <row r="447" spans="2:13">
      <c r="B447" s="215" t="s">
        <v>112</v>
      </c>
      <c r="C447" s="215" t="s">
        <v>1916</v>
      </c>
      <c r="D447" s="215" t="s">
        <v>1917</v>
      </c>
      <c r="E447" s="215">
        <v>70.57</v>
      </c>
      <c r="F447" s="215">
        <v>2.057</v>
      </c>
      <c r="G447" s="215" t="s">
        <v>2531</v>
      </c>
      <c r="H447" s="215">
        <v>70</v>
      </c>
      <c r="I447" s="215">
        <v>70.57</v>
      </c>
      <c r="J447" s="215">
        <v>63.7</v>
      </c>
      <c r="K447" s="215">
        <v>69.769</v>
      </c>
      <c r="L447" s="215">
        <v>27</v>
      </c>
      <c r="M447" s="215" t="s">
        <v>23</v>
      </c>
    </row>
    <row r="448" spans="2:13">
      <c r="B448" s="215" t="s">
        <v>112</v>
      </c>
      <c r="C448" s="215" t="s">
        <v>1938</v>
      </c>
      <c r="D448" s="215" t="s">
        <v>1939</v>
      </c>
      <c r="E448" s="215">
        <v>70.43</v>
      </c>
      <c r="F448" s="215">
        <v>2.043</v>
      </c>
      <c r="G448" s="215" t="s">
        <v>2532</v>
      </c>
      <c r="H448" s="215">
        <v>70</v>
      </c>
      <c r="I448" s="215">
        <v>70.43</v>
      </c>
      <c r="J448" s="215">
        <v>63.7</v>
      </c>
      <c r="K448" s="215">
        <v>69.671</v>
      </c>
      <c r="L448" s="215">
        <v>28</v>
      </c>
      <c r="M448" s="215" t="s">
        <v>75</v>
      </c>
    </row>
    <row r="449" spans="2:13">
      <c r="B449" s="215" t="s">
        <v>112</v>
      </c>
      <c r="C449" s="215" t="s">
        <v>2052</v>
      </c>
      <c r="D449" s="215" t="s">
        <v>2053</v>
      </c>
      <c r="E449" s="215">
        <v>69.4</v>
      </c>
      <c r="F449" s="215">
        <v>1.94</v>
      </c>
      <c r="G449" s="215" t="s">
        <v>2533</v>
      </c>
      <c r="H449" s="215">
        <v>70</v>
      </c>
      <c r="I449" s="215">
        <v>69.4</v>
      </c>
      <c r="J449" s="215">
        <v>63.8</v>
      </c>
      <c r="K449" s="215">
        <v>68.96</v>
      </c>
      <c r="L449" s="215">
        <v>29</v>
      </c>
      <c r="M449" s="215" t="s">
        <v>75</v>
      </c>
    </row>
    <row r="450" spans="2:13">
      <c r="B450" s="215" t="s">
        <v>112</v>
      </c>
      <c r="C450" s="215" t="s">
        <v>2100</v>
      </c>
      <c r="D450" s="215" t="s">
        <v>2101</v>
      </c>
      <c r="E450" s="215">
        <v>69.12</v>
      </c>
      <c r="F450" s="215">
        <v>1.912</v>
      </c>
      <c r="G450" s="215" t="s">
        <v>2535</v>
      </c>
      <c r="H450" s="215">
        <v>70</v>
      </c>
      <c r="I450" s="215">
        <v>69.12</v>
      </c>
      <c r="J450" s="215">
        <v>62.65</v>
      </c>
      <c r="K450" s="215">
        <v>68.649</v>
      </c>
      <c r="L450" s="215">
        <v>30</v>
      </c>
      <c r="M450" s="215" t="s">
        <v>23</v>
      </c>
    </row>
    <row r="451" spans="2:13">
      <c r="B451" s="215" t="s">
        <v>112</v>
      </c>
      <c r="C451" s="215" t="s">
        <v>2107</v>
      </c>
      <c r="D451" s="215" t="s">
        <v>2108</v>
      </c>
      <c r="E451" s="215">
        <v>68.95</v>
      </c>
      <c r="F451" s="215">
        <v>1.895</v>
      </c>
      <c r="G451" s="215" t="s">
        <v>2536</v>
      </c>
      <c r="H451" s="215">
        <v>70</v>
      </c>
      <c r="I451" s="215">
        <v>68.95</v>
      </c>
      <c r="J451" s="215">
        <v>63.2</v>
      </c>
      <c r="K451" s="215">
        <v>68.585</v>
      </c>
      <c r="L451" s="215">
        <v>31</v>
      </c>
      <c r="M451" s="215" t="s">
        <v>75</v>
      </c>
    </row>
    <row r="452" spans="2:13">
      <c r="B452" s="215" t="s">
        <v>112</v>
      </c>
      <c r="C452" s="215" t="s">
        <v>2111</v>
      </c>
      <c r="D452" s="215" t="s">
        <v>2112</v>
      </c>
      <c r="E452" s="215">
        <v>68.39</v>
      </c>
      <c r="F452" s="215">
        <v>1.839</v>
      </c>
      <c r="G452" s="215" t="s">
        <v>2537</v>
      </c>
      <c r="H452" s="215">
        <v>72</v>
      </c>
      <c r="I452" s="215">
        <v>68.39</v>
      </c>
      <c r="J452" s="215">
        <v>62.9</v>
      </c>
      <c r="K452" s="215">
        <v>68.563</v>
      </c>
      <c r="L452" s="215">
        <v>32</v>
      </c>
      <c r="M452" s="215" t="s">
        <v>23</v>
      </c>
    </row>
    <row r="453" spans="2:13">
      <c r="B453" s="215" t="s">
        <v>112</v>
      </c>
      <c r="C453" s="215" t="s">
        <v>2374</v>
      </c>
      <c r="D453" s="215" t="s">
        <v>2375</v>
      </c>
      <c r="E453" s="215">
        <v>64.35</v>
      </c>
      <c r="F453" s="215">
        <v>1.435</v>
      </c>
      <c r="G453" s="215" t="s">
        <v>2538</v>
      </c>
      <c r="H453" s="215">
        <v>70</v>
      </c>
      <c r="I453" s="215">
        <v>64.35</v>
      </c>
      <c r="J453" s="215">
        <v>63.6</v>
      </c>
      <c r="K453" s="215">
        <v>65.405</v>
      </c>
      <c r="L453" s="215">
        <v>33</v>
      </c>
      <c r="M453" s="215" t="s">
        <v>75</v>
      </c>
    </row>
  </sheetData>
  <autoFilter xmlns:etc="http://www.wps.cn/officeDocument/2017/etCustomData" ref="A8:M43" etc:filterBottomFollowUsedRange="0">
    <sortState ref="A8:M43">
      <sortCondition ref="K8" descending="1"/>
    </sortState>
    <extLst/>
  </autoFilter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3"/>
  <sheetViews>
    <sheetView topLeftCell="A6" workbookViewId="0">
      <selection activeCell="J9" sqref="J9"/>
    </sheetView>
  </sheetViews>
  <sheetFormatPr defaultColWidth="9" defaultRowHeight="15"/>
  <cols>
    <col min="1" max="1" width="7.4" style="215" customWidth="1"/>
    <col min="2" max="2" width="11.7583333333333" style="215" customWidth="1"/>
    <col min="3" max="3" width="16.625" style="215" customWidth="1"/>
    <col min="4" max="4" width="9.5" style="215" customWidth="1"/>
    <col min="5" max="5" width="11.75" style="215" customWidth="1"/>
    <col min="6" max="6" width="8.375" style="215" customWidth="1"/>
    <col min="7" max="7" width="10.25" style="215" customWidth="1"/>
    <col min="8" max="8" width="12.75" style="215" customWidth="1"/>
    <col min="9" max="9" width="12.625" style="215" customWidth="1"/>
    <col min="10" max="10" width="13.375" style="215" customWidth="1"/>
    <col min="11" max="11" width="8.39166666666667" style="215" customWidth="1"/>
    <col min="12" max="12" width="6.125" style="215" customWidth="1"/>
    <col min="13" max="13" width="7.125" style="215" customWidth="1"/>
    <col min="14" max="16384" width="9" style="215"/>
  </cols>
  <sheetData>
    <row r="1" s="215" customFormat="1" ht="19.5" customHeight="1" spans="1:13">
      <c r="A1" s="4" t="s">
        <v>0</v>
      </c>
      <c r="B1" s="4"/>
      <c r="C1" s="216"/>
    </row>
    <row r="2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3.25" customHeight="1" spans="1:1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24.75" customHeight="1" spans="1:13">
      <c r="A6" s="4" t="s">
        <v>2548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="215" customFormat="1" ht="30" customHeight="1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215" customFormat="1" ht="28" spans="1:13">
      <c r="A8" s="16"/>
      <c r="B8" s="17"/>
      <c r="C8" s="17"/>
      <c r="D8" s="18"/>
      <c r="E8" s="18" t="s">
        <v>17</v>
      </c>
      <c r="F8" s="18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14" customFormat="1" ht="18" customHeight="1" spans="1:13">
      <c r="A9" s="17">
        <v>1</v>
      </c>
      <c r="B9" s="217" t="s">
        <v>24</v>
      </c>
      <c r="C9" s="218" t="s">
        <v>25</v>
      </c>
      <c r="D9" s="217" t="s">
        <v>26</v>
      </c>
      <c r="E9" s="20">
        <v>89.46</v>
      </c>
      <c r="F9" s="18">
        <v>3.946</v>
      </c>
      <c r="G9" s="18" t="s">
        <v>2509</v>
      </c>
      <c r="H9" s="207">
        <v>79</v>
      </c>
      <c r="I9" s="207">
        <v>106.66</v>
      </c>
      <c r="J9" s="207">
        <v>73.13</v>
      </c>
      <c r="K9" s="20">
        <v>97.775</v>
      </c>
      <c r="L9" s="18">
        <v>1</v>
      </c>
      <c r="M9" s="219" t="s">
        <v>23</v>
      </c>
    </row>
    <row r="10" s="214" customFormat="1" ht="18" customHeight="1" spans="1:13">
      <c r="A10" s="17">
        <v>2</v>
      </c>
      <c r="B10" s="217" t="s">
        <v>24</v>
      </c>
      <c r="C10" s="218" t="s">
        <v>162</v>
      </c>
      <c r="D10" s="217" t="s">
        <v>163</v>
      </c>
      <c r="E10" s="20">
        <v>82.57</v>
      </c>
      <c r="F10" s="18">
        <v>3.257</v>
      </c>
      <c r="G10" s="18" t="s">
        <v>2515</v>
      </c>
      <c r="H10" s="207">
        <v>88</v>
      </c>
      <c r="I10" s="207">
        <v>82.57</v>
      </c>
      <c r="J10" s="207">
        <v>71.55</v>
      </c>
      <c r="K10" s="20">
        <v>82.554</v>
      </c>
      <c r="L10" s="18">
        <v>2</v>
      </c>
      <c r="M10" s="219" t="s">
        <v>23</v>
      </c>
    </row>
    <row r="11" s="214" customFormat="1" ht="18" customHeight="1" spans="1:13">
      <c r="A11" s="17">
        <v>3</v>
      </c>
      <c r="B11" s="217" t="s">
        <v>24</v>
      </c>
      <c r="C11" s="218" t="s">
        <v>182</v>
      </c>
      <c r="D11" s="217" t="s">
        <v>183</v>
      </c>
      <c r="E11" s="20">
        <v>84.05</v>
      </c>
      <c r="F11" s="18">
        <v>3.405</v>
      </c>
      <c r="G11" s="18" t="s">
        <v>2510</v>
      </c>
      <c r="H11" s="207">
        <v>81.5</v>
      </c>
      <c r="I11" s="207">
        <v>84.05</v>
      </c>
      <c r="J11" s="207">
        <v>70.2</v>
      </c>
      <c r="K11" s="20">
        <v>82.155</v>
      </c>
      <c r="L11" s="18">
        <v>3</v>
      </c>
      <c r="M11" s="219" t="s">
        <v>23</v>
      </c>
    </row>
    <row r="12" s="214" customFormat="1" ht="18" customHeight="1" spans="1:13">
      <c r="A12" s="17">
        <v>4</v>
      </c>
      <c r="B12" s="217" t="s">
        <v>24</v>
      </c>
      <c r="C12" s="218" t="s">
        <v>299</v>
      </c>
      <c r="D12" s="217" t="s">
        <v>300</v>
      </c>
      <c r="E12" s="20">
        <v>85.4</v>
      </c>
      <c r="F12" s="18">
        <v>3.54</v>
      </c>
      <c r="G12" s="18" t="s">
        <v>2534</v>
      </c>
      <c r="H12" s="207">
        <v>70</v>
      </c>
      <c r="I12" s="207">
        <v>85.4</v>
      </c>
      <c r="J12" s="207">
        <v>61.4</v>
      </c>
      <c r="K12" s="20">
        <v>79.92</v>
      </c>
      <c r="L12" s="18">
        <v>4</v>
      </c>
      <c r="M12" s="219" t="s">
        <v>23</v>
      </c>
    </row>
    <row r="13" s="214" customFormat="1" ht="18" customHeight="1" spans="1:13">
      <c r="A13" s="17">
        <v>5</v>
      </c>
      <c r="B13" s="217" t="s">
        <v>24</v>
      </c>
      <c r="C13" s="218" t="s">
        <v>324</v>
      </c>
      <c r="D13" s="217" t="s">
        <v>325</v>
      </c>
      <c r="E13" s="20">
        <v>83.89</v>
      </c>
      <c r="F13" s="18">
        <v>3.389</v>
      </c>
      <c r="G13" s="18" t="s">
        <v>2514</v>
      </c>
      <c r="H13" s="207">
        <v>73</v>
      </c>
      <c r="I13" s="207">
        <v>83.89</v>
      </c>
      <c r="J13" s="207">
        <v>62.71</v>
      </c>
      <c r="K13" s="20">
        <v>79.594</v>
      </c>
      <c r="L13" s="18">
        <v>5</v>
      </c>
      <c r="M13" s="219" t="s">
        <v>23</v>
      </c>
    </row>
    <row r="14" s="214" customFormat="1" ht="18" customHeight="1" spans="1:13">
      <c r="A14" s="17">
        <v>6</v>
      </c>
      <c r="B14" s="201" t="s">
        <v>24</v>
      </c>
      <c r="C14" s="218" t="s">
        <v>414</v>
      </c>
      <c r="D14" s="201" t="s">
        <v>415</v>
      </c>
      <c r="E14" s="20">
        <v>78.43</v>
      </c>
      <c r="F14" s="18">
        <v>2.843</v>
      </c>
      <c r="G14" s="18" t="s">
        <v>2519</v>
      </c>
      <c r="H14" s="207">
        <v>82</v>
      </c>
      <c r="I14" s="207">
        <v>79.43</v>
      </c>
      <c r="J14" s="207">
        <v>68.5</v>
      </c>
      <c r="K14" s="20">
        <v>78.851</v>
      </c>
      <c r="L14" s="18">
        <v>6</v>
      </c>
      <c r="M14" s="219" t="s">
        <v>23</v>
      </c>
    </row>
    <row r="15" s="214" customFormat="1" ht="18" customHeight="1" spans="1:13">
      <c r="A15" s="17">
        <v>7</v>
      </c>
      <c r="B15" s="217" t="s">
        <v>24</v>
      </c>
      <c r="C15" s="218" t="s">
        <v>451</v>
      </c>
      <c r="D15" s="217" t="s">
        <v>452</v>
      </c>
      <c r="E15" s="20">
        <v>83.15</v>
      </c>
      <c r="F15" s="18">
        <v>3.315</v>
      </c>
      <c r="G15" s="18" t="s">
        <v>2512</v>
      </c>
      <c r="H15" s="207">
        <v>70</v>
      </c>
      <c r="I15" s="207">
        <v>83.15</v>
      </c>
      <c r="J15" s="207">
        <v>61.9</v>
      </c>
      <c r="K15" s="20">
        <v>78.395</v>
      </c>
      <c r="L15" s="18">
        <v>7</v>
      </c>
      <c r="M15" s="219" t="s">
        <v>23</v>
      </c>
    </row>
    <row r="16" s="214" customFormat="1" ht="18" customHeight="1" spans="1:13">
      <c r="A16" s="17">
        <v>8</v>
      </c>
      <c r="B16" s="217" t="s">
        <v>24</v>
      </c>
      <c r="C16" s="218" t="s">
        <v>598</v>
      </c>
      <c r="D16" s="217" t="s">
        <v>599</v>
      </c>
      <c r="E16" s="20">
        <v>81.58</v>
      </c>
      <c r="F16" s="18">
        <v>3.158</v>
      </c>
      <c r="G16" s="18" t="s">
        <v>2517</v>
      </c>
      <c r="H16" s="207">
        <v>70</v>
      </c>
      <c r="I16" s="207">
        <v>81.58</v>
      </c>
      <c r="J16" s="207">
        <v>60.7</v>
      </c>
      <c r="K16" s="20">
        <v>77.176</v>
      </c>
      <c r="L16" s="18">
        <v>8</v>
      </c>
      <c r="M16" s="219" t="s">
        <v>23</v>
      </c>
    </row>
    <row r="17" s="214" customFormat="1" ht="18" customHeight="1" spans="1:13">
      <c r="A17" s="17">
        <v>9</v>
      </c>
      <c r="B17" s="217" t="s">
        <v>24</v>
      </c>
      <c r="C17" s="218" t="s">
        <v>637</v>
      </c>
      <c r="D17" s="217" t="s">
        <v>638</v>
      </c>
      <c r="E17" s="20">
        <v>80.99</v>
      </c>
      <c r="F17" s="18">
        <v>3.099</v>
      </c>
      <c r="G17" s="18" t="s">
        <v>2513</v>
      </c>
      <c r="H17" s="207">
        <v>70</v>
      </c>
      <c r="I17" s="207">
        <v>80.99</v>
      </c>
      <c r="J17" s="207">
        <v>61.7</v>
      </c>
      <c r="K17" s="20">
        <v>76.863</v>
      </c>
      <c r="L17" s="18">
        <v>9</v>
      </c>
      <c r="M17" s="219" t="s">
        <v>23</v>
      </c>
    </row>
    <row r="18" s="214" customFormat="1" ht="18" customHeight="1" spans="1:13">
      <c r="A18" s="17">
        <v>10</v>
      </c>
      <c r="B18" s="217" t="s">
        <v>24</v>
      </c>
      <c r="C18" s="218" t="s">
        <v>641</v>
      </c>
      <c r="D18" s="217" t="s">
        <v>642</v>
      </c>
      <c r="E18" s="20">
        <v>80.6</v>
      </c>
      <c r="F18" s="18">
        <v>3.06</v>
      </c>
      <c r="G18" s="18" t="s">
        <v>2508</v>
      </c>
      <c r="H18" s="207">
        <v>71</v>
      </c>
      <c r="I18" s="207">
        <v>80.6</v>
      </c>
      <c r="J18" s="207">
        <v>62.2</v>
      </c>
      <c r="K18" s="20">
        <v>76.84</v>
      </c>
      <c r="L18" s="18">
        <v>10</v>
      </c>
      <c r="M18" s="219" t="s">
        <v>23</v>
      </c>
    </row>
    <row r="19" s="214" customFormat="1" ht="18" customHeight="1" spans="1:13">
      <c r="A19" s="17">
        <v>11</v>
      </c>
      <c r="B19" s="217" t="s">
        <v>24</v>
      </c>
      <c r="C19" s="218" t="s">
        <v>726</v>
      </c>
      <c r="D19" s="217" t="s">
        <v>727</v>
      </c>
      <c r="E19" s="20">
        <v>76.43</v>
      </c>
      <c r="F19" s="18">
        <v>2.643</v>
      </c>
      <c r="G19" s="18" t="s">
        <v>2507</v>
      </c>
      <c r="H19" s="207">
        <v>81</v>
      </c>
      <c r="I19" s="207">
        <v>76.43</v>
      </c>
      <c r="J19" s="207">
        <v>65.81</v>
      </c>
      <c r="K19" s="20">
        <v>76.282</v>
      </c>
      <c r="L19" s="18">
        <v>11</v>
      </c>
      <c r="M19" s="219" t="s">
        <v>23</v>
      </c>
    </row>
    <row r="20" s="214" customFormat="1" ht="18" customHeight="1" spans="1:13">
      <c r="A20" s="17">
        <v>12</v>
      </c>
      <c r="B20" s="217" t="s">
        <v>24</v>
      </c>
      <c r="C20" s="218" t="s">
        <v>757</v>
      </c>
      <c r="D20" s="217" t="s">
        <v>758</v>
      </c>
      <c r="E20" s="20">
        <v>79.7</v>
      </c>
      <c r="F20" s="18">
        <v>2.97</v>
      </c>
      <c r="G20" s="18" t="s">
        <v>2511</v>
      </c>
      <c r="H20" s="207">
        <v>70</v>
      </c>
      <c r="I20" s="207">
        <v>79.7</v>
      </c>
      <c r="J20" s="207">
        <v>62.4</v>
      </c>
      <c r="K20" s="20">
        <v>76.03</v>
      </c>
      <c r="L20" s="18">
        <v>12</v>
      </c>
      <c r="M20" s="219" t="s">
        <v>23</v>
      </c>
    </row>
    <row r="21" s="214" customFormat="1" ht="18" customHeight="1" spans="1:13">
      <c r="A21" s="17">
        <v>13</v>
      </c>
      <c r="B21" s="217" t="s">
        <v>24</v>
      </c>
      <c r="C21" s="218" t="s">
        <v>777</v>
      </c>
      <c r="D21" s="217" t="s">
        <v>778</v>
      </c>
      <c r="E21" s="20">
        <v>79.63</v>
      </c>
      <c r="F21" s="18">
        <v>2.963</v>
      </c>
      <c r="G21" s="18" t="s">
        <v>2516</v>
      </c>
      <c r="H21" s="207">
        <v>70</v>
      </c>
      <c r="I21" s="207">
        <v>79.63</v>
      </c>
      <c r="J21" s="207">
        <v>61.4</v>
      </c>
      <c r="K21" s="20">
        <v>75.881</v>
      </c>
      <c r="L21" s="18">
        <v>13</v>
      </c>
      <c r="M21" s="219" t="s">
        <v>23</v>
      </c>
    </row>
    <row r="22" s="214" customFormat="1" ht="18" customHeight="1" spans="1:13">
      <c r="A22" s="17">
        <v>14</v>
      </c>
      <c r="B22" s="217" t="s">
        <v>24</v>
      </c>
      <c r="C22" s="218" t="s">
        <v>809</v>
      </c>
      <c r="D22" s="217" t="s">
        <v>810</v>
      </c>
      <c r="E22" s="20">
        <v>79.2</v>
      </c>
      <c r="F22" s="18">
        <v>2.92</v>
      </c>
      <c r="G22" s="18" t="s">
        <v>2520</v>
      </c>
      <c r="H22" s="207">
        <v>70</v>
      </c>
      <c r="I22" s="207">
        <v>79.2</v>
      </c>
      <c r="J22" s="207">
        <v>62.8</v>
      </c>
      <c r="K22" s="20">
        <v>75.72</v>
      </c>
      <c r="L22" s="18">
        <v>14</v>
      </c>
      <c r="M22" s="219" t="s">
        <v>23</v>
      </c>
    </row>
    <row r="23" s="214" customFormat="1" ht="18" customHeight="1" spans="1:13">
      <c r="A23" s="17">
        <v>15</v>
      </c>
      <c r="B23" s="217" t="s">
        <v>24</v>
      </c>
      <c r="C23" s="218" t="s">
        <v>886</v>
      </c>
      <c r="D23" s="217" t="s">
        <v>887</v>
      </c>
      <c r="E23" s="20">
        <v>77.75</v>
      </c>
      <c r="F23" s="18">
        <v>2.775</v>
      </c>
      <c r="G23" s="18" t="s">
        <v>2522</v>
      </c>
      <c r="H23" s="207">
        <v>73</v>
      </c>
      <c r="I23" s="207">
        <v>77.75</v>
      </c>
      <c r="J23" s="207">
        <v>61.75</v>
      </c>
      <c r="K23" s="20">
        <v>75.2</v>
      </c>
      <c r="L23" s="18">
        <v>15</v>
      </c>
      <c r="M23" s="219" t="s">
        <v>23</v>
      </c>
    </row>
    <row r="24" s="214" customFormat="1" ht="18" customHeight="1" spans="1:13">
      <c r="A24" s="17">
        <v>16</v>
      </c>
      <c r="B24" s="217" t="s">
        <v>24</v>
      </c>
      <c r="C24" s="218" t="s">
        <v>1257</v>
      </c>
      <c r="D24" s="217" t="s">
        <v>1258</v>
      </c>
      <c r="E24" s="20">
        <v>73.42</v>
      </c>
      <c r="F24" s="18">
        <v>2.342</v>
      </c>
      <c r="G24" s="18" t="s">
        <v>2527</v>
      </c>
      <c r="H24" s="207">
        <v>76</v>
      </c>
      <c r="I24" s="207">
        <v>73.42</v>
      </c>
      <c r="J24" s="207">
        <v>66</v>
      </c>
      <c r="K24" s="20">
        <v>73.194</v>
      </c>
      <c r="L24" s="18">
        <v>16</v>
      </c>
      <c r="M24" s="219" t="s">
        <v>23</v>
      </c>
    </row>
    <row r="25" s="214" customFormat="1" ht="18" customHeight="1" spans="1:13">
      <c r="A25" s="17">
        <v>17</v>
      </c>
      <c r="B25" s="217" t="s">
        <v>24</v>
      </c>
      <c r="C25" s="218" t="s">
        <v>1303</v>
      </c>
      <c r="D25" s="217" t="s">
        <v>1304</v>
      </c>
      <c r="E25" s="20">
        <v>74.85</v>
      </c>
      <c r="F25" s="18">
        <v>2.485</v>
      </c>
      <c r="G25" s="18" t="s">
        <v>2518</v>
      </c>
      <c r="H25" s="207">
        <v>72</v>
      </c>
      <c r="I25" s="207">
        <v>74.85</v>
      </c>
      <c r="J25" s="207">
        <v>61.88</v>
      </c>
      <c r="K25" s="20">
        <v>72.983</v>
      </c>
      <c r="L25" s="18">
        <v>17</v>
      </c>
      <c r="M25" s="219" t="s">
        <v>23</v>
      </c>
    </row>
    <row r="26" s="214" customFormat="1" ht="18" customHeight="1" spans="1:13">
      <c r="A26" s="17">
        <v>18</v>
      </c>
      <c r="B26" s="217" t="s">
        <v>24</v>
      </c>
      <c r="C26" s="218" t="s">
        <v>1305</v>
      </c>
      <c r="D26" s="217" t="s">
        <v>1306</v>
      </c>
      <c r="E26" s="20">
        <v>75.3</v>
      </c>
      <c r="F26" s="18">
        <v>2.53</v>
      </c>
      <c r="G26" s="18" t="s">
        <v>2521</v>
      </c>
      <c r="H26" s="207">
        <v>70</v>
      </c>
      <c r="I26" s="207">
        <v>75.3</v>
      </c>
      <c r="J26" s="207">
        <v>62.5</v>
      </c>
      <c r="K26" s="20">
        <v>72.96</v>
      </c>
      <c r="L26" s="18">
        <v>18</v>
      </c>
      <c r="M26" s="219" t="s">
        <v>23</v>
      </c>
    </row>
    <row r="27" s="214" customFormat="1" ht="18" customHeight="1" spans="1:13">
      <c r="A27" s="17">
        <v>19</v>
      </c>
      <c r="B27" s="217" t="s">
        <v>24</v>
      </c>
      <c r="C27" s="218" t="s">
        <v>1322</v>
      </c>
      <c r="D27" s="217" t="s">
        <v>1323</v>
      </c>
      <c r="E27" s="20">
        <v>72.82</v>
      </c>
      <c r="F27" s="18">
        <v>2.282</v>
      </c>
      <c r="G27" s="18" t="s">
        <v>2529</v>
      </c>
      <c r="H27" s="207">
        <v>75</v>
      </c>
      <c r="I27" s="207">
        <v>72.82</v>
      </c>
      <c r="J27" s="207">
        <v>69.05</v>
      </c>
      <c r="K27" s="20">
        <v>72.879</v>
      </c>
      <c r="L27" s="18">
        <v>19</v>
      </c>
      <c r="M27" s="219" t="s">
        <v>23</v>
      </c>
    </row>
    <row r="28" s="214" customFormat="1" ht="18" customHeight="1" spans="1:13">
      <c r="A28" s="17">
        <v>20</v>
      </c>
      <c r="B28" s="217" t="s">
        <v>24</v>
      </c>
      <c r="C28" s="218" t="s">
        <v>1416</v>
      </c>
      <c r="D28" s="217" t="s">
        <v>1417</v>
      </c>
      <c r="E28" s="20">
        <v>74.61</v>
      </c>
      <c r="F28" s="18">
        <v>2.461</v>
      </c>
      <c r="G28" s="18" t="s">
        <v>2540</v>
      </c>
      <c r="H28" s="207">
        <v>70</v>
      </c>
      <c r="I28" s="207">
        <v>74.61</v>
      </c>
      <c r="J28" s="207">
        <v>62.7</v>
      </c>
      <c r="K28" s="20">
        <v>72.497</v>
      </c>
      <c r="L28" s="18">
        <v>20</v>
      </c>
      <c r="M28" s="219" t="s">
        <v>23</v>
      </c>
    </row>
    <row r="29" s="214" customFormat="1" ht="18" customHeight="1" spans="1:13">
      <c r="A29" s="17">
        <v>21</v>
      </c>
      <c r="B29" s="217" t="s">
        <v>24</v>
      </c>
      <c r="C29" s="218" t="s">
        <v>1422</v>
      </c>
      <c r="D29" s="217" t="s">
        <v>1423</v>
      </c>
      <c r="E29" s="20">
        <v>74.69</v>
      </c>
      <c r="F29" s="18">
        <v>2.469</v>
      </c>
      <c r="G29" s="18" t="s">
        <v>2524</v>
      </c>
      <c r="H29" s="207">
        <v>70</v>
      </c>
      <c r="I29" s="207">
        <v>74.69</v>
      </c>
      <c r="J29" s="207">
        <v>62</v>
      </c>
      <c r="K29" s="20">
        <v>72.483</v>
      </c>
      <c r="L29" s="18">
        <v>21</v>
      </c>
      <c r="M29" s="219" t="s">
        <v>23</v>
      </c>
    </row>
    <row r="30" s="214" customFormat="1" ht="18" customHeight="1" spans="1:13">
      <c r="A30" s="17">
        <v>22</v>
      </c>
      <c r="B30" s="217" t="s">
        <v>24</v>
      </c>
      <c r="C30" s="218" t="s">
        <v>1446</v>
      </c>
      <c r="D30" s="217" t="s">
        <v>1447</v>
      </c>
      <c r="E30" s="20">
        <v>74.61</v>
      </c>
      <c r="F30" s="18">
        <v>2.461</v>
      </c>
      <c r="G30" s="18" t="s">
        <v>2523</v>
      </c>
      <c r="H30" s="207">
        <v>70</v>
      </c>
      <c r="I30" s="207">
        <v>74.61</v>
      </c>
      <c r="J30" s="207">
        <v>61.6</v>
      </c>
      <c r="K30" s="20">
        <v>72.387</v>
      </c>
      <c r="L30" s="18">
        <v>22</v>
      </c>
      <c r="M30" s="219" t="s">
        <v>23</v>
      </c>
    </row>
    <row r="31" s="214" customFormat="1" ht="18" customHeight="1" spans="1:13">
      <c r="A31" s="17">
        <v>23</v>
      </c>
      <c r="B31" s="217" t="s">
        <v>24</v>
      </c>
      <c r="C31" s="218" t="s">
        <v>1584</v>
      </c>
      <c r="D31" s="217" t="s">
        <v>1585</v>
      </c>
      <c r="E31" s="20">
        <v>73.44</v>
      </c>
      <c r="F31" s="18">
        <v>2.344</v>
      </c>
      <c r="G31" s="18" t="s">
        <v>2525</v>
      </c>
      <c r="H31" s="207">
        <v>70</v>
      </c>
      <c r="I31" s="207">
        <v>73.44</v>
      </c>
      <c r="J31" s="207">
        <v>63.5</v>
      </c>
      <c r="K31" s="20">
        <v>71.758</v>
      </c>
      <c r="L31" s="18">
        <v>23</v>
      </c>
      <c r="M31" s="219" t="s">
        <v>23</v>
      </c>
    </row>
    <row r="32" s="214" customFormat="1" ht="18" customHeight="1" spans="1:13">
      <c r="A32" s="17">
        <v>24</v>
      </c>
      <c r="B32" s="201" t="s">
        <v>24</v>
      </c>
      <c r="C32" s="235" t="s">
        <v>1614</v>
      </c>
      <c r="D32" s="236" t="s">
        <v>1615</v>
      </c>
      <c r="E32" s="20">
        <v>73.33</v>
      </c>
      <c r="F32" s="18">
        <v>2.333</v>
      </c>
      <c r="G32" s="18" t="s">
        <v>2542</v>
      </c>
      <c r="H32" s="207">
        <v>70</v>
      </c>
      <c r="I32" s="207">
        <v>73.33</v>
      </c>
      <c r="J32" s="207">
        <v>63.26</v>
      </c>
      <c r="K32" s="20">
        <v>71.657</v>
      </c>
      <c r="L32" s="18">
        <v>24</v>
      </c>
      <c r="M32" s="219" t="s">
        <v>23</v>
      </c>
    </row>
    <row r="33" s="214" customFormat="1" ht="18" customHeight="1" spans="1:13">
      <c r="A33" s="17">
        <v>25</v>
      </c>
      <c r="B33" s="217" t="s">
        <v>24</v>
      </c>
      <c r="C33" s="218" t="s">
        <v>1630</v>
      </c>
      <c r="D33" s="217" t="s">
        <v>1631</v>
      </c>
      <c r="E33" s="20">
        <v>73.33</v>
      </c>
      <c r="F33" s="18">
        <v>2.333</v>
      </c>
      <c r="G33" s="18" t="s">
        <v>2528</v>
      </c>
      <c r="H33" s="207">
        <v>70</v>
      </c>
      <c r="I33" s="207">
        <v>73.33</v>
      </c>
      <c r="J33" s="207">
        <v>62.2</v>
      </c>
      <c r="K33" s="20">
        <v>71.551</v>
      </c>
      <c r="L33" s="18">
        <v>25</v>
      </c>
      <c r="M33" s="219" t="s">
        <v>23</v>
      </c>
    </row>
    <row r="34" s="214" customFormat="1" ht="18" customHeight="1" spans="1:13">
      <c r="A34" s="17">
        <v>26</v>
      </c>
      <c r="B34" s="217" t="s">
        <v>24</v>
      </c>
      <c r="C34" s="218" t="s">
        <v>1632</v>
      </c>
      <c r="D34" s="217" t="s">
        <v>1633</v>
      </c>
      <c r="E34" s="20">
        <v>73.43</v>
      </c>
      <c r="F34" s="18">
        <v>2.343</v>
      </c>
      <c r="G34" s="18" t="s">
        <v>2526</v>
      </c>
      <c r="H34" s="207">
        <v>70</v>
      </c>
      <c r="I34" s="207">
        <v>73.43</v>
      </c>
      <c r="J34" s="207">
        <v>61.4</v>
      </c>
      <c r="K34" s="20">
        <v>71.541</v>
      </c>
      <c r="L34" s="18">
        <v>26</v>
      </c>
      <c r="M34" s="219" t="s">
        <v>23</v>
      </c>
    </row>
    <row r="35" s="214" customFormat="1" ht="18" customHeight="1" spans="1:13">
      <c r="A35" s="17">
        <v>27</v>
      </c>
      <c r="B35" s="217" t="s">
        <v>24</v>
      </c>
      <c r="C35" s="218" t="s">
        <v>1727</v>
      </c>
      <c r="D35" s="217" t="s">
        <v>1728</v>
      </c>
      <c r="E35" s="20">
        <v>72.7</v>
      </c>
      <c r="F35" s="18">
        <v>2.27</v>
      </c>
      <c r="G35" s="18" t="s">
        <v>2530</v>
      </c>
      <c r="H35" s="207">
        <v>70</v>
      </c>
      <c r="I35" s="207">
        <v>72.7</v>
      </c>
      <c r="J35" s="207">
        <v>61.2</v>
      </c>
      <c r="K35" s="20">
        <v>71.01</v>
      </c>
      <c r="L35" s="18">
        <v>27</v>
      </c>
      <c r="M35" s="219" t="s">
        <v>23</v>
      </c>
    </row>
    <row r="36" s="214" customFormat="1" ht="18" customHeight="1" spans="1:13">
      <c r="A36" s="17">
        <v>28</v>
      </c>
      <c r="B36" s="217" t="s">
        <v>24</v>
      </c>
      <c r="C36" s="218" t="s">
        <v>1735</v>
      </c>
      <c r="D36" s="217" t="s">
        <v>1736</v>
      </c>
      <c r="E36" s="20">
        <v>72.07</v>
      </c>
      <c r="F36" s="18">
        <v>2.207</v>
      </c>
      <c r="G36" s="18" t="s">
        <v>2533</v>
      </c>
      <c r="H36" s="207">
        <v>72</v>
      </c>
      <c r="I36" s="207">
        <v>72.07</v>
      </c>
      <c r="J36" s="207">
        <v>61</v>
      </c>
      <c r="K36" s="20">
        <v>70.949</v>
      </c>
      <c r="L36" s="18">
        <v>28</v>
      </c>
      <c r="M36" s="219" t="s">
        <v>23</v>
      </c>
    </row>
    <row r="37" s="214" customFormat="1" ht="18" customHeight="1" spans="1:13">
      <c r="A37" s="17">
        <v>29</v>
      </c>
      <c r="B37" s="217" t="s">
        <v>24</v>
      </c>
      <c r="C37" s="218" t="s">
        <v>1751</v>
      </c>
      <c r="D37" s="217" t="s">
        <v>1752</v>
      </c>
      <c r="E37" s="20">
        <v>72.46</v>
      </c>
      <c r="F37" s="18">
        <v>2.246</v>
      </c>
      <c r="G37" s="18" t="s">
        <v>2531</v>
      </c>
      <c r="H37" s="207">
        <v>70</v>
      </c>
      <c r="I37" s="207">
        <v>72.46</v>
      </c>
      <c r="J37" s="207">
        <v>61.3</v>
      </c>
      <c r="K37" s="20">
        <v>70.852</v>
      </c>
      <c r="L37" s="18">
        <v>29</v>
      </c>
      <c r="M37" s="219" t="s">
        <v>23</v>
      </c>
    </row>
    <row r="38" s="214" customFormat="1" ht="18" customHeight="1" spans="1:13">
      <c r="A38" s="17">
        <v>30</v>
      </c>
      <c r="B38" s="217" t="s">
        <v>24</v>
      </c>
      <c r="C38" s="237" t="s">
        <v>1765</v>
      </c>
      <c r="D38" s="217" t="s">
        <v>1766</v>
      </c>
      <c r="E38" s="20">
        <v>72.25</v>
      </c>
      <c r="F38" s="18">
        <v>2.225</v>
      </c>
      <c r="G38" s="18" t="s">
        <v>2532</v>
      </c>
      <c r="H38" s="207">
        <v>70</v>
      </c>
      <c r="I38" s="207">
        <v>72.25</v>
      </c>
      <c r="J38" s="207">
        <v>62.3</v>
      </c>
      <c r="K38" s="20">
        <v>70.805</v>
      </c>
      <c r="L38" s="18">
        <v>30</v>
      </c>
      <c r="M38" s="219" t="s">
        <v>23</v>
      </c>
    </row>
    <row r="39" s="214" customFormat="1" ht="18" customHeight="1" spans="1:13">
      <c r="A39" s="17">
        <v>31</v>
      </c>
      <c r="B39" s="217" t="s">
        <v>24</v>
      </c>
      <c r="C39" s="237" t="s">
        <v>1928</v>
      </c>
      <c r="D39" s="217" t="s">
        <v>1929</v>
      </c>
      <c r="E39" s="20">
        <v>70.82</v>
      </c>
      <c r="F39" s="18">
        <v>2.082</v>
      </c>
      <c r="G39" s="18" t="s">
        <v>2535</v>
      </c>
      <c r="H39" s="207">
        <v>70</v>
      </c>
      <c r="I39" s="207">
        <v>70.82</v>
      </c>
      <c r="J39" s="207">
        <v>61.3</v>
      </c>
      <c r="K39" s="20">
        <v>69.704</v>
      </c>
      <c r="L39" s="18">
        <v>31</v>
      </c>
      <c r="M39" s="219" t="s">
        <v>23</v>
      </c>
    </row>
    <row r="40" s="214" customFormat="1" ht="18" customHeight="1" spans="1:13">
      <c r="A40" s="17">
        <v>32</v>
      </c>
      <c r="B40" s="217" t="s">
        <v>24</v>
      </c>
      <c r="C40" s="218" t="s">
        <v>1954</v>
      </c>
      <c r="D40" s="217" t="s">
        <v>1955</v>
      </c>
      <c r="E40" s="20">
        <v>70</v>
      </c>
      <c r="F40" s="18">
        <v>2</v>
      </c>
      <c r="G40" s="18" t="s">
        <v>2537</v>
      </c>
      <c r="H40" s="207">
        <v>72</v>
      </c>
      <c r="I40" s="207">
        <v>70</v>
      </c>
      <c r="J40" s="207">
        <v>61.75</v>
      </c>
      <c r="K40" s="20">
        <v>69.575</v>
      </c>
      <c r="L40" s="18">
        <v>32</v>
      </c>
      <c r="M40" s="219" t="s">
        <v>23</v>
      </c>
    </row>
    <row r="41" s="214" customFormat="1" ht="18" customHeight="1" spans="1:13">
      <c r="A41" s="17">
        <v>33</v>
      </c>
      <c r="B41" s="217" t="s">
        <v>24</v>
      </c>
      <c r="C41" s="218" t="s">
        <v>1970</v>
      </c>
      <c r="D41" s="217" t="s">
        <v>1971</v>
      </c>
      <c r="E41" s="20">
        <v>70.36</v>
      </c>
      <c r="F41" s="18">
        <v>2.036</v>
      </c>
      <c r="G41" s="18" t="s">
        <v>2536</v>
      </c>
      <c r="H41" s="207">
        <v>70</v>
      </c>
      <c r="I41" s="207">
        <v>70.36</v>
      </c>
      <c r="J41" s="207">
        <v>62.35</v>
      </c>
      <c r="K41" s="20">
        <v>69.487</v>
      </c>
      <c r="L41" s="18">
        <v>33</v>
      </c>
      <c r="M41" s="219" t="s">
        <v>23</v>
      </c>
    </row>
    <row r="42" s="214" customFormat="1" ht="18" customHeight="1" spans="1:13">
      <c r="A42" s="17">
        <v>34</v>
      </c>
      <c r="B42" s="217" t="s">
        <v>24</v>
      </c>
      <c r="C42" s="218" t="s">
        <v>2016</v>
      </c>
      <c r="D42" s="217" t="s">
        <v>2017</v>
      </c>
      <c r="E42" s="20">
        <v>69.83</v>
      </c>
      <c r="F42" s="18">
        <v>1.983</v>
      </c>
      <c r="G42" s="18" t="s">
        <v>2539</v>
      </c>
      <c r="H42" s="207">
        <v>70</v>
      </c>
      <c r="I42" s="207">
        <v>69.83</v>
      </c>
      <c r="J42" s="207">
        <v>62.65</v>
      </c>
      <c r="K42" s="20">
        <v>69.146</v>
      </c>
      <c r="L42" s="18">
        <v>34</v>
      </c>
      <c r="M42" s="219" t="s">
        <v>23</v>
      </c>
    </row>
    <row r="43" s="214" customFormat="1" ht="18" customHeight="1" spans="1:13">
      <c r="A43" s="17">
        <v>35</v>
      </c>
      <c r="B43" s="217" t="s">
        <v>24</v>
      </c>
      <c r="C43" s="218" t="s">
        <v>2024</v>
      </c>
      <c r="D43" s="217" t="s">
        <v>2025</v>
      </c>
      <c r="E43" s="20">
        <v>69.86</v>
      </c>
      <c r="F43" s="18">
        <v>1.986</v>
      </c>
      <c r="G43" s="18" t="s">
        <v>2538</v>
      </c>
      <c r="H43" s="207">
        <v>70</v>
      </c>
      <c r="I43" s="207">
        <v>69.86</v>
      </c>
      <c r="J43" s="207">
        <v>62.15</v>
      </c>
      <c r="K43" s="20">
        <v>69.117</v>
      </c>
      <c r="L43" s="18">
        <v>35</v>
      </c>
      <c r="M43" s="219" t="s">
        <v>23</v>
      </c>
    </row>
    <row r="44" s="214" customFormat="1" ht="18" customHeight="1" spans="1:13">
      <c r="A44" s="17">
        <v>36</v>
      </c>
      <c r="B44" s="217" t="s">
        <v>24</v>
      </c>
      <c r="C44" s="218" t="s">
        <v>2043</v>
      </c>
      <c r="D44" s="217" t="s">
        <v>2044</v>
      </c>
      <c r="E44" s="20">
        <v>69.73</v>
      </c>
      <c r="F44" s="18">
        <v>1.973</v>
      </c>
      <c r="G44" s="18" t="s">
        <v>2541</v>
      </c>
      <c r="H44" s="207">
        <v>70</v>
      </c>
      <c r="I44" s="207">
        <v>69.73</v>
      </c>
      <c r="J44" s="207">
        <v>62.3</v>
      </c>
      <c r="K44" s="20">
        <v>69.041</v>
      </c>
      <c r="L44" s="18">
        <v>36</v>
      </c>
      <c r="M44" s="219" t="s">
        <v>23</v>
      </c>
    </row>
    <row r="45" s="214" customFormat="1" ht="18" customHeight="1" spans="1:13">
      <c r="A45" s="17">
        <v>37</v>
      </c>
      <c r="B45" s="217"/>
      <c r="C45" s="218" t="s">
        <v>2211</v>
      </c>
      <c r="D45" s="217" t="s">
        <v>2212</v>
      </c>
      <c r="E45" s="20">
        <v>66.54</v>
      </c>
      <c r="F45" s="18">
        <v>1.654</v>
      </c>
      <c r="G45" s="18" t="s">
        <v>2544</v>
      </c>
      <c r="H45" s="207">
        <v>75</v>
      </c>
      <c r="I45" s="207">
        <v>66.54</v>
      </c>
      <c r="J45" s="207">
        <v>62.1</v>
      </c>
      <c r="K45" s="20">
        <v>67.788</v>
      </c>
      <c r="L45" s="18">
        <v>37</v>
      </c>
      <c r="M45" s="219" t="s">
        <v>75</v>
      </c>
    </row>
    <row r="46" s="214" customFormat="1" ht="18" customHeight="1" spans="1:13">
      <c r="A46" s="17">
        <v>38</v>
      </c>
      <c r="B46" s="220" t="s">
        <v>24</v>
      </c>
      <c r="C46" s="221" t="s">
        <v>2330</v>
      </c>
      <c r="D46" s="220" t="s">
        <v>2331</v>
      </c>
      <c r="E46" s="20">
        <v>66.01</v>
      </c>
      <c r="F46" s="18">
        <v>1.601</v>
      </c>
      <c r="G46" s="18" t="s">
        <v>2545</v>
      </c>
      <c r="H46" s="207">
        <v>70</v>
      </c>
      <c r="I46" s="207">
        <v>66.01</v>
      </c>
      <c r="J46" s="207">
        <v>62.1</v>
      </c>
      <c r="K46" s="20">
        <v>66.417</v>
      </c>
      <c r="L46" s="18">
        <v>38</v>
      </c>
      <c r="M46" s="219" t="s">
        <v>75</v>
      </c>
    </row>
    <row r="348" spans="2:13">
      <c r="B348" s="215" t="s">
        <v>59</v>
      </c>
      <c r="C348" s="215" t="s">
        <v>60</v>
      </c>
      <c r="D348" s="215" t="s">
        <v>61</v>
      </c>
      <c r="E348" s="215">
        <v>77.88</v>
      </c>
      <c r="F348" s="215">
        <v>2.788</v>
      </c>
      <c r="G348" s="215" t="s">
        <v>2507</v>
      </c>
      <c r="H348" s="215">
        <v>91</v>
      </c>
      <c r="I348" s="215">
        <v>82.88</v>
      </c>
      <c r="J348" s="215">
        <v>94.22</v>
      </c>
      <c r="K348" s="215">
        <v>85.638</v>
      </c>
      <c r="L348" s="215">
        <v>1</v>
      </c>
      <c r="M348" s="215" t="s">
        <v>23</v>
      </c>
    </row>
    <row r="349" spans="2:13">
      <c r="B349" s="215" t="s">
        <v>59</v>
      </c>
      <c r="C349" s="215" t="s">
        <v>87</v>
      </c>
      <c r="D349" s="215" t="s">
        <v>88</v>
      </c>
      <c r="E349" s="215">
        <v>80.07</v>
      </c>
      <c r="F349" s="215">
        <v>3.007</v>
      </c>
      <c r="G349" s="215" t="s">
        <v>2508</v>
      </c>
      <c r="H349" s="215">
        <v>92</v>
      </c>
      <c r="I349" s="215">
        <v>80.07</v>
      </c>
      <c r="J349" s="215">
        <v>100</v>
      </c>
      <c r="K349" s="215">
        <v>84.449</v>
      </c>
      <c r="L349" s="215">
        <v>2</v>
      </c>
      <c r="M349" s="215" t="s">
        <v>23</v>
      </c>
    </row>
    <row r="350" spans="2:13">
      <c r="B350" s="215" t="s">
        <v>59</v>
      </c>
      <c r="C350" s="215" t="s">
        <v>126</v>
      </c>
      <c r="D350" s="215" t="s">
        <v>127</v>
      </c>
      <c r="E350" s="215">
        <v>89.08</v>
      </c>
      <c r="F350" s="215">
        <v>3.908</v>
      </c>
      <c r="G350" s="215" t="s">
        <v>2509</v>
      </c>
      <c r="H350" s="215">
        <v>75.5</v>
      </c>
      <c r="I350" s="215">
        <v>89.08</v>
      </c>
      <c r="J350" s="215">
        <v>68.35</v>
      </c>
      <c r="K350" s="215">
        <v>84.291</v>
      </c>
      <c r="L350" s="215">
        <v>3</v>
      </c>
      <c r="M350" s="215" t="s">
        <v>23</v>
      </c>
    </row>
    <row r="351" spans="2:13">
      <c r="B351" s="215" t="s">
        <v>59</v>
      </c>
      <c r="C351" s="215" t="s">
        <v>283</v>
      </c>
      <c r="D351" s="215" t="s">
        <v>284</v>
      </c>
      <c r="E351" s="215">
        <v>83.45</v>
      </c>
      <c r="F351" s="215">
        <v>3.345</v>
      </c>
      <c r="G351" s="215" t="s">
        <v>2510</v>
      </c>
      <c r="H351" s="215">
        <v>75</v>
      </c>
      <c r="I351" s="215">
        <v>83.45</v>
      </c>
      <c r="J351" s="215">
        <v>67.84</v>
      </c>
      <c r="K351" s="215">
        <v>80.199</v>
      </c>
      <c r="L351" s="215">
        <v>4</v>
      </c>
      <c r="M351" s="215" t="s">
        <v>23</v>
      </c>
    </row>
    <row r="352" spans="2:13">
      <c r="B352" s="215" t="s">
        <v>59</v>
      </c>
      <c r="C352" s="215" t="s">
        <v>332</v>
      </c>
      <c r="D352" s="215" t="s">
        <v>333</v>
      </c>
      <c r="E352" s="215">
        <v>79.9</v>
      </c>
      <c r="F352" s="215">
        <v>2.99</v>
      </c>
      <c r="G352" s="215" t="s">
        <v>2511</v>
      </c>
      <c r="H352" s="215">
        <v>83</v>
      </c>
      <c r="I352" s="215">
        <v>79.9</v>
      </c>
      <c r="J352" s="215">
        <v>69.06</v>
      </c>
      <c r="K352" s="215">
        <v>79.436</v>
      </c>
      <c r="L352" s="215">
        <v>5</v>
      </c>
      <c r="M352" s="215" t="s">
        <v>23</v>
      </c>
    </row>
    <row r="353" spans="2:13">
      <c r="B353" s="215" t="s">
        <v>59</v>
      </c>
      <c r="C353" s="215" t="s">
        <v>359</v>
      </c>
      <c r="D353" s="215" t="s">
        <v>360</v>
      </c>
      <c r="E353" s="215">
        <v>82.56</v>
      </c>
      <c r="F353" s="215">
        <v>3.256</v>
      </c>
      <c r="G353" s="215" t="s">
        <v>2512</v>
      </c>
      <c r="H353" s="215">
        <v>73</v>
      </c>
      <c r="I353" s="215">
        <v>82.56</v>
      </c>
      <c r="J353" s="215">
        <v>68.4</v>
      </c>
      <c r="K353" s="215">
        <v>79.232</v>
      </c>
      <c r="L353" s="215">
        <v>6</v>
      </c>
      <c r="M353" s="215" t="s">
        <v>23</v>
      </c>
    </row>
    <row r="354" spans="2:13">
      <c r="B354" s="215" t="s">
        <v>59</v>
      </c>
      <c r="C354" s="215" t="s">
        <v>382</v>
      </c>
      <c r="D354" s="215" t="s">
        <v>383</v>
      </c>
      <c r="E354" s="215">
        <v>80.89</v>
      </c>
      <c r="F354" s="215">
        <v>3.089</v>
      </c>
      <c r="G354" s="215" t="s">
        <v>2513</v>
      </c>
      <c r="H354" s="215">
        <v>77</v>
      </c>
      <c r="I354" s="215">
        <v>80.89</v>
      </c>
      <c r="J354" s="215">
        <v>70.2</v>
      </c>
      <c r="K354" s="215">
        <v>79.043</v>
      </c>
      <c r="L354" s="215">
        <v>7</v>
      </c>
      <c r="M354" s="215" t="s">
        <v>23</v>
      </c>
    </row>
    <row r="355" spans="2:13">
      <c r="B355" s="215" t="s">
        <v>59</v>
      </c>
      <c r="C355" s="215" t="s">
        <v>393</v>
      </c>
      <c r="D355" s="215" t="s">
        <v>394</v>
      </c>
      <c r="E355" s="215">
        <v>83.39</v>
      </c>
      <c r="F355" s="215">
        <v>3.339</v>
      </c>
      <c r="G355" s="215" t="s">
        <v>2514</v>
      </c>
      <c r="H355" s="215">
        <v>70</v>
      </c>
      <c r="I355" s="215">
        <v>83.39</v>
      </c>
      <c r="J355" s="215">
        <v>66</v>
      </c>
      <c r="K355" s="215">
        <v>78.973</v>
      </c>
      <c r="L355" s="215">
        <v>8</v>
      </c>
      <c r="M355" s="215" t="s">
        <v>23</v>
      </c>
    </row>
    <row r="356" spans="2:13">
      <c r="B356" s="215" t="s">
        <v>59</v>
      </c>
      <c r="C356" s="215" t="s">
        <v>408</v>
      </c>
      <c r="D356" s="215" t="s">
        <v>409</v>
      </c>
      <c r="E356" s="215">
        <v>82.17</v>
      </c>
      <c r="F356" s="215">
        <v>3.217</v>
      </c>
      <c r="G356" s="215" t="s">
        <v>2515</v>
      </c>
      <c r="H356" s="215">
        <v>74</v>
      </c>
      <c r="I356" s="215">
        <v>82.17</v>
      </c>
      <c r="J356" s="215">
        <v>65.8</v>
      </c>
      <c r="K356" s="215">
        <v>78.899</v>
      </c>
      <c r="L356" s="215">
        <v>9</v>
      </c>
      <c r="M356" s="215" t="s">
        <v>23</v>
      </c>
    </row>
    <row r="357" spans="2:13">
      <c r="B357" s="215" t="s">
        <v>59</v>
      </c>
      <c r="C357" s="215" t="s">
        <v>460</v>
      </c>
      <c r="D357" s="215" t="s">
        <v>461</v>
      </c>
      <c r="E357" s="215">
        <v>79.88</v>
      </c>
      <c r="F357" s="215">
        <v>2.988</v>
      </c>
      <c r="G357" s="215" t="s">
        <v>2516</v>
      </c>
      <c r="H357" s="215">
        <v>77</v>
      </c>
      <c r="I357" s="215">
        <v>79.88</v>
      </c>
      <c r="J357" s="215">
        <v>70.18</v>
      </c>
      <c r="K357" s="215">
        <v>78.334</v>
      </c>
      <c r="L357" s="215">
        <v>10</v>
      </c>
      <c r="M357" s="215" t="s">
        <v>23</v>
      </c>
    </row>
    <row r="358" spans="2:13">
      <c r="B358" s="215" t="s">
        <v>59</v>
      </c>
      <c r="C358" s="215" t="s">
        <v>606</v>
      </c>
      <c r="D358" s="215" t="s">
        <v>607</v>
      </c>
      <c r="E358" s="215">
        <v>81.24</v>
      </c>
      <c r="F358" s="215">
        <v>3.124</v>
      </c>
      <c r="G358" s="215" t="s">
        <v>2517</v>
      </c>
      <c r="H358" s="215">
        <v>70</v>
      </c>
      <c r="I358" s="215">
        <v>81.24</v>
      </c>
      <c r="J358" s="215">
        <v>62.55</v>
      </c>
      <c r="K358" s="215">
        <v>77.123</v>
      </c>
      <c r="L358" s="215">
        <v>11</v>
      </c>
      <c r="M358" s="215" t="s">
        <v>23</v>
      </c>
    </row>
    <row r="359" spans="2:13">
      <c r="B359" s="215" t="s">
        <v>59</v>
      </c>
      <c r="C359" s="215" t="s">
        <v>633</v>
      </c>
      <c r="D359" s="215" t="s">
        <v>634</v>
      </c>
      <c r="E359" s="215">
        <v>76.32</v>
      </c>
      <c r="F359" s="215">
        <v>2.632</v>
      </c>
      <c r="G359" s="215" t="s">
        <v>2518</v>
      </c>
      <c r="H359" s="215">
        <v>79.5</v>
      </c>
      <c r="I359" s="215">
        <v>77.32</v>
      </c>
      <c r="J359" s="215">
        <v>68.5</v>
      </c>
      <c r="K359" s="215">
        <v>76.874</v>
      </c>
      <c r="L359" s="215">
        <v>12</v>
      </c>
      <c r="M359" s="215" t="s">
        <v>23</v>
      </c>
    </row>
    <row r="360" spans="2:13">
      <c r="B360" s="215" t="s">
        <v>59</v>
      </c>
      <c r="C360" s="215" t="s">
        <v>781</v>
      </c>
      <c r="D360" s="215" t="s">
        <v>782</v>
      </c>
      <c r="E360" s="215">
        <v>78.45</v>
      </c>
      <c r="F360" s="215">
        <v>2.845</v>
      </c>
      <c r="G360" s="215" t="s">
        <v>2519</v>
      </c>
      <c r="H360" s="215">
        <v>72</v>
      </c>
      <c r="I360" s="215">
        <v>78.45</v>
      </c>
      <c r="J360" s="215">
        <v>65.6</v>
      </c>
      <c r="K360" s="215">
        <v>75.875</v>
      </c>
      <c r="L360" s="215">
        <v>13</v>
      </c>
      <c r="M360" s="215" t="s">
        <v>23</v>
      </c>
    </row>
    <row r="361" spans="2:13">
      <c r="B361" s="215" t="s">
        <v>59</v>
      </c>
      <c r="C361" s="215" t="s">
        <v>856</v>
      </c>
      <c r="D361" s="215" t="s">
        <v>857</v>
      </c>
      <c r="E361" s="215">
        <v>78.63</v>
      </c>
      <c r="F361" s="215">
        <v>2.863</v>
      </c>
      <c r="G361" s="215" t="s">
        <v>2520</v>
      </c>
      <c r="H361" s="215">
        <v>70</v>
      </c>
      <c r="I361" s="215">
        <v>78.63</v>
      </c>
      <c r="J361" s="215">
        <v>63.2</v>
      </c>
      <c r="K361" s="215">
        <v>75.361</v>
      </c>
      <c r="L361" s="215">
        <v>14</v>
      </c>
      <c r="M361" s="215" t="s">
        <v>23</v>
      </c>
    </row>
    <row r="362" spans="2:13">
      <c r="B362" s="215" t="s">
        <v>59</v>
      </c>
      <c r="C362" s="215" t="s">
        <v>864</v>
      </c>
      <c r="D362" s="215" t="s">
        <v>865</v>
      </c>
      <c r="E362" s="215">
        <v>76.98</v>
      </c>
      <c r="F362" s="215">
        <v>2.698</v>
      </c>
      <c r="G362" s="215" t="s">
        <v>2521</v>
      </c>
      <c r="H362" s="215">
        <v>75</v>
      </c>
      <c r="I362" s="215">
        <v>76.98</v>
      </c>
      <c r="J362" s="215">
        <v>64.35</v>
      </c>
      <c r="K362" s="215">
        <v>75.321</v>
      </c>
      <c r="L362" s="215">
        <v>15</v>
      </c>
      <c r="M362" s="215" t="s">
        <v>23</v>
      </c>
    </row>
    <row r="363" spans="2:13">
      <c r="B363" s="215" t="s">
        <v>59</v>
      </c>
      <c r="C363" s="215" t="s">
        <v>900</v>
      </c>
      <c r="D363" s="215" t="s">
        <v>901</v>
      </c>
      <c r="E363" s="215">
        <v>78.23</v>
      </c>
      <c r="F363" s="215">
        <v>2.823</v>
      </c>
      <c r="G363" s="215" t="s">
        <v>2522</v>
      </c>
      <c r="H363" s="215">
        <v>70</v>
      </c>
      <c r="I363" s="215">
        <v>78.23</v>
      </c>
      <c r="J363" s="215">
        <v>63.2</v>
      </c>
      <c r="K363" s="215">
        <v>75.081</v>
      </c>
      <c r="L363" s="215">
        <v>16</v>
      </c>
      <c r="M363" s="215" t="s">
        <v>23</v>
      </c>
    </row>
    <row r="364" spans="2:13">
      <c r="B364" s="215" t="s">
        <v>59</v>
      </c>
      <c r="C364" s="215" t="s">
        <v>919</v>
      </c>
      <c r="D364" s="215" t="s">
        <v>920</v>
      </c>
      <c r="E364" s="215">
        <v>75.83</v>
      </c>
      <c r="F364" s="215">
        <v>2.583</v>
      </c>
      <c r="G364" s="215" t="s">
        <v>2523</v>
      </c>
      <c r="H364" s="215">
        <v>77</v>
      </c>
      <c r="I364" s="215">
        <v>75.83</v>
      </c>
      <c r="J364" s="215">
        <v>64.75</v>
      </c>
      <c r="K364" s="215">
        <v>74.956</v>
      </c>
      <c r="L364" s="215">
        <v>17</v>
      </c>
      <c r="M364" s="215" t="s">
        <v>23</v>
      </c>
    </row>
    <row r="365" spans="2:13">
      <c r="B365" s="215" t="s">
        <v>59</v>
      </c>
      <c r="C365" s="215" t="s">
        <v>1194</v>
      </c>
      <c r="D365" s="215" t="s">
        <v>1195</v>
      </c>
      <c r="E365" s="215">
        <v>76.11</v>
      </c>
      <c r="F365" s="215">
        <v>2.611</v>
      </c>
      <c r="G365" s="215" t="s">
        <v>2524</v>
      </c>
      <c r="H365" s="215">
        <v>70</v>
      </c>
      <c r="I365" s="215">
        <v>76.11</v>
      </c>
      <c r="J365" s="215">
        <v>62.3</v>
      </c>
      <c r="K365" s="215">
        <v>73.507</v>
      </c>
      <c r="L365" s="215">
        <v>18</v>
      </c>
      <c r="M365" s="215" t="s">
        <v>23</v>
      </c>
    </row>
    <row r="366" spans="2:13">
      <c r="B366" s="215" t="s">
        <v>59</v>
      </c>
      <c r="C366" s="215" t="s">
        <v>1273</v>
      </c>
      <c r="D366" s="215" t="s">
        <v>1274</v>
      </c>
      <c r="E366" s="215">
        <v>75.15</v>
      </c>
      <c r="F366" s="215">
        <v>2.515</v>
      </c>
      <c r="G366" s="215" t="s">
        <v>2525</v>
      </c>
      <c r="H366" s="215">
        <v>71</v>
      </c>
      <c r="I366" s="215">
        <v>75.15</v>
      </c>
      <c r="J366" s="215">
        <v>63.36</v>
      </c>
      <c r="K366" s="215">
        <v>73.141</v>
      </c>
      <c r="L366" s="215">
        <v>19</v>
      </c>
      <c r="M366" s="215" t="s">
        <v>23</v>
      </c>
    </row>
    <row r="367" spans="2:13">
      <c r="B367" s="215" t="s">
        <v>59</v>
      </c>
      <c r="C367" s="215" t="s">
        <v>1277</v>
      </c>
      <c r="D367" s="215" t="s">
        <v>1278</v>
      </c>
      <c r="E367" s="215">
        <v>75.1</v>
      </c>
      <c r="F367" s="215">
        <v>2.51</v>
      </c>
      <c r="G367" s="215" t="s">
        <v>2526</v>
      </c>
      <c r="H367" s="215">
        <v>71</v>
      </c>
      <c r="I367" s="215">
        <v>75.1</v>
      </c>
      <c r="J367" s="215">
        <v>63.35</v>
      </c>
      <c r="K367" s="215">
        <v>73.105</v>
      </c>
      <c r="L367" s="215">
        <v>20</v>
      </c>
      <c r="M367" s="215" t="s">
        <v>23</v>
      </c>
    </row>
    <row r="368" spans="2:13">
      <c r="B368" s="215" t="s">
        <v>59</v>
      </c>
      <c r="C368" s="215" t="s">
        <v>1382</v>
      </c>
      <c r="D368" s="215" t="s">
        <v>1383</v>
      </c>
      <c r="E368" s="215">
        <v>74.85</v>
      </c>
      <c r="F368" s="215">
        <v>2.485</v>
      </c>
      <c r="G368" s="215" t="s">
        <v>2527</v>
      </c>
      <c r="H368" s="215">
        <v>70</v>
      </c>
      <c r="I368" s="215">
        <v>74.85</v>
      </c>
      <c r="J368" s="215">
        <v>62.8</v>
      </c>
      <c r="K368" s="215">
        <v>72.675</v>
      </c>
      <c r="L368" s="215">
        <v>21</v>
      </c>
      <c r="M368" s="215" t="s">
        <v>23</v>
      </c>
    </row>
    <row r="369" spans="2:13">
      <c r="B369" s="215" t="s">
        <v>59</v>
      </c>
      <c r="C369" s="215" t="s">
        <v>1388</v>
      </c>
      <c r="D369" s="215" t="s">
        <v>1389</v>
      </c>
      <c r="E369" s="215">
        <v>74.76</v>
      </c>
      <c r="F369" s="215">
        <v>2.476</v>
      </c>
      <c r="G369" s="215" t="s">
        <v>2528</v>
      </c>
      <c r="H369" s="215">
        <v>70</v>
      </c>
      <c r="I369" s="215">
        <v>74.76</v>
      </c>
      <c r="J369" s="215">
        <v>62.85</v>
      </c>
      <c r="K369" s="215">
        <v>72.617</v>
      </c>
      <c r="L369" s="215">
        <v>22</v>
      </c>
      <c r="M369" s="215" t="s">
        <v>23</v>
      </c>
    </row>
    <row r="370" spans="2:13">
      <c r="B370" s="215" t="s">
        <v>59</v>
      </c>
      <c r="C370" s="215" t="s">
        <v>1570</v>
      </c>
      <c r="D370" s="215" t="s">
        <v>1571</v>
      </c>
      <c r="E370" s="215">
        <v>73.81</v>
      </c>
      <c r="F370" s="215">
        <v>2.381</v>
      </c>
      <c r="G370" s="215" t="s">
        <v>2529</v>
      </c>
      <c r="H370" s="215">
        <v>70</v>
      </c>
      <c r="I370" s="215">
        <v>73.81</v>
      </c>
      <c r="J370" s="215">
        <v>61.8</v>
      </c>
      <c r="K370" s="215">
        <v>71.847</v>
      </c>
      <c r="L370" s="215">
        <v>23</v>
      </c>
      <c r="M370" s="215" t="s">
        <v>23</v>
      </c>
    </row>
    <row r="371" spans="2:13">
      <c r="B371" s="215" t="s">
        <v>59</v>
      </c>
      <c r="C371" s="215" t="s">
        <v>1610</v>
      </c>
      <c r="D371" s="215" t="s">
        <v>1611</v>
      </c>
      <c r="E371" s="215">
        <v>73.46</v>
      </c>
      <c r="F371" s="215">
        <v>2.346</v>
      </c>
      <c r="G371" s="215" t="s">
        <v>2530</v>
      </c>
      <c r="H371" s="215">
        <v>70</v>
      </c>
      <c r="I371" s="215">
        <v>73.46</v>
      </c>
      <c r="J371" s="215">
        <v>62.5</v>
      </c>
      <c r="K371" s="215">
        <v>71.672</v>
      </c>
      <c r="L371" s="215">
        <v>24</v>
      </c>
      <c r="M371" s="215" t="s">
        <v>23</v>
      </c>
    </row>
    <row r="372" spans="2:13">
      <c r="B372" s="215" t="s">
        <v>59</v>
      </c>
      <c r="C372" s="215" t="s">
        <v>1781</v>
      </c>
      <c r="D372" s="215" t="s">
        <v>1782</v>
      </c>
      <c r="E372" s="215">
        <v>71.9</v>
      </c>
      <c r="F372" s="215">
        <v>2.19</v>
      </c>
      <c r="G372" s="215" t="s">
        <v>2531</v>
      </c>
      <c r="H372" s="215">
        <v>70</v>
      </c>
      <c r="I372" s="215">
        <v>71.9</v>
      </c>
      <c r="J372" s="215">
        <v>63.05</v>
      </c>
      <c r="K372" s="215">
        <v>70.635</v>
      </c>
      <c r="L372" s="215">
        <v>25</v>
      </c>
      <c r="M372" s="215" t="s">
        <v>23</v>
      </c>
    </row>
    <row r="373" spans="2:13">
      <c r="B373" s="215" t="s">
        <v>59</v>
      </c>
      <c r="C373" s="215" t="s">
        <v>1833</v>
      </c>
      <c r="D373" s="215" t="s">
        <v>1834</v>
      </c>
      <c r="E373" s="215">
        <v>71.4</v>
      </c>
      <c r="F373" s="215">
        <v>2.14</v>
      </c>
      <c r="G373" s="215" t="s">
        <v>2532</v>
      </c>
      <c r="H373" s="215">
        <v>70</v>
      </c>
      <c r="I373" s="215">
        <v>71.4</v>
      </c>
      <c r="J373" s="215">
        <v>63.35</v>
      </c>
      <c r="K373" s="215">
        <v>70.315</v>
      </c>
      <c r="L373" s="215">
        <v>26</v>
      </c>
      <c r="M373" s="215" t="s">
        <v>23</v>
      </c>
    </row>
    <row r="374" spans="2:13">
      <c r="B374" s="215" t="s">
        <v>59</v>
      </c>
      <c r="C374" s="215" t="s">
        <v>2014</v>
      </c>
      <c r="D374" s="215" t="s">
        <v>2015</v>
      </c>
      <c r="E374" s="215">
        <v>69.74</v>
      </c>
      <c r="F374" s="215">
        <v>1.974</v>
      </c>
      <c r="G374" s="215" t="s">
        <v>2533</v>
      </c>
      <c r="H374" s="215">
        <v>70</v>
      </c>
      <c r="I374" s="215">
        <v>69.74</v>
      </c>
      <c r="J374" s="215">
        <v>63.6</v>
      </c>
      <c r="K374" s="215">
        <v>69.178</v>
      </c>
      <c r="L374" s="215">
        <v>27</v>
      </c>
      <c r="M374" s="215" t="s">
        <v>23</v>
      </c>
    </row>
    <row r="375" spans="2:13">
      <c r="B375" s="215" t="s">
        <v>59</v>
      </c>
      <c r="C375" s="215" t="s">
        <v>158</v>
      </c>
      <c r="D375" s="215" t="s">
        <v>159</v>
      </c>
      <c r="E375" s="215">
        <v>88.14</v>
      </c>
      <c r="F375" s="215">
        <v>3.814</v>
      </c>
      <c r="G375" s="215" t="s">
        <v>2534</v>
      </c>
      <c r="H375" s="215">
        <v>2</v>
      </c>
      <c r="I375" s="215">
        <v>88.14</v>
      </c>
      <c r="J375" s="215">
        <v>67.3</v>
      </c>
      <c r="K375" s="215">
        <v>68.828</v>
      </c>
      <c r="L375" s="215">
        <v>28</v>
      </c>
      <c r="M375" s="215" t="s">
        <v>23</v>
      </c>
    </row>
    <row r="376" spans="2:13">
      <c r="B376" s="215" t="s">
        <v>59</v>
      </c>
      <c r="C376" s="215" t="s">
        <v>2153</v>
      </c>
      <c r="D376" s="215" t="s">
        <v>2154</v>
      </c>
      <c r="E376" s="215">
        <v>68.68</v>
      </c>
      <c r="F376" s="215">
        <v>1.868</v>
      </c>
      <c r="G376" s="215" t="s">
        <v>2535</v>
      </c>
      <c r="H376" s="215">
        <v>70</v>
      </c>
      <c r="I376" s="215">
        <v>68.68</v>
      </c>
      <c r="J376" s="215">
        <v>61.85</v>
      </c>
      <c r="K376" s="215">
        <v>68.261</v>
      </c>
      <c r="L376" s="215">
        <v>29</v>
      </c>
      <c r="M376" s="215" t="s">
        <v>23</v>
      </c>
    </row>
    <row r="377" spans="2:13">
      <c r="B377" s="215" t="s">
        <v>59</v>
      </c>
      <c r="C377" s="215" t="s">
        <v>2201</v>
      </c>
      <c r="D377" s="215" t="s">
        <v>2202</v>
      </c>
      <c r="E377" s="215">
        <v>67.92</v>
      </c>
      <c r="F377" s="215">
        <v>1.792</v>
      </c>
      <c r="G377" s="215" t="s">
        <v>2536</v>
      </c>
      <c r="H377" s="215">
        <v>70</v>
      </c>
      <c r="I377" s="215">
        <v>67.92</v>
      </c>
      <c r="J377" s="215">
        <v>63.55</v>
      </c>
      <c r="K377" s="215">
        <v>67.899</v>
      </c>
      <c r="L377" s="215">
        <v>30</v>
      </c>
      <c r="M377" s="215" t="s">
        <v>23</v>
      </c>
    </row>
    <row r="378" spans="2:13">
      <c r="B378" s="215" t="s">
        <v>59</v>
      </c>
      <c r="C378" s="215" t="s">
        <v>2209</v>
      </c>
      <c r="D378" s="215" t="s">
        <v>2210</v>
      </c>
      <c r="E378" s="215">
        <v>67.81</v>
      </c>
      <c r="F378" s="215">
        <v>1.781</v>
      </c>
      <c r="G378" s="215" t="s">
        <v>2537</v>
      </c>
      <c r="H378" s="215">
        <v>70</v>
      </c>
      <c r="I378" s="215">
        <v>67.81</v>
      </c>
      <c r="J378" s="215">
        <v>63.3</v>
      </c>
      <c r="K378" s="215">
        <v>67.797</v>
      </c>
      <c r="L378" s="215">
        <v>31</v>
      </c>
      <c r="M378" s="215" t="s">
        <v>23</v>
      </c>
    </row>
    <row r="379" spans="2:13">
      <c r="B379" s="215" t="s">
        <v>59</v>
      </c>
      <c r="C379" s="215" t="s">
        <v>2219</v>
      </c>
      <c r="D379" s="215" t="s">
        <v>2220</v>
      </c>
      <c r="E379" s="215">
        <v>67.7</v>
      </c>
      <c r="F379" s="215">
        <v>1.77</v>
      </c>
      <c r="G379" s="215" t="s">
        <v>2538</v>
      </c>
      <c r="H379" s="215">
        <v>70</v>
      </c>
      <c r="I379" s="215">
        <v>67.7</v>
      </c>
      <c r="J379" s="215">
        <v>63.43</v>
      </c>
      <c r="K379" s="215">
        <v>67.733</v>
      </c>
      <c r="L379" s="215">
        <v>32</v>
      </c>
      <c r="M379" s="215" t="s">
        <v>75</v>
      </c>
    </row>
    <row r="380" spans="2:13">
      <c r="B380" s="215" t="s">
        <v>59</v>
      </c>
      <c r="C380" s="215" t="s">
        <v>2295</v>
      </c>
      <c r="D380" s="215" t="s">
        <v>2296</v>
      </c>
      <c r="E380" s="215">
        <v>66.25</v>
      </c>
      <c r="F380" s="215">
        <v>1.625</v>
      </c>
      <c r="G380" s="215" t="s">
        <v>2539</v>
      </c>
      <c r="H380" s="215">
        <v>70</v>
      </c>
      <c r="I380" s="215">
        <v>66.25</v>
      </c>
      <c r="J380" s="215">
        <v>63.5</v>
      </c>
      <c r="K380" s="215">
        <v>66.725</v>
      </c>
      <c r="L380" s="215">
        <v>33</v>
      </c>
      <c r="M380" s="215" t="s">
        <v>75</v>
      </c>
    </row>
    <row r="381" spans="2:13">
      <c r="B381" s="215" t="s">
        <v>59</v>
      </c>
      <c r="C381" s="215" t="s">
        <v>479</v>
      </c>
      <c r="D381" s="215" t="s">
        <v>480</v>
      </c>
      <c r="E381" s="215">
        <v>75.81</v>
      </c>
      <c r="F381" s="215">
        <v>2.581</v>
      </c>
      <c r="G381" s="215" t="s">
        <v>2540</v>
      </c>
      <c r="H381" s="215">
        <v>11.8</v>
      </c>
      <c r="I381" s="215">
        <v>77.81</v>
      </c>
      <c r="J381" s="215">
        <v>73.76</v>
      </c>
      <c r="K381" s="215">
        <v>64.203</v>
      </c>
      <c r="L381" s="215">
        <v>34</v>
      </c>
      <c r="M381" s="215" t="s">
        <v>23</v>
      </c>
    </row>
    <row r="382" spans="2:13">
      <c r="B382" s="215" t="s">
        <v>59</v>
      </c>
      <c r="C382" s="215" t="s">
        <v>2430</v>
      </c>
      <c r="D382" s="215" t="s">
        <v>2431</v>
      </c>
      <c r="E382" s="215">
        <v>61.57</v>
      </c>
      <c r="F382" s="215">
        <v>1.157</v>
      </c>
      <c r="G382" s="215" t="s">
        <v>2541</v>
      </c>
      <c r="H382" s="215">
        <v>70</v>
      </c>
      <c r="I382" s="215">
        <v>61.57</v>
      </c>
      <c r="J382" s="215">
        <v>64</v>
      </c>
      <c r="K382" s="215">
        <v>63.499</v>
      </c>
      <c r="L382" s="215">
        <v>35</v>
      </c>
      <c r="M382" s="215" t="s">
        <v>75</v>
      </c>
    </row>
    <row r="383" spans="2:13">
      <c r="B383" s="215" t="s">
        <v>24</v>
      </c>
      <c r="C383" s="215" t="s">
        <v>25</v>
      </c>
      <c r="D383" s="215" t="s">
        <v>26</v>
      </c>
      <c r="E383" s="215">
        <v>89.46</v>
      </c>
      <c r="F383" s="215">
        <v>3.946</v>
      </c>
      <c r="G383" s="215" t="s">
        <v>2509</v>
      </c>
      <c r="H383" s="215">
        <v>79</v>
      </c>
      <c r="I383" s="215">
        <v>106.66</v>
      </c>
      <c r="J383" s="215">
        <v>73.13</v>
      </c>
      <c r="K383" s="215">
        <v>97.775</v>
      </c>
      <c r="L383" s="215">
        <v>1</v>
      </c>
      <c r="M383" s="215" t="s">
        <v>23</v>
      </c>
    </row>
    <row r="384" spans="2:13">
      <c r="B384" s="215" t="s">
        <v>24</v>
      </c>
      <c r="C384" s="215" t="s">
        <v>162</v>
      </c>
      <c r="D384" s="215" t="s">
        <v>163</v>
      </c>
      <c r="E384" s="215">
        <v>82.57</v>
      </c>
      <c r="F384" s="215">
        <v>3.257</v>
      </c>
      <c r="G384" s="215" t="s">
        <v>2515</v>
      </c>
      <c r="H384" s="215">
        <v>88</v>
      </c>
      <c r="I384" s="215">
        <v>82.57</v>
      </c>
      <c r="J384" s="215">
        <v>71.55</v>
      </c>
      <c r="K384" s="215">
        <v>82.554</v>
      </c>
      <c r="L384" s="215">
        <v>2</v>
      </c>
      <c r="M384" s="215" t="s">
        <v>23</v>
      </c>
    </row>
    <row r="385" spans="2:13">
      <c r="B385" s="215" t="s">
        <v>24</v>
      </c>
      <c r="C385" s="215" t="s">
        <v>182</v>
      </c>
      <c r="D385" s="215" t="s">
        <v>183</v>
      </c>
      <c r="E385" s="215">
        <v>84.05</v>
      </c>
      <c r="F385" s="215">
        <v>3.405</v>
      </c>
      <c r="G385" s="215" t="s">
        <v>2510</v>
      </c>
      <c r="H385" s="215">
        <v>81.5</v>
      </c>
      <c r="I385" s="215">
        <v>84.05</v>
      </c>
      <c r="J385" s="215">
        <v>70.2</v>
      </c>
      <c r="K385" s="215">
        <v>82.155</v>
      </c>
      <c r="L385" s="215">
        <v>3</v>
      </c>
      <c r="M385" s="215" t="s">
        <v>23</v>
      </c>
    </row>
    <row r="386" spans="2:13">
      <c r="B386" s="215" t="s">
        <v>24</v>
      </c>
      <c r="C386" s="215" t="s">
        <v>299</v>
      </c>
      <c r="D386" s="215" t="s">
        <v>300</v>
      </c>
      <c r="E386" s="215">
        <v>85.4</v>
      </c>
      <c r="F386" s="215">
        <v>3.54</v>
      </c>
      <c r="G386" s="215" t="s">
        <v>2534</v>
      </c>
      <c r="H386" s="215">
        <v>70</v>
      </c>
      <c r="I386" s="215">
        <v>85.4</v>
      </c>
      <c r="J386" s="215">
        <v>61.4</v>
      </c>
      <c r="K386" s="215">
        <v>79.92</v>
      </c>
      <c r="L386" s="215">
        <v>4</v>
      </c>
      <c r="M386" s="215" t="s">
        <v>23</v>
      </c>
    </row>
    <row r="387" spans="2:13">
      <c r="B387" s="215" t="s">
        <v>24</v>
      </c>
      <c r="C387" s="215" t="s">
        <v>324</v>
      </c>
      <c r="D387" s="215" t="s">
        <v>325</v>
      </c>
      <c r="E387" s="215">
        <v>83.89</v>
      </c>
      <c r="F387" s="215">
        <v>3.389</v>
      </c>
      <c r="G387" s="215" t="s">
        <v>2514</v>
      </c>
      <c r="H387" s="215">
        <v>73</v>
      </c>
      <c r="I387" s="215">
        <v>83.89</v>
      </c>
      <c r="J387" s="215">
        <v>62.71</v>
      </c>
      <c r="K387" s="215">
        <v>79.594</v>
      </c>
      <c r="L387" s="215">
        <v>5</v>
      </c>
      <c r="M387" s="215" t="s">
        <v>23</v>
      </c>
    </row>
    <row r="388" spans="2:13">
      <c r="B388" s="215" t="s">
        <v>24</v>
      </c>
      <c r="C388" s="215" t="s">
        <v>414</v>
      </c>
      <c r="D388" s="215" t="s">
        <v>415</v>
      </c>
      <c r="E388" s="215">
        <v>78.43</v>
      </c>
      <c r="F388" s="215">
        <v>2.843</v>
      </c>
      <c r="G388" s="215" t="s">
        <v>2519</v>
      </c>
      <c r="H388" s="215">
        <v>82</v>
      </c>
      <c r="I388" s="215">
        <v>79.43</v>
      </c>
      <c r="J388" s="215">
        <v>68.5</v>
      </c>
      <c r="K388" s="215">
        <v>78.851</v>
      </c>
      <c r="L388" s="215">
        <v>6</v>
      </c>
      <c r="M388" s="215" t="s">
        <v>23</v>
      </c>
    </row>
    <row r="389" spans="2:13">
      <c r="B389" s="215" t="s">
        <v>24</v>
      </c>
      <c r="C389" s="215" t="s">
        <v>451</v>
      </c>
      <c r="D389" s="215" t="s">
        <v>452</v>
      </c>
      <c r="E389" s="215">
        <v>83.15</v>
      </c>
      <c r="F389" s="215">
        <v>3.315</v>
      </c>
      <c r="G389" s="215" t="s">
        <v>2512</v>
      </c>
      <c r="H389" s="215">
        <v>70</v>
      </c>
      <c r="I389" s="215">
        <v>83.15</v>
      </c>
      <c r="J389" s="215">
        <v>61.9</v>
      </c>
      <c r="K389" s="215">
        <v>78.395</v>
      </c>
      <c r="L389" s="215">
        <v>7</v>
      </c>
      <c r="M389" s="215" t="s">
        <v>23</v>
      </c>
    </row>
    <row r="390" spans="2:13">
      <c r="B390" s="215" t="s">
        <v>24</v>
      </c>
      <c r="C390" s="215" t="s">
        <v>598</v>
      </c>
      <c r="D390" s="215" t="s">
        <v>599</v>
      </c>
      <c r="E390" s="215">
        <v>81.58</v>
      </c>
      <c r="F390" s="215">
        <v>3.158</v>
      </c>
      <c r="G390" s="215" t="s">
        <v>2517</v>
      </c>
      <c r="H390" s="215">
        <v>70</v>
      </c>
      <c r="I390" s="215">
        <v>81.58</v>
      </c>
      <c r="J390" s="215">
        <v>60.7</v>
      </c>
      <c r="K390" s="215">
        <v>77.176</v>
      </c>
      <c r="L390" s="215">
        <v>8</v>
      </c>
      <c r="M390" s="215" t="s">
        <v>23</v>
      </c>
    </row>
    <row r="391" spans="2:13">
      <c r="B391" s="215" t="s">
        <v>24</v>
      </c>
      <c r="C391" s="215" t="s">
        <v>637</v>
      </c>
      <c r="D391" s="215" t="s">
        <v>638</v>
      </c>
      <c r="E391" s="215">
        <v>80.99</v>
      </c>
      <c r="F391" s="215">
        <v>3.099</v>
      </c>
      <c r="G391" s="215" t="s">
        <v>2513</v>
      </c>
      <c r="H391" s="215">
        <v>70</v>
      </c>
      <c r="I391" s="215">
        <v>80.99</v>
      </c>
      <c r="J391" s="215">
        <v>61.7</v>
      </c>
      <c r="K391" s="215">
        <v>76.863</v>
      </c>
      <c r="L391" s="215">
        <v>9</v>
      </c>
      <c r="M391" s="215" t="s">
        <v>23</v>
      </c>
    </row>
    <row r="392" spans="2:13">
      <c r="B392" s="215" t="s">
        <v>24</v>
      </c>
      <c r="C392" s="215" t="s">
        <v>641</v>
      </c>
      <c r="D392" s="215" t="s">
        <v>642</v>
      </c>
      <c r="E392" s="215">
        <v>80.6</v>
      </c>
      <c r="F392" s="215">
        <v>3.06</v>
      </c>
      <c r="G392" s="215" t="s">
        <v>2508</v>
      </c>
      <c r="H392" s="215">
        <v>71</v>
      </c>
      <c r="I392" s="215">
        <v>80.6</v>
      </c>
      <c r="J392" s="215">
        <v>62.2</v>
      </c>
      <c r="K392" s="215">
        <v>76.84</v>
      </c>
      <c r="L392" s="215">
        <v>10</v>
      </c>
      <c r="M392" s="215" t="s">
        <v>23</v>
      </c>
    </row>
    <row r="393" spans="2:13">
      <c r="B393" s="215" t="s">
        <v>24</v>
      </c>
      <c r="C393" s="215" t="s">
        <v>726</v>
      </c>
      <c r="D393" s="215" t="s">
        <v>727</v>
      </c>
      <c r="E393" s="215">
        <v>76.43</v>
      </c>
      <c r="F393" s="215">
        <v>2.643</v>
      </c>
      <c r="G393" s="215" t="s">
        <v>2507</v>
      </c>
      <c r="H393" s="215">
        <v>81</v>
      </c>
      <c r="I393" s="215">
        <v>76.43</v>
      </c>
      <c r="J393" s="215">
        <v>65.81</v>
      </c>
      <c r="K393" s="215">
        <v>76.282</v>
      </c>
      <c r="L393" s="215">
        <v>11</v>
      </c>
      <c r="M393" s="215" t="s">
        <v>23</v>
      </c>
    </row>
    <row r="394" spans="2:13">
      <c r="B394" s="215" t="s">
        <v>24</v>
      </c>
      <c r="C394" s="215" t="s">
        <v>757</v>
      </c>
      <c r="D394" s="215" t="s">
        <v>758</v>
      </c>
      <c r="E394" s="215">
        <v>79.7</v>
      </c>
      <c r="F394" s="215">
        <v>2.97</v>
      </c>
      <c r="G394" s="215" t="s">
        <v>2511</v>
      </c>
      <c r="H394" s="215">
        <v>70</v>
      </c>
      <c r="I394" s="215">
        <v>79.7</v>
      </c>
      <c r="J394" s="215">
        <v>62.4</v>
      </c>
      <c r="K394" s="215">
        <v>76.03</v>
      </c>
      <c r="L394" s="215">
        <v>12</v>
      </c>
      <c r="M394" s="215" t="s">
        <v>23</v>
      </c>
    </row>
    <row r="395" spans="2:13">
      <c r="B395" s="215" t="s">
        <v>24</v>
      </c>
      <c r="C395" s="215" t="s">
        <v>777</v>
      </c>
      <c r="D395" s="215" t="s">
        <v>778</v>
      </c>
      <c r="E395" s="215">
        <v>79.63</v>
      </c>
      <c r="F395" s="215">
        <v>2.963</v>
      </c>
      <c r="G395" s="215" t="s">
        <v>2516</v>
      </c>
      <c r="H395" s="215">
        <v>70</v>
      </c>
      <c r="I395" s="215">
        <v>79.63</v>
      </c>
      <c r="J395" s="215">
        <v>61.4</v>
      </c>
      <c r="K395" s="215">
        <v>75.881</v>
      </c>
      <c r="L395" s="215">
        <v>13</v>
      </c>
      <c r="M395" s="215" t="s">
        <v>23</v>
      </c>
    </row>
    <row r="396" spans="2:13">
      <c r="B396" s="215" t="s">
        <v>24</v>
      </c>
      <c r="C396" s="215" t="s">
        <v>809</v>
      </c>
      <c r="D396" s="215" t="s">
        <v>810</v>
      </c>
      <c r="E396" s="215">
        <v>79.2</v>
      </c>
      <c r="F396" s="215">
        <v>2.92</v>
      </c>
      <c r="G396" s="215" t="s">
        <v>2520</v>
      </c>
      <c r="H396" s="215">
        <v>70</v>
      </c>
      <c r="I396" s="215">
        <v>79.2</v>
      </c>
      <c r="J396" s="215">
        <v>62.8</v>
      </c>
      <c r="K396" s="215">
        <v>75.72</v>
      </c>
      <c r="L396" s="215">
        <v>14</v>
      </c>
      <c r="M396" s="215" t="s">
        <v>23</v>
      </c>
    </row>
    <row r="397" spans="2:13">
      <c r="B397" s="215" t="s">
        <v>24</v>
      </c>
      <c r="C397" s="215" t="s">
        <v>886</v>
      </c>
      <c r="D397" s="215" t="s">
        <v>887</v>
      </c>
      <c r="E397" s="215">
        <v>77.75</v>
      </c>
      <c r="F397" s="215">
        <v>2.775</v>
      </c>
      <c r="G397" s="215" t="s">
        <v>2522</v>
      </c>
      <c r="H397" s="215">
        <v>73</v>
      </c>
      <c r="I397" s="215">
        <v>77.75</v>
      </c>
      <c r="J397" s="215">
        <v>61.75</v>
      </c>
      <c r="K397" s="215">
        <v>75.2</v>
      </c>
      <c r="L397" s="215">
        <v>15</v>
      </c>
      <c r="M397" s="215" t="s">
        <v>23</v>
      </c>
    </row>
    <row r="398" spans="2:13">
      <c r="B398" s="215" t="s">
        <v>24</v>
      </c>
      <c r="C398" s="215" t="s">
        <v>1257</v>
      </c>
      <c r="D398" s="215" t="s">
        <v>1258</v>
      </c>
      <c r="E398" s="215">
        <v>73.42</v>
      </c>
      <c r="F398" s="215">
        <v>2.342</v>
      </c>
      <c r="G398" s="215" t="s">
        <v>2527</v>
      </c>
      <c r="H398" s="215">
        <v>76</v>
      </c>
      <c r="I398" s="215">
        <v>73.42</v>
      </c>
      <c r="J398" s="215">
        <v>66</v>
      </c>
      <c r="K398" s="215">
        <v>73.194</v>
      </c>
      <c r="L398" s="215">
        <v>16</v>
      </c>
      <c r="M398" s="215" t="s">
        <v>23</v>
      </c>
    </row>
    <row r="399" spans="2:13">
      <c r="B399" s="215" t="s">
        <v>24</v>
      </c>
      <c r="C399" s="215" t="s">
        <v>1303</v>
      </c>
      <c r="D399" s="215" t="s">
        <v>1304</v>
      </c>
      <c r="E399" s="215">
        <v>74.85</v>
      </c>
      <c r="F399" s="215">
        <v>2.485</v>
      </c>
      <c r="G399" s="215" t="s">
        <v>2518</v>
      </c>
      <c r="H399" s="215">
        <v>72</v>
      </c>
      <c r="I399" s="215">
        <v>74.85</v>
      </c>
      <c r="J399" s="215">
        <v>61.88</v>
      </c>
      <c r="K399" s="215">
        <v>72.983</v>
      </c>
      <c r="L399" s="215">
        <v>17</v>
      </c>
      <c r="M399" s="215" t="s">
        <v>23</v>
      </c>
    </row>
    <row r="400" spans="2:13">
      <c r="B400" s="215" t="s">
        <v>24</v>
      </c>
      <c r="C400" s="215" t="s">
        <v>1305</v>
      </c>
      <c r="D400" s="215" t="s">
        <v>1306</v>
      </c>
      <c r="E400" s="215">
        <v>75.3</v>
      </c>
      <c r="F400" s="215">
        <v>2.53</v>
      </c>
      <c r="G400" s="215" t="s">
        <v>2521</v>
      </c>
      <c r="H400" s="215">
        <v>70</v>
      </c>
      <c r="I400" s="215">
        <v>75.3</v>
      </c>
      <c r="J400" s="215">
        <v>62.5</v>
      </c>
      <c r="K400" s="215">
        <v>72.96</v>
      </c>
      <c r="L400" s="215">
        <v>18</v>
      </c>
      <c r="M400" s="215" t="s">
        <v>23</v>
      </c>
    </row>
    <row r="401" spans="2:13">
      <c r="B401" s="215" t="s">
        <v>24</v>
      </c>
      <c r="C401" s="215" t="s">
        <v>1322</v>
      </c>
      <c r="D401" s="215" t="s">
        <v>1323</v>
      </c>
      <c r="E401" s="215">
        <v>72.82</v>
      </c>
      <c r="F401" s="215">
        <v>2.282</v>
      </c>
      <c r="G401" s="215" t="s">
        <v>2529</v>
      </c>
      <c r="H401" s="215">
        <v>75</v>
      </c>
      <c r="I401" s="215">
        <v>72.82</v>
      </c>
      <c r="J401" s="215">
        <v>69.05</v>
      </c>
      <c r="K401" s="215">
        <v>72.879</v>
      </c>
      <c r="L401" s="215">
        <v>19</v>
      </c>
      <c r="M401" s="215" t="s">
        <v>23</v>
      </c>
    </row>
    <row r="402" spans="2:13">
      <c r="B402" s="215" t="s">
        <v>24</v>
      </c>
      <c r="C402" s="215" t="s">
        <v>1416</v>
      </c>
      <c r="D402" s="215" t="s">
        <v>1417</v>
      </c>
      <c r="E402" s="215">
        <v>74.61</v>
      </c>
      <c r="F402" s="215">
        <v>2.461</v>
      </c>
      <c r="G402" s="215" t="s">
        <v>2540</v>
      </c>
      <c r="H402" s="215">
        <v>70</v>
      </c>
      <c r="I402" s="215">
        <v>74.61</v>
      </c>
      <c r="J402" s="215">
        <v>62.7</v>
      </c>
      <c r="K402" s="215">
        <v>72.497</v>
      </c>
      <c r="L402" s="215">
        <v>20</v>
      </c>
      <c r="M402" s="215" t="s">
        <v>23</v>
      </c>
    </row>
    <row r="403" spans="2:13">
      <c r="B403" s="215" t="s">
        <v>24</v>
      </c>
      <c r="C403" s="215" t="s">
        <v>1422</v>
      </c>
      <c r="D403" s="215" t="s">
        <v>1423</v>
      </c>
      <c r="E403" s="215">
        <v>74.69</v>
      </c>
      <c r="F403" s="215">
        <v>2.469</v>
      </c>
      <c r="G403" s="215" t="s">
        <v>2524</v>
      </c>
      <c r="H403" s="215">
        <v>70</v>
      </c>
      <c r="I403" s="215">
        <v>74.69</v>
      </c>
      <c r="J403" s="215">
        <v>62</v>
      </c>
      <c r="K403" s="215">
        <v>72.483</v>
      </c>
      <c r="L403" s="215">
        <v>21</v>
      </c>
      <c r="M403" s="215" t="s">
        <v>23</v>
      </c>
    </row>
    <row r="404" spans="2:13">
      <c r="B404" s="215" t="s">
        <v>24</v>
      </c>
      <c r="C404" s="215" t="s">
        <v>1446</v>
      </c>
      <c r="D404" s="215" t="s">
        <v>1447</v>
      </c>
      <c r="E404" s="215">
        <v>74.61</v>
      </c>
      <c r="F404" s="215">
        <v>2.461</v>
      </c>
      <c r="G404" s="215" t="s">
        <v>2523</v>
      </c>
      <c r="H404" s="215">
        <v>70</v>
      </c>
      <c r="I404" s="215">
        <v>74.61</v>
      </c>
      <c r="J404" s="215">
        <v>61.6</v>
      </c>
      <c r="K404" s="215">
        <v>72.387</v>
      </c>
      <c r="L404" s="215">
        <v>22</v>
      </c>
      <c r="M404" s="215" t="s">
        <v>23</v>
      </c>
    </row>
    <row r="405" spans="2:13">
      <c r="B405" s="215" t="s">
        <v>24</v>
      </c>
      <c r="C405" s="215" t="s">
        <v>1584</v>
      </c>
      <c r="D405" s="215" t="s">
        <v>1585</v>
      </c>
      <c r="E405" s="215">
        <v>73.44</v>
      </c>
      <c r="F405" s="215">
        <v>2.344</v>
      </c>
      <c r="G405" s="215" t="s">
        <v>2525</v>
      </c>
      <c r="H405" s="215">
        <v>70</v>
      </c>
      <c r="I405" s="215">
        <v>73.44</v>
      </c>
      <c r="J405" s="215">
        <v>63.5</v>
      </c>
      <c r="K405" s="215">
        <v>71.758</v>
      </c>
      <c r="L405" s="215">
        <v>23</v>
      </c>
      <c r="M405" s="215" t="s">
        <v>23</v>
      </c>
    </row>
    <row r="406" spans="2:13">
      <c r="B406" s="215" t="s">
        <v>24</v>
      </c>
      <c r="C406" s="215" t="s">
        <v>1614</v>
      </c>
      <c r="D406" s="215" t="s">
        <v>1615</v>
      </c>
      <c r="E406" s="215">
        <v>73.33</v>
      </c>
      <c r="F406" s="215">
        <v>2.333</v>
      </c>
      <c r="G406" s="215" t="s">
        <v>2542</v>
      </c>
      <c r="H406" s="215">
        <v>70</v>
      </c>
      <c r="I406" s="215">
        <v>73.33</v>
      </c>
      <c r="J406" s="215">
        <v>63.26</v>
      </c>
      <c r="K406" s="215">
        <v>71.657</v>
      </c>
      <c r="L406" s="215">
        <v>24</v>
      </c>
      <c r="M406" s="215" t="s">
        <v>23</v>
      </c>
    </row>
    <row r="407" spans="2:13">
      <c r="B407" s="215" t="s">
        <v>24</v>
      </c>
      <c r="C407" s="215" t="s">
        <v>1630</v>
      </c>
      <c r="D407" s="215" t="s">
        <v>1631</v>
      </c>
      <c r="E407" s="215">
        <v>73.33</v>
      </c>
      <c r="F407" s="215">
        <v>2.333</v>
      </c>
      <c r="G407" s="215" t="s">
        <v>2528</v>
      </c>
      <c r="H407" s="215">
        <v>70</v>
      </c>
      <c r="I407" s="215">
        <v>73.33</v>
      </c>
      <c r="J407" s="215">
        <v>62.2</v>
      </c>
      <c r="K407" s="215">
        <v>71.551</v>
      </c>
      <c r="L407" s="215">
        <v>25</v>
      </c>
      <c r="M407" s="215" t="s">
        <v>23</v>
      </c>
    </row>
    <row r="408" spans="2:13">
      <c r="B408" s="215" t="s">
        <v>24</v>
      </c>
      <c r="C408" s="215" t="s">
        <v>1632</v>
      </c>
      <c r="D408" s="215" t="s">
        <v>1633</v>
      </c>
      <c r="E408" s="215">
        <v>73.43</v>
      </c>
      <c r="F408" s="215">
        <v>2.343</v>
      </c>
      <c r="G408" s="215" t="s">
        <v>2526</v>
      </c>
      <c r="H408" s="215">
        <v>70</v>
      </c>
      <c r="I408" s="215">
        <v>73.43</v>
      </c>
      <c r="J408" s="215">
        <v>61.4</v>
      </c>
      <c r="K408" s="215">
        <v>71.541</v>
      </c>
      <c r="L408" s="215">
        <v>26</v>
      </c>
      <c r="M408" s="215" t="s">
        <v>23</v>
      </c>
    </row>
    <row r="409" spans="2:13">
      <c r="B409" s="215" t="s">
        <v>24</v>
      </c>
      <c r="C409" s="215" t="s">
        <v>1727</v>
      </c>
      <c r="D409" s="215" t="s">
        <v>1728</v>
      </c>
      <c r="E409" s="215">
        <v>72.7</v>
      </c>
      <c r="F409" s="215">
        <v>2.27</v>
      </c>
      <c r="G409" s="215" t="s">
        <v>2530</v>
      </c>
      <c r="H409" s="215">
        <v>70</v>
      </c>
      <c r="I409" s="215">
        <v>72.7</v>
      </c>
      <c r="J409" s="215">
        <v>61.2</v>
      </c>
      <c r="K409" s="215">
        <v>71.01</v>
      </c>
      <c r="L409" s="215">
        <v>27</v>
      </c>
      <c r="M409" s="215" t="s">
        <v>23</v>
      </c>
    </row>
    <row r="410" spans="2:13">
      <c r="B410" s="215" t="s">
        <v>24</v>
      </c>
      <c r="C410" s="215" t="s">
        <v>1735</v>
      </c>
      <c r="D410" s="215" t="s">
        <v>1736</v>
      </c>
      <c r="E410" s="215">
        <v>72.07</v>
      </c>
      <c r="F410" s="215">
        <v>2.207</v>
      </c>
      <c r="G410" s="215" t="s">
        <v>2533</v>
      </c>
      <c r="H410" s="215">
        <v>72</v>
      </c>
      <c r="I410" s="215">
        <v>72.07</v>
      </c>
      <c r="J410" s="215">
        <v>61</v>
      </c>
      <c r="K410" s="215">
        <v>70.949</v>
      </c>
      <c r="L410" s="215">
        <v>28</v>
      </c>
      <c r="M410" s="215" t="s">
        <v>23</v>
      </c>
    </row>
    <row r="411" spans="2:13">
      <c r="B411" s="215" t="s">
        <v>24</v>
      </c>
      <c r="C411" s="215" t="s">
        <v>1751</v>
      </c>
      <c r="D411" s="215" t="s">
        <v>1752</v>
      </c>
      <c r="E411" s="215">
        <v>72.46</v>
      </c>
      <c r="F411" s="215">
        <v>2.246</v>
      </c>
      <c r="G411" s="215" t="s">
        <v>2531</v>
      </c>
      <c r="H411" s="215">
        <v>70</v>
      </c>
      <c r="I411" s="215">
        <v>72.46</v>
      </c>
      <c r="J411" s="215">
        <v>61.3</v>
      </c>
      <c r="K411" s="215">
        <v>70.852</v>
      </c>
      <c r="L411" s="215">
        <v>29</v>
      </c>
      <c r="M411" s="215" t="s">
        <v>23</v>
      </c>
    </row>
    <row r="412" spans="2:13">
      <c r="B412" s="215" t="s">
        <v>24</v>
      </c>
      <c r="C412" s="215" t="s">
        <v>1765</v>
      </c>
      <c r="D412" s="215" t="s">
        <v>1766</v>
      </c>
      <c r="E412" s="215">
        <v>72.25</v>
      </c>
      <c r="F412" s="215">
        <v>2.225</v>
      </c>
      <c r="G412" s="215" t="s">
        <v>2532</v>
      </c>
      <c r="H412" s="215">
        <v>70</v>
      </c>
      <c r="I412" s="215">
        <v>72.25</v>
      </c>
      <c r="J412" s="215">
        <v>62.3</v>
      </c>
      <c r="K412" s="215">
        <v>70.805</v>
      </c>
      <c r="L412" s="215">
        <v>30</v>
      </c>
      <c r="M412" s="215" t="s">
        <v>23</v>
      </c>
    </row>
    <row r="413" spans="2:13">
      <c r="B413" s="215" t="s">
        <v>24</v>
      </c>
      <c r="C413" s="215" t="s">
        <v>1928</v>
      </c>
      <c r="D413" s="215" t="s">
        <v>1929</v>
      </c>
      <c r="E413" s="215">
        <v>70.82</v>
      </c>
      <c r="F413" s="215">
        <v>2.082</v>
      </c>
      <c r="G413" s="215" t="s">
        <v>2535</v>
      </c>
      <c r="H413" s="215">
        <v>70</v>
      </c>
      <c r="I413" s="215">
        <v>70.82</v>
      </c>
      <c r="J413" s="215">
        <v>61.3</v>
      </c>
      <c r="K413" s="215">
        <v>69.704</v>
      </c>
      <c r="L413" s="215">
        <v>31</v>
      </c>
      <c r="M413" s="215" t="s">
        <v>23</v>
      </c>
    </row>
    <row r="414" spans="2:13">
      <c r="B414" s="215" t="s">
        <v>24</v>
      </c>
      <c r="C414" s="215" t="s">
        <v>1954</v>
      </c>
      <c r="D414" s="215" t="s">
        <v>1955</v>
      </c>
      <c r="E414" s="215">
        <v>70</v>
      </c>
      <c r="F414" s="215">
        <v>2</v>
      </c>
      <c r="G414" s="215" t="s">
        <v>2537</v>
      </c>
      <c r="H414" s="215">
        <v>72</v>
      </c>
      <c r="I414" s="215">
        <v>70</v>
      </c>
      <c r="J414" s="215">
        <v>61.75</v>
      </c>
      <c r="K414" s="215">
        <v>69.575</v>
      </c>
      <c r="L414" s="215">
        <v>32</v>
      </c>
      <c r="M414" s="215" t="s">
        <v>23</v>
      </c>
    </row>
    <row r="415" spans="2:13">
      <c r="B415" s="215" t="s">
        <v>24</v>
      </c>
      <c r="C415" s="215" t="s">
        <v>1970</v>
      </c>
      <c r="D415" s="215" t="s">
        <v>1971</v>
      </c>
      <c r="E415" s="215">
        <v>70.36</v>
      </c>
      <c r="F415" s="215">
        <v>2.036</v>
      </c>
      <c r="G415" s="215" t="s">
        <v>2536</v>
      </c>
      <c r="H415" s="215">
        <v>70</v>
      </c>
      <c r="I415" s="215">
        <v>70.36</v>
      </c>
      <c r="J415" s="215">
        <v>62.35</v>
      </c>
      <c r="K415" s="215">
        <v>69.487</v>
      </c>
      <c r="L415" s="215">
        <v>33</v>
      </c>
      <c r="M415" s="215" t="s">
        <v>23</v>
      </c>
    </row>
    <row r="416" spans="2:13">
      <c r="B416" s="215" t="s">
        <v>24</v>
      </c>
      <c r="C416" s="215" t="s">
        <v>2016</v>
      </c>
      <c r="D416" s="215" t="s">
        <v>2017</v>
      </c>
      <c r="E416" s="215">
        <v>69.83</v>
      </c>
      <c r="F416" s="215">
        <v>1.983</v>
      </c>
      <c r="G416" s="215" t="s">
        <v>2539</v>
      </c>
      <c r="H416" s="215">
        <v>70</v>
      </c>
      <c r="I416" s="215">
        <v>69.83</v>
      </c>
      <c r="J416" s="215">
        <v>62.65</v>
      </c>
      <c r="K416" s="215">
        <v>69.146</v>
      </c>
      <c r="L416" s="215">
        <v>34</v>
      </c>
      <c r="M416" s="215" t="s">
        <v>23</v>
      </c>
    </row>
    <row r="417" spans="2:13">
      <c r="B417" s="215" t="s">
        <v>24</v>
      </c>
      <c r="C417" s="215" t="s">
        <v>2024</v>
      </c>
      <c r="D417" s="215" t="s">
        <v>2025</v>
      </c>
      <c r="E417" s="215">
        <v>69.86</v>
      </c>
      <c r="F417" s="215">
        <v>1.986</v>
      </c>
      <c r="G417" s="215" t="s">
        <v>2538</v>
      </c>
      <c r="H417" s="215">
        <v>70</v>
      </c>
      <c r="I417" s="215">
        <v>69.86</v>
      </c>
      <c r="J417" s="215">
        <v>62.15</v>
      </c>
      <c r="K417" s="215">
        <v>69.117</v>
      </c>
      <c r="L417" s="215">
        <v>35</v>
      </c>
      <c r="M417" s="215" t="s">
        <v>23</v>
      </c>
    </row>
    <row r="418" spans="2:13">
      <c r="B418" s="215" t="s">
        <v>24</v>
      </c>
      <c r="C418" s="215" t="s">
        <v>2043</v>
      </c>
      <c r="D418" s="215" t="s">
        <v>2044</v>
      </c>
      <c r="E418" s="215">
        <v>69.73</v>
      </c>
      <c r="F418" s="215">
        <v>1.973</v>
      </c>
      <c r="G418" s="215" t="s">
        <v>2541</v>
      </c>
      <c r="H418" s="215">
        <v>70</v>
      </c>
      <c r="I418" s="215">
        <v>69.73</v>
      </c>
      <c r="J418" s="215">
        <v>62.3</v>
      </c>
      <c r="K418" s="215">
        <v>69.041</v>
      </c>
      <c r="L418" s="215">
        <v>36</v>
      </c>
      <c r="M418" s="215" t="s">
        <v>23</v>
      </c>
    </row>
    <row r="419" spans="2:13">
      <c r="B419" s="215" t="s">
        <v>2543</v>
      </c>
      <c r="C419" s="215" t="s">
        <v>2211</v>
      </c>
      <c r="D419" s="215" t="s">
        <v>2212</v>
      </c>
      <c r="E419" s="215">
        <v>66.54</v>
      </c>
      <c r="F419" s="215">
        <v>1.654</v>
      </c>
      <c r="G419" s="215" t="s">
        <v>2544</v>
      </c>
      <c r="H419" s="215">
        <v>75</v>
      </c>
      <c r="I419" s="215">
        <v>66.54</v>
      </c>
      <c r="J419" s="215">
        <v>62.1</v>
      </c>
      <c r="K419" s="215">
        <v>67.788</v>
      </c>
      <c r="L419" s="215">
        <v>37</v>
      </c>
      <c r="M419" s="215" t="s">
        <v>75</v>
      </c>
    </row>
    <row r="420" spans="2:13">
      <c r="B420" s="215" t="s">
        <v>24</v>
      </c>
      <c r="C420" s="215" t="s">
        <v>2330</v>
      </c>
      <c r="D420" s="215" t="s">
        <v>2331</v>
      </c>
      <c r="E420" s="215">
        <v>66.01</v>
      </c>
      <c r="F420" s="215">
        <v>1.601</v>
      </c>
      <c r="G420" s="215" t="s">
        <v>2545</v>
      </c>
      <c r="H420" s="215">
        <v>70</v>
      </c>
      <c r="I420" s="215">
        <v>66.01</v>
      </c>
      <c r="J420" s="215">
        <v>62.1</v>
      </c>
      <c r="K420" s="215">
        <v>66.417</v>
      </c>
      <c r="L420" s="215">
        <v>38</v>
      </c>
      <c r="M420" s="215" t="s">
        <v>75</v>
      </c>
    </row>
    <row r="421" spans="2:13">
      <c r="B421" s="215" t="s">
        <v>112</v>
      </c>
      <c r="C421" s="215" t="s">
        <v>113</v>
      </c>
      <c r="D421" s="215" t="s">
        <v>114</v>
      </c>
      <c r="E421" s="215">
        <v>89.37</v>
      </c>
      <c r="F421" s="215">
        <v>3.937</v>
      </c>
      <c r="G421" s="215" t="s">
        <v>2509</v>
      </c>
      <c r="H421" s="215">
        <v>79</v>
      </c>
      <c r="I421" s="215">
        <v>89.37</v>
      </c>
      <c r="J421" s="215">
        <v>63.91</v>
      </c>
      <c r="K421" s="215">
        <v>84.75</v>
      </c>
      <c r="L421" s="215">
        <v>1</v>
      </c>
      <c r="M421" s="215" t="s">
        <v>23</v>
      </c>
    </row>
    <row r="422" spans="2:13">
      <c r="B422" s="215" t="s">
        <v>112</v>
      </c>
      <c r="C422" s="215" t="s">
        <v>119</v>
      </c>
      <c r="D422" s="215" t="s">
        <v>120</v>
      </c>
      <c r="E422" s="215">
        <v>85.58</v>
      </c>
      <c r="F422" s="215">
        <v>3.558</v>
      </c>
      <c r="G422" s="215" t="s">
        <v>2510</v>
      </c>
      <c r="H422" s="215">
        <v>77</v>
      </c>
      <c r="I422" s="215">
        <v>89.58</v>
      </c>
      <c r="J422" s="215">
        <v>63.51</v>
      </c>
      <c r="K422" s="215">
        <v>84.457</v>
      </c>
      <c r="L422" s="215">
        <v>2</v>
      </c>
      <c r="M422" s="215" t="s">
        <v>23</v>
      </c>
    </row>
    <row r="423" spans="2:13">
      <c r="B423" s="215" t="s">
        <v>112</v>
      </c>
      <c r="C423" s="215" t="s">
        <v>130</v>
      </c>
      <c r="D423" s="215" t="s">
        <v>131</v>
      </c>
      <c r="E423" s="215">
        <v>85.23</v>
      </c>
      <c r="F423" s="215">
        <v>3.523</v>
      </c>
      <c r="G423" s="215" t="s">
        <v>2514</v>
      </c>
      <c r="H423" s="215">
        <v>78</v>
      </c>
      <c r="I423" s="215">
        <v>88.43</v>
      </c>
      <c r="J423" s="215">
        <v>67.15</v>
      </c>
      <c r="K423" s="215">
        <v>84.216</v>
      </c>
      <c r="L423" s="215">
        <v>3</v>
      </c>
      <c r="M423" s="215" t="s">
        <v>23</v>
      </c>
    </row>
    <row r="424" spans="2:13">
      <c r="B424" s="215" t="s">
        <v>112</v>
      </c>
      <c r="C424" s="215" t="s">
        <v>2106</v>
      </c>
      <c r="D424" s="215" t="s">
        <v>26</v>
      </c>
      <c r="E424" s="215">
        <v>89.46</v>
      </c>
      <c r="F424" s="215">
        <v>3.946</v>
      </c>
      <c r="G424" s="215" t="s">
        <v>2530</v>
      </c>
      <c r="H424" s="215">
        <v>70</v>
      </c>
      <c r="I424" s="215">
        <v>89.46</v>
      </c>
      <c r="J424" s="215">
        <v>62.24</v>
      </c>
      <c r="K424" s="215">
        <v>82.846</v>
      </c>
      <c r="L424" s="215">
        <v>4</v>
      </c>
      <c r="M424" s="215" t="s">
        <v>23</v>
      </c>
    </row>
    <row r="425" spans="2:13">
      <c r="B425" s="215" t="s">
        <v>112</v>
      </c>
      <c r="C425" s="215" t="s">
        <v>210</v>
      </c>
      <c r="D425" s="215" t="s">
        <v>211</v>
      </c>
      <c r="E425" s="215">
        <v>87.24</v>
      </c>
      <c r="F425" s="215">
        <v>3.724</v>
      </c>
      <c r="G425" s="215" t="s">
        <v>2534</v>
      </c>
      <c r="H425" s="215">
        <v>71</v>
      </c>
      <c r="I425" s="215">
        <v>87.24</v>
      </c>
      <c r="J425" s="215">
        <v>63</v>
      </c>
      <c r="K425" s="215">
        <v>81.568</v>
      </c>
      <c r="L425" s="215">
        <v>5</v>
      </c>
      <c r="M425" s="215" t="s">
        <v>23</v>
      </c>
    </row>
    <row r="426" spans="2:13">
      <c r="B426" s="215" t="s">
        <v>112</v>
      </c>
      <c r="C426" s="215" t="s">
        <v>320</v>
      </c>
      <c r="D426" s="215" t="s">
        <v>321</v>
      </c>
      <c r="E426" s="215">
        <v>81.55</v>
      </c>
      <c r="F426" s="215">
        <v>3.155</v>
      </c>
      <c r="G426" s="215" t="s">
        <v>2517</v>
      </c>
      <c r="H426" s="215">
        <v>70</v>
      </c>
      <c r="I426" s="215">
        <v>84.75</v>
      </c>
      <c r="J426" s="215">
        <v>62.9</v>
      </c>
      <c r="K426" s="215">
        <v>79.615</v>
      </c>
      <c r="L426" s="215">
        <v>6</v>
      </c>
      <c r="M426" s="215" t="s">
        <v>23</v>
      </c>
    </row>
    <row r="427" spans="2:13">
      <c r="B427" s="215" t="s">
        <v>112</v>
      </c>
      <c r="C427" s="215" t="s">
        <v>348</v>
      </c>
      <c r="D427" s="215" t="s">
        <v>349</v>
      </c>
      <c r="E427" s="215">
        <v>82.89</v>
      </c>
      <c r="F427" s="215">
        <v>3.289</v>
      </c>
      <c r="G427" s="215" t="s">
        <v>2512</v>
      </c>
      <c r="H427" s="215">
        <v>75</v>
      </c>
      <c r="I427" s="215">
        <v>82.89</v>
      </c>
      <c r="J427" s="215">
        <v>63.11</v>
      </c>
      <c r="K427" s="215">
        <v>79.334</v>
      </c>
      <c r="L427" s="215">
        <v>7</v>
      </c>
      <c r="M427" s="215" t="s">
        <v>23</v>
      </c>
    </row>
    <row r="428" spans="2:13">
      <c r="B428" s="215" t="s">
        <v>112</v>
      </c>
      <c r="C428" s="215" t="s">
        <v>471</v>
      </c>
      <c r="D428" s="215" t="s">
        <v>472</v>
      </c>
      <c r="E428" s="215">
        <v>82.29</v>
      </c>
      <c r="F428" s="215">
        <v>3.229</v>
      </c>
      <c r="G428" s="215" t="s">
        <v>2515</v>
      </c>
      <c r="H428" s="215">
        <v>72</v>
      </c>
      <c r="I428" s="215">
        <v>82.29</v>
      </c>
      <c r="J428" s="215">
        <v>62.7</v>
      </c>
      <c r="K428" s="215">
        <v>78.273</v>
      </c>
      <c r="L428" s="215">
        <v>8</v>
      </c>
      <c r="M428" s="215" t="s">
        <v>23</v>
      </c>
    </row>
    <row r="429" spans="2:13">
      <c r="B429" s="215" t="s">
        <v>112</v>
      </c>
      <c r="C429" s="215" t="s">
        <v>524</v>
      </c>
      <c r="D429" s="215" t="s">
        <v>525</v>
      </c>
      <c r="E429" s="215">
        <v>80.54</v>
      </c>
      <c r="F429" s="215">
        <v>3.054</v>
      </c>
      <c r="G429" s="215" t="s">
        <v>2508</v>
      </c>
      <c r="H429" s="215">
        <v>75</v>
      </c>
      <c r="I429" s="215">
        <v>80.54</v>
      </c>
      <c r="J429" s="215">
        <v>63.11</v>
      </c>
      <c r="K429" s="215">
        <v>77.689</v>
      </c>
      <c r="L429" s="215">
        <v>9</v>
      </c>
      <c r="M429" s="215" t="s">
        <v>23</v>
      </c>
    </row>
    <row r="430" spans="2:13">
      <c r="B430" s="215" t="s">
        <v>112</v>
      </c>
      <c r="C430" s="215" t="s">
        <v>577</v>
      </c>
      <c r="D430" s="215" t="s">
        <v>578</v>
      </c>
      <c r="E430" s="215">
        <v>81.43</v>
      </c>
      <c r="F430" s="215">
        <v>3.143</v>
      </c>
      <c r="G430" s="215" t="s">
        <v>2513</v>
      </c>
      <c r="H430" s="215">
        <v>70</v>
      </c>
      <c r="I430" s="215">
        <v>81.43</v>
      </c>
      <c r="J430" s="215">
        <v>62.9</v>
      </c>
      <c r="K430" s="215">
        <v>77.291</v>
      </c>
      <c r="L430" s="215">
        <v>10</v>
      </c>
      <c r="M430" s="215" t="s">
        <v>23</v>
      </c>
    </row>
    <row r="431" spans="2:13">
      <c r="B431" s="215" t="s">
        <v>112</v>
      </c>
      <c r="C431" s="215" t="s">
        <v>710</v>
      </c>
      <c r="D431" s="215" t="s">
        <v>711</v>
      </c>
      <c r="E431" s="215">
        <v>80.19</v>
      </c>
      <c r="F431" s="215">
        <v>3.019</v>
      </c>
      <c r="G431" s="215" t="s">
        <v>2511</v>
      </c>
      <c r="H431" s="215">
        <v>70</v>
      </c>
      <c r="I431" s="215">
        <v>80.19</v>
      </c>
      <c r="J431" s="215">
        <v>63.3</v>
      </c>
      <c r="K431" s="215">
        <v>76.463</v>
      </c>
      <c r="L431" s="215">
        <v>11</v>
      </c>
      <c r="M431" s="215" t="s">
        <v>23</v>
      </c>
    </row>
    <row r="432" spans="2:13">
      <c r="B432" s="215" t="s">
        <v>112</v>
      </c>
      <c r="C432" s="215" t="s">
        <v>732</v>
      </c>
      <c r="D432" s="215" t="s">
        <v>733</v>
      </c>
      <c r="E432" s="215">
        <v>80.06</v>
      </c>
      <c r="F432" s="215">
        <v>3.006</v>
      </c>
      <c r="G432" s="215" t="s">
        <v>2516</v>
      </c>
      <c r="H432" s="215">
        <v>70</v>
      </c>
      <c r="I432" s="215">
        <v>80.06</v>
      </c>
      <c r="J432" s="215">
        <v>62.3</v>
      </c>
      <c r="K432" s="215">
        <v>76.272</v>
      </c>
      <c r="L432" s="215">
        <v>12</v>
      </c>
      <c r="M432" s="215" t="s">
        <v>23</v>
      </c>
    </row>
    <row r="433" spans="2:13">
      <c r="B433" s="215" t="s">
        <v>112</v>
      </c>
      <c r="C433" s="215" t="s">
        <v>749</v>
      </c>
      <c r="D433" s="215" t="s">
        <v>750</v>
      </c>
      <c r="E433" s="215">
        <v>79.83</v>
      </c>
      <c r="F433" s="215">
        <v>2.983</v>
      </c>
      <c r="G433" s="215" t="s">
        <v>2520</v>
      </c>
      <c r="H433" s="215">
        <v>70</v>
      </c>
      <c r="I433" s="215">
        <v>79.83</v>
      </c>
      <c r="J433" s="215">
        <v>62.8</v>
      </c>
      <c r="K433" s="215">
        <v>76.161</v>
      </c>
      <c r="L433" s="215">
        <v>13</v>
      </c>
      <c r="M433" s="215" t="s">
        <v>23</v>
      </c>
    </row>
    <row r="434" spans="2:13">
      <c r="B434" s="215" t="s">
        <v>112</v>
      </c>
      <c r="C434" s="215" t="s">
        <v>866</v>
      </c>
      <c r="D434" s="215" t="s">
        <v>867</v>
      </c>
      <c r="E434" s="215">
        <v>78.63</v>
      </c>
      <c r="F434" s="215">
        <v>2.863</v>
      </c>
      <c r="G434" s="215" t="s">
        <v>2519</v>
      </c>
      <c r="H434" s="215">
        <v>70</v>
      </c>
      <c r="I434" s="215">
        <v>78.63</v>
      </c>
      <c r="J434" s="215">
        <v>62.5</v>
      </c>
      <c r="K434" s="215">
        <v>75.291</v>
      </c>
      <c r="L434" s="215">
        <v>14</v>
      </c>
      <c r="M434" s="215" t="s">
        <v>23</v>
      </c>
    </row>
    <row r="435" spans="2:13">
      <c r="B435" s="215" t="s">
        <v>112</v>
      </c>
      <c r="C435" s="215" t="s">
        <v>878</v>
      </c>
      <c r="D435" s="215" t="s">
        <v>879</v>
      </c>
      <c r="E435" s="215">
        <v>78.5</v>
      </c>
      <c r="F435" s="215">
        <v>2.85</v>
      </c>
      <c r="G435" s="215" t="s">
        <v>2522</v>
      </c>
      <c r="H435" s="215">
        <v>70</v>
      </c>
      <c r="I435" s="215">
        <v>78.5</v>
      </c>
      <c r="J435" s="215">
        <v>63.1</v>
      </c>
      <c r="K435" s="215">
        <v>75.26</v>
      </c>
      <c r="L435" s="215">
        <v>15</v>
      </c>
      <c r="M435" s="215" t="s">
        <v>23</v>
      </c>
    </row>
    <row r="436" spans="2:13">
      <c r="B436" s="215" t="s">
        <v>112</v>
      </c>
      <c r="C436" s="215" t="s">
        <v>898</v>
      </c>
      <c r="D436" s="215" t="s">
        <v>899</v>
      </c>
      <c r="E436" s="215">
        <v>78.27</v>
      </c>
      <c r="F436" s="215">
        <v>2.827</v>
      </c>
      <c r="G436" s="215" t="s">
        <v>2507</v>
      </c>
      <c r="H436" s="215">
        <v>70</v>
      </c>
      <c r="I436" s="215">
        <v>78.27</v>
      </c>
      <c r="J436" s="215">
        <v>63</v>
      </c>
      <c r="K436" s="215">
        <v>75.089</v>
      </c>
      <c r="L436" s="215">
        <v>16</v>
      </c>
      <c r="M436" s="215" t="s">
        <v>23</v>
      </c>
    </row>
    <row r="437" spans="2:13">
      <c r="B437" s="215" t="s">
        <v>112</v>
      </c>
      <c r="C437" s="215" t="s">
        <v>1051</v>
      </c>
      <c r="D437" s="215" t="s">
        <v>1052</v>
      </c>
      <c r="E437" s="215">
        <v>76.73</v>
      </c>
      <c r="F437" s="215">
        <v>2.673</v>
      </c>
      <c r="G437" s="215" t="s">
        <v>2518</v>
      </c>
      <c r="H437" s="215">
        <v>71</v>
      </c>
      <c r="I437" s="215">
        <v>76.73</v>
      </c>
      <c r="J437" s="215">
        <v>62.6</v>
      </c>
      <c r="K437" s="215">
        <v>74.171</v>
      </c>
      <c r="L437" s="215">
        <v>17</v>
      </c>
      <c r="M437" s="215" t="s">
        <v>23</v>
      </c>
    </row>
    <row r="438" spans="2:13">
      <c r="B438" s="215" t="s">
        <v>112</v>
      </c>
      <c r="C438" s="215" t="s">
        <v>1078</v>
      </c>
      <c r="D438" s="215" t="s">
        <v>1079</v>
      </c>
      <c r="E438" s="215">
        <v>76.79</v>
      </c>
      <c r="F438" s="215">
        <v>2.679</v>
      </c>
      <c r="G438" s="215" t="s">
        <v>2521</v>
      </c>
      <c r="H438" s="215">
        <v>70</v>
      </c>
      <c r="I438" s="215">
        <v>76.79</v>
      </c>
      <c r="J438" s="215">
        <v>62.5</v>
      </c>
      <c r="K438" s="215">
        <v>74.003</v>
      </c>
      <c r="L438" s="215">
        <v>18</v>
      </c>
      <c r="M438" s="215" t="s">
        <v>23</v>
      </c>
    </row>
    <row r="439" spans="2:13">
      <c r="B439" s="215" t="s">
        <v>112</v>
      </c>
      <c r="C439" s="215" t="s">
        <v>1141</v>
      </c>
      <c r="D439" s="215" t="s">
        <v>1142</v>
      </c>
      <c r="E439" s="215">
        <v>76.05</v>
      </c>
      <c r="F439" s="215">
        <v>2.605</v>
      </c>
      <c r="G439" s="215" t="s">
        <v>2524</v>
      </c>
      <c r="H439" s="215">
        <v>71</v>
      </c>
      <c r="I439" s="215">
        <v>76.05</v>
      </c>
      <c r="J439" s="215">
        <v>63</v>
      </c>
      <c r="K439" s="215">
        <v>73.735</v>
      </c>
      <c r="L439" s="215">
        <v>19</v>
      </c>
      <c r="M439" s="215" t="s">
        <v>23</v>
      </c>
    </row>
    <row r="440" spans="2:13">
      <c r="B440" s="215" t="s">
        <v>112</v>
      </c>
      <c r="C440" s="215" t="s">
        <v>1352</v>
      </c>
      <c r="D440" s="215" t="s">
        <v>1353</v>
      </c>
      <c r="E440" s="215">
        <v>75.39</v>
      </c>
      <c r="F440" s="215">
        <v>2.539</v>
      </c>
      <c r="G440" s="215" t="s">
        <v>2523</v>
      </c>
      <c r="H440" s="215">
        <v>70</v>
      </c>
      <c r="I440" s="215">
        <v>75.39</v>
      </c>
      <c r="J440" s="215">
        <v>60.1</v>
      </c>
      <c r="K440" s="215">
        <v>72.783</v>
      </c>
      <c r="L440" s="215">
        <v>20</v>
      </c>
      <c r="M440" s="215" t="s">
        <v>23</v>
      </c>
    </row>
    <row r="441" spans="2:13">
      <c r="B441" s="215" t="s">
        <v>112</v>
      </c>
      <c r="C441" s="215" t="s">
        <v>1428</v>
      </c>
      <c r="D441" s="215" t="s">
        <v>1429</v>
      </c>
      <c r="E441" s="215">
        <v>74.5</v>
      </c>
      <c r="F441" s="215">
        <v>2.45</v>
      </c>
      <c r="G441" s="215" t="s">
        <v>2540</v>
      </c>
      <c r="H441" s="215">
        <v>70</v>
      </c>
      <c r="I441" s="215">
        <v>74.5</v>
      </c>
      <c r="J441" s="215">
        <v>63.1</v>
      </c>
      <c r="K441" s="215">
        <v>72.46</v>
      </c>
      <c r="L441" s="215">
        <v>21</v>
      </c>
      <c r="M441" s="215" t="s">
        <v>23</v>
      </c>
    </row>
    <row r="442" spans="2:13">
      <c r="B442" s="215" t="s">
        <v>112</v>
      </c>
      <c r="C442" s="215" t="s">
        <v>1616</v>
      </c>
      <c r="D442" s="215" t="s">
        <v>1617</v>
      </c>
      <c r="E442" s="215">
        <v>72.25</v>
      </c>
      <c r="F442" s="215">
        <v>2.225</v>
      </c>
      <c r="G442" s="215" t="s">
        <v>2526</v>
      </c>
      <c r="H442" s="215">
        <v>75</v>
      </c>
      <c r="I442" s="215">
        <v>72.25</v>
      </c>
      <c r="J442" s="215">
        <v>60.8</v>
      </c>
      <c r="K442" s="215">
        <v>71.655</v>
      </c>
      <c r="L442" s="215">
        <v>22</v>
      </c>
      <c r="M442" s="215" t="s">
        <v>23</v>
      </c>
    </row>
    <row r="443" spans="2:13">
      <c r="B443" s="215" t="s">
        <v>112</v>
      </c>
      <c r="C443" s="215" t="s">
        <v>1672</v>
      </c>
      <c r="D443" s="215" t="s">
        <v>1673</v>
      </c>
      <c r="E443" s="215">
        <v>71.12</v>
      </c>
      <c r="F443" s="215">
        <v>2.112</v>
      </c>
      <c r="G443" s="215" t="s">
        <v>2529</v>
      </c>
      <c r="H443" s="215">
        <v>77</v>
      </c>
      <c r="I443" s="215">
        <v>71.12</v>
      </c>
      <c r="J443" s="215">
        <v>61.2</v>
      </c>
      <c r="K443" s="215">
        <v>71.304</v>
      </c>
      <c r="L443" s="215">
        <v>23</v>
      </c>
      <c r="M443" s="215" t="s">
        <v>23</v>
      </c>
    </row>
    <row r="444" spans="2:13">
      <c r="B444" s="215" t="s">
        <v>112</v>
      </c>
      <c r="C444" s="215" t="s">
        <v>1729</v>
      </c>
      <c r="D444" s="215" t="s">
        <v>1730</v>
      </c>
      <c r="E444" s="215">
        <v>72.55</v>
      </c>
      <c r="F444" s="215">
        <v>2.255</v>
      </c>
      <c r="G444" s="215" t="s">
        <v>2525</v>
      </c>
      <c r="H444" s="215">
        <v>70</v>
      </c>
      <c r="I444" s="215">
        <v>72.55</v>
      </c>
      <c r="J444" s="215">
        <v>62.1</v>
      </c>
      <c r="K444" s="215">
        <v>70.995</v>
      </c>
      <c r="L444" s="215">
        <v>24</v>
      </c>
      <c r="M444" s="215" t="s">
        <v>23</v>
      </c>
    </row>
    <row r="445" spans="2:13">
      <c r="B445" s="215" t="s">
        <v>112</v>
      </c>
      <c r="C445" s="215" t="s">
        <v>1811</v>
      </c>
      <c r="D445" s="215" t="s">
        <v>1812</v>
      </c>
      <c r="E445" s="215">
        <v>71.68</v>
      </c>
      <c r="F445" s="215">
        <v>2.168</v>
      </c>
      <c r="G445" s="215" t="s">
        <v>2527</v>
      </c>
      <c r="H445" s="215">
        <v>70</v>
      </c>
      <c r="I445" s="215">
        <v>71.68</v>
      </c>
      <c r="J445" s="215">
        <v>63.45</v>
      </c>
      <c r="K445" s="215">
        <v>70.521</v>
      </c>
      <c r="L445" s="215">
        <v>25</v>
      </c>
      <c r="M445" s="215" t="s">
        <v>23</v>
      </c>
    </row>
    <row r="446" spans="2:13">
      <c r="B446" s="215" t="s">
        <v>112</v>
      </c>
      <c r="C446" s="215" t="s">
        <v>1847</v>
      </c>
      <c r="D446" s="215" t="s">
        <v>1848</v>
      </c>
      <c r="E446" s="215">
        <v>71.29</v>
      </c>
      <c r="F446" s="215">
        <v>2.129</v>
      </c>
      <c r="G446" s="215" t="s">
        <v>2528</v>
      </c>
      <c r="H446" s="215">
        <v>70</v>
      </c>
      <c r="I446" s="215">
        <v>71.29</v>
      </c>
      <c r="J446" s="215">
        <v>62.9</v>
      </c>
      <c r="K446" s="215">
        <v>70.193</v>
      </c>
      <c r="L446" s="215">
        <v>26</v>
      </c>
      <c r="M446" s="215" t="s">
        <v>23</v>
      </c>
    </row>
    <row r="447" spans="2:13">
      <c r="B447" s="215" t="s">
        <v>112</v>
      </c>
      <c r="C447" s="215" t="s">
        <v>1916</v>
      </c>
      <c r="D447" s="215" t="s">
        <v>1917</v>
      </c>
      <c r="E447" s="215">
        <v>70.57</v>
      </c>
      <c r="F447" s="215">
        <v>2.057</v>
      </c>
      <c r="G447" s="215" t="s">
        <v>2531</v>
      </c>
      <c r="H447" s="215">
        <v>70</v>
      </c>
      <c r="I447" s="215">
        <v>70.57</v>
      </c>
      <c r="J447" s="215">
        <v>63.7</v>
      </c>
      <c r="K447" s="215">
        <v>69.769</v>
      </c>
      <c r="L447" s="215">
        <v>27</v>
      </c>
      <c r="M447" s="215" t="s">
        <v>23</v>
      </c>
    </row>
    <row r="448" spans="2:13">
      <c r="B448" s="215" t="s">
        <v>112</v>
      </c>
      <c r="C448" s="215" t="s">
        <v>1938</v>
      </c>
      <c r="D448" s="215" t="s">
        <v>1939</v>
      </c>
      <c r="E448" s="215">
        <v>70.43</v>
      </c>
      <c r="F448" s="215">
        <v>2.043</v>
      </c>
      <c r="G448" s="215" t="s">
        <v>2532</v>
      </c>
      <c r="H448" s="215">
        <v>70</v>
      </c>
      <c r="I448" s="215">
        <v>70.43</v>
      </c>
      <c r="J448" s="215">
        <v>63.7</v>
      </c>
      <c r="K448" s="215">
        <v>69.671</v>
      </c>
      <c r="L448" s="215">
        <v>28</v>
      </c>
      <c r="M448" s="215" t="s">
        <v>75</v>
      </c>
    </row>
    <row r="449" spans="2:13">
      <c r="B449" s="215" t="s">
        <v>112</v>
      </c>
      <c r="C449" s="215" t="s">
        <v>2052</v>
      </c>
      <c r="D449" s="215" t="s">
        <v>2053</v>
      </c>
      <c r="E449" s="215">
        <v>69.4</v>
      </c>
      <c r="F449" s="215">
        <v>1.94</v>
      </c>
      <c r="G449" s="215" t="s">
        <v>2533</v>
      </c>
      <c r="H449" s="215">
        <v>70</v>
      </c>
      <c r="I449" s="215">
        <v>69.4</v>
      </c>
      <c r="J449" s="215">
        <v>63.8</v>
      </c>
      <c r="K449" s="215">
        <v>68.96</v>
      </c>
      <c r="L449" s="215">
        <v>29</v>
      </c>
      <c r="M449" s="215" t="s">
        <v>75</v>
      </c>
    </row>
    <row r="450" spans="2:13">
      <c r="B450" s="215" t="s">
        <v>112</v>
      </c>
      <c r="C450" s="215" t="s">
        <v>2100</v>
      </c>
      <c r="D450" s="215" t="s">
        <v>2101</v>
      </c>
      <c r="E450" s="215">
        <v>69.12</v>
      </c>
      <c r="F450" s="215">
        <v>1.912</v>
      </c>
      <c r="G450" s="215" t="s">
        <v>2535</v>
      </c>
      <c r="H450" s="215">
        <v>70</v>
      </c>
      <c r="I450" s="215">
        <v>69.12</v>
      </c>
      <c r="J450" s="215">
        <v>62.65</v>
      </c>
      <c r="K450" s="215">
        <v>68.649</v>
      </c>
      <c r="L450" s="215">
        <v>30</v>
      </c>
      <c r="M450" s="215" t="s">
        <v>23</v>
      </c>
    </row>
    <row r="451" spans="2:13">
      <c r="B451" s="215" t="s">
        <v>112</v>
      </c>
      <c r="C451" s="215" t="s">
        <v>2107</v>
      </c>
      <c r="D451" s="215" t="s">
        <v>2108</v>
      </c>
      <c r="E451" s="215">
        <v>68.95</v>
      </c>
      <c r="F451" s="215">
        <v>1.895</v>
      </c>
      <c r="G451" s="215" t="s">
        <v>2536</v>
      </c>
      <c r="H451" s="215">
        <v>70</v>
      </c>
      <c r="I451" s="215">
        <v>68.95</v>
      </c>
      <c r="J451" s="215">
        <v>63.2</v>
      </c>
      <c r="K451" s="215">
        <v>68.585</v>
      </c>
      <c r="L451" s="215">
        <v>31</v>
      </c>
      <c r="M451" s="215" t="s">
        <v>75</v>
      </c>
    </row>
    <row r="452" spans="2:13">
      <c r="B452" s="215" t="s">
        <v>112</v>
      </c>
      <c r="C452" s="215" t="s">
        <v>2111</v>
      </c>
      <c r="D452" s="215" t="s">
        <v>2112</v>
      </c>
      <c r="E452" s="215">
        <v>68.39</v>
      </c>
      <c r="F452" s="215">
        <v>1.839</v>
      </c>
      <c r="G452" s="215" t="s">
        <v>2537</v>
      </c>
      <c r="H452" s="215">
        <v>72</v>
      </c>
      <c r="I452" s="215">
        <v>68.39</v>
      </c>
      <c r="J452" s="215">
        <v>62.9</v>
      </c>
      <c r="K452" s="215">
        <v>68.563</v>
      </c>
      <c r="L452" s="215">
        <v>32</v>
      </c>
      <c r="M452" s="215" t="s">
        <v>23</v>
      </c>
    </row>
    <row r="453" spans="2:13">
      <c r="B453" s="215" t="s">
        <v>112</v>
      </c>
      <c r="C453" s="215" t="s">
        <v>2374</v>
      </c>
      <c r="D453" s="215" t="s">
        <v>2375</v>
      </c>
      <c r="E453" s="215">
        <v>64.35</v>
      </c>
      <c r="F453" s="215">
        <v>1.435</v>
      </c>
      <c r="G453" s="215" t="s">
        <v>2538</v>
      </c>
      <c r="H453" s="215">
        <v>70</v>
      </c>
      <c r="I453" s="215">
        <v>64.35</v>
      </c>
      <c r="J453" s="215">
        <v>63.6</v>
      </c>
      <c r="K453" s="215">
        <v>65.405</v>
      </c>
      <c r="L453" s="215">
        <v>33</v>
      </c>
      <c r="M453" s="215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dataValidations count="1">
    <dataValidation type="textLength" operator="equal" allowBlank="1" showInputMessage="1" showErrorMessage="1" sqref="C43">
      <formula1>12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3"/>
  <sheetViews>
    <sheetView topLeftCell="A7" workbookViewId="0">
      <selection activeCell="E12" sqref="E12:F12"/>
    </sheetView>
  </sheetViews>
  <sheetFormatPr defaultColWidth="9" defaultRowHeight="15"/>
  <cols>
    <col min="1" max="1" width="7.4" style="215" customWidth="1"/>
    <col min="2" max="2" width="11.7583333333333" style="215" customWidth="1"/>
    <col min="3" max="3" width="15.375" style="215" customWidth="1"/>
    <col min="4" max="4" width="9.125" style="215" customWidth="1"/>
    <col min="5" max="5" width="11.75" style="215" customWidth="1"/>
    <col min="6" max="6" width="8.375" style="215" customWidth="1"/>
    <col min="7" max="7" width="10.25" style="215" customWidth="1"/>
    <col min="8" max="8" width="12.75" style="215" customWidth="1"/>
    <col min="9" max="9" width="12.625" style="215" customWidth="1"/>
    <col min="10" max="10" width="13.375" style="215" customWidth="1"/>
    <col min="11" max="11" width="8.39166666666667" style="215" customWidth="1"/>
    <col min="12" max="12" width="6.125" style="215" customWidth="1"/>
    <col min="13" max="13" width="7.125" style="2" customWidth="1"/>
    <col min="14" max="16384" width="9" style="215"/>
  </cols>
  <sheetData>
    <row r="1" ht="19.5" customHeight="1" spans="1:13">
      <c r="A1" s="4" t="s">
        <v>0</v>
      </c>
      <c r="B1" s="4"/>
      <c r="C1" s="216"/>
    </row>
    <row r="2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3.25" customHeight="1" spans="1:1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24.75" customHeight="1" spans="1:13">
      <c r="A6" s="4" t="s">
        <v>2549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30" customHeight="1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ht="51" customHeight="1" spans="1:13">
      <c r="A8" s="16"/>
      <c r="B8" s="17"/>
      <c r="C8" s="17"/>
      <c r="D8" s="18"/>
      <c r="E8" s="18" t="s">
        <v>17</v>
      </c>
      <c r="F8" s="18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22" customFormat="1" ht="16.5" spans="1:13">
      <c r="A9" s="223">
        <v>1</v>
      </c>
      <c r="B9" s="224" t="s">
        <v>112</v>
      </c>
      <c r="C9" s="225" t="s">
        <v>113</v>
      </c>
      <c r="D9" s="224" t="s">
        <v>114</v>
      </c>
      <c r="E9" s="226">
        <v>89.37</v>
      </c>
      <c r="F9" s="227">
        <f>(E9-50)/10</f>
        <v>3.937</v>
      </c>
      <c r="G9" s="228">
        <f>_xlfn.RANK.EQ(E9,E$9:E$41,0)</f>
        <v>1</v>
      </c>
      <c r="H9" s="229">
        <v>79</v>
      </c>
      <c r="I9" s="229">
        <v>89.37</v>
      </c>
      <c r="J9" s="229">
        <v>63.91</v>
      </c>
      <c r="K9" s="229">
        <v>84.75</v>
      </c>
      <c r="L9" s="228">
        <v>1</v>
      </c>
      <c r="M9" s="230" t="s">
        <v>23</v>
      </c>
    </row>
    <row r="10" s="222" customFormat="1" ht="16.5" spans="1:13">
      <c r="A10" s="223">
        <v>2</v>
      </c>
      <c r="B10" s="224" t="s">
        <v>112</v>
      </c>
      <c r="C10" s="225" t="s">
        <v>119</v>
      </c>
      <c r="D10" s="224" t="s">
        <v>120</v>
      </c>
      <c r="E10" s="226">
        <v>85.58</v>
      </c>
      <c r="F10" s="227">
        <f t="shared" ref="F10:F41" si="0">(E10-50)/10</f>
        <v>3.558</v>
      </c>
      <c r="G10" s="228">
        <f t="shared" ref="G10:G41" si="1">_xlfn.RANK.EQ(E10,E$9:E$41,0)</f>
        <v>3</v>
      </c>
      <c r="H10" s="229">
        <v>77</v>
      </c>
      <c r="I10" s="229">
        <v>89.58</v>
      </c>
      <c r="J10" s="229">
        <v>63.51</v>
      </c>
      <c r="K10" s="229">
        <v>84.457</v>
      </c>
      <c r="L10" s="228">
        <v>2</v>
      </c>
      <c r="M10" s="230" t="s">
        <v>23</v>
      </c>
    </row>
    <row r="11" s="222" customFormat="1" ht="16.5" spans="1:13">
      <c r="A11" s="223">
        <v>3</v>
      </c>
      <c r="B11" s="224" t="s">
        <v>112</v>
      </c>
      <c r="C11" s="225" t="s">
        <v>130</v>
      </c>
      <c r="D11" s="224" t="s">
        <v>131</v>
      </c>
      <c r="E11" s="226">
        <v>85.23</v>
      </c>
      <c r="F11" s="227">
        <f t="shared" si="0"/>
        <v>3.523</v>
      </c>
      <c r="G11" s="228">
        <f t="shared" si="1"/>
        <v>4</v>
      </c>
      <c r="H11" s="229">
        <v>78</v>
      </c>
      <c r="I11" s="229">
        <v>88.43</v>
      </c>
      <c r="J11" s="229">
        <v>67.15</v>
      </c>
      <c r="K11" s="229">
        <v>84.216</v>
      </c>
      <c r="L11" s="228">
        <v>3</v>
      </c>
      <c r="M11" s="230" t="s">
        <v>23</v>
      </c>
    </row>
    <row r="12" s="222" customFormat="1" ht="16.5" spans="1:13">
      <c r="A12" s="223">
        <v>4</v>
      </c>
      <c r="B12" s="224" t="s">
        <v>112</v>
      </c>
      <c r="C12" s="225" t="s">
        <v>2106</v>
      </c>
      <c r="D12" s="224" t="s">
        <v>26</v>
      </c>
      <c r="E12" s="231">
        <v>69.12</v>
      </c>
      <c r="F12" s="232">
        <f t="shared" si="0"/>
        <v>1.912</v>
      </c>
      <c r="G12" s="228">
        <f t="shared" si="1"/>
        <v>29</v>
      </c>
      <c r="H12" s="229">
        <v>70</v>
      </c>
      <c r="I12" s="229">
        <v>89.46</v>
      </c>
      <c r="J12" s="229">
        <v>62.24</v>
      </c>
      <c r="K12" s="229">
        <v>82.846</v>
      </c>
      <c r="L12" s="228">
        <v>4</v>
      </c>
      <c r="M12" s="230" t="s">
        <v>23</v>
      </c>
    </row>
    <row r="13" s="222" customFormat="1" ht="16.5" spans="1:13">
      <c r="A13" s="223">
        <v>5</v>
      </c>
      <c r="B13" s="224" t="s">
        <v>112</v>
      </c>
      <c r="C13" s="225" t="s">
        <v>210</v>
      </c>
      <c r="D13" s="224" t="s">
        <v>211</v>
      </c>
      <c r="E13" s="226">
        <v>87.24</v>
      </c>
      <c r="F13" s="227">
        <f t="shared" si="0"/>
        <v>3.724</v>
      </c>
      <c r="G13" s="228">
        <f t="shared" si="1"/>
        <v>2</v>
      </c>
      <c r="H13" s="229">
        <v>71</v>
      </c>
      <c r="I13" s="229">
        <v>87.24</v>
      </c>
      <c r="J13" s="229">
        <v>63</v>
      </c>
      <c r="K13" s="229">
        <v>81.568</v>
      </c>
      <c r="L13" s="228">
        <v>5</v>
      </c>
      <c r="M13" s="230" t="s">
        <v>23</v>
      </c>
    </row>
    <row r="14" s="222" customFormat="1" ht="16.5" spans="1:13">
      <c r="A14" s="223">
        <v>6</v>
      </c>
      <c r="B14" s="224" t="s">
        <v>112</v>
      </c>
      <c r="C14" s="225" t="s">
        <v>320</v>
      </c>
      <c r="D14" s="224" t="s">
        <v>321</v>
      </c>
      <c r="E14" s="226">
        <v>81.55</v>
      </c>
      <c r="F14" s="227">
        <f t="shared" si="0"/>
        <v>3.155</v>
      </c>
      <c r="G14" s="228">
        <f t="shared" si="1"/>
        <v>7</v>
      </c>
      <c r="H14" s="229">
        <v>70</v>
      </c>
      <c r="I14" s="229">
        <v>84.75</v>
      </c>
      <c r="J14" s="229">
        <v>62.9</v>
      </c>
      <c r="K14" s="229">
        <v>79.615</v>
      </c>
      <c r="L14" s="228">
        <v>6</v>
      </c>
      <c r="M14" s="230" t="s">
        <v>23</v>
      </c>
    </row>
    <row r="15" s="222" customFormat="1" ht="16.5" spans="1:13">
      <c r="A15" s="223">
        <v>7</v>
      </c>
      <c r="B15" s="224" t="s">
        <v>112</v>
      </c>
      <c r="C15" s="225" t="s">
        <v>348</v>
      </c>
      <c r="D15" s="224" t="s">
        <v>349</v>
      </c>
      <c r="E15" s="226">
        <v>82.89</v>
      </c>
      <c r="F15" s="227">
        <f t="shared" si="0"/>
        <v>3.289</v>
      </c>
      <c r="G15" s="228">
        <f t="shared" si="1"/>
        <v>5</v>
      </c>
      <c r="H15" s="229">
        <v>75</v>
      </c>
      <c r="I15" s="229">
        <v>82.89</v>
      </c>
      <c r="J15" s="229">
        <v>63.11</v>
      </c>
      <c r="K15" s="229">
        <v>79.334</v>
      </c>
      <c r="L15" s="228">
        <v>7</v>
      </c>
      <c r="M15" s="230" t="s">
        <v>23</v>
      </c>
    </row>
    <row r="16" s="222" customFormat="1" ht="16.5" spans="1:13">
      <c r="A16" s="223">
        <v>8</v>
      </c>
      <c r="B16" s="224" t="s">
        <v>112</v>
      </c>
      <c r="C16" s="225" t="s">
        <v>471</v>
      </c>
      <c r="D16" s="224" t="s">
        <v>472</v>
      </c>
      <c r="E16" s="226">
        <v>82.29</v>
      </c>
      <c r="F16" s="227">
        <f t="shared" si="0"/>
        <v>3.229</v>
      </c>
      <c r="G16" s="228">
        <f t="shared" si="1"/>
        <v>6</v>
      </c>
      <c r="H16" s="229">
        <v>72</v>
      </c>
      <c r="I16" s="229">
        <v>82.29</v>
      </c>
      <c r="J16" s="229">
        <v>62.7</v>
      </c>
      <c r="K16" s="229">
        <v>78.273</v>
      </c>
      <c r="L16" s="228">
        <v>8</v>
      </c>
      <c r="M16" s="230" t="s">
        <v>23</v>
      </c>
    </row>
    <row r="17" s="222" customFormat="1" ht="16.5" spans="1:13">
      <c r="A17" s="223">
        <v>9</v>
      </c>
      <c r="B17" s="224" t="s">
        <v>112</v>
      </c>
      <c r="C17" s="225" t="s">
        <v>524</v>
      </c>
      <c r="D17" s="224" t="s">
        <v>525</v>
      </c>
      <c r="E17" s="226">
        <v>80.54</v>
      </c>
      <c r="F17" s="227">
        <f t="shared" si="0"/>
        <v>3.054</v>
      </c>
      <c r="G17" s="228">
        <f t="shared" si="1"/>
        <v>9</v>
      </c>
      <c r="H17" s="229">
        <v>75</v>
      </c>
      <c r="I17" s="229">
        <v>80.54</v>
      </c>
      <c r="J17" s="229">
        <v>63.11</v>
      </c>
      <c r="K17" s="229">
        <v>77.689</v>
      </c>
      <c r="L17" s="228">
        <v>9</v>
      </c>
      <c r="M17" s="230" t="s">
        <v>23</v>
      </c>
    </row>
    <row r="18" s="222" customFormat="1" ht="16.5" spans="1:13">
      <c r="A18" s="223">
        <v>10</v>
      </c>
      <c r="B18" s="224" t="s">
        <v>112</v>
      </c>
      <c r="C18" s="225" t="s">
        <v>577</v>
      </c>
      <c r="D18" s="224" t="s">
        <v>578</v>
      </c>
      <c r="E18" s="226">
        <v>81.43</v>
      </c>
      <c r="F18" s="227">
        <f t="shared" si="0"/>
        <v>3.143</v>
      </c>
      <c r="G18" s="228">
        <f t="shared" si="1"/>
        <v>8</v>
      </c>
      <c r="H18" s="229">
        <v>70</v>
      </c>
      <c r="I18" s="229">
        <v>81.43</v>
      </c>
      <c r="J18" s="229">
        <v>62.9</v>
      </c>
      <c r="K18" s="229">
        <v>77.291</v>
      </c>
      <c r="L18" s="228">
        <v>10</v>
      </c>
      <c r="M18" s="230" t="s">
        <v>23</v>
      </c>
    </row>
    <row r="19" s="222" customFormat="1" ht="16.5" spans="1:13">
      <c r="A19" s="223">
        <v>11</v>
      </c>
      <c r="B19" s="224" t="s">
        <v>112</v>
      </c>
      <c r="C19" s="225" t="s">
        <v>710</v>
      </c>
      <c r="D19" s="224" t="s">
        <v>711</v>
      </c>
      <c r="E19" s="226">
        <v>80.19</v>
      </c>
      <c r="F19" s="227">
        <f t="shared" si="0"/>
        <v>3.019</v>
      </c>
      <c r="G19" s="228">
        <f t="shared" si="1"/>
        <v>10</v>
      </c>
      <c r="H19" s="229">
        <v>70</v>
      </c>
      <c r="I19" s="229">
        <v>80.19</v>
      </c>
      <c r="J19" s="229">
        <v>63.3</v>
      </c>
      <c r="K19" s="229">
        <v>76.463</v>
      </c>
      <c r="L19" s="228">
        <v>11</v>
      </c>
      <c r="M19" s="230" t="s">
        <v>23</v>
      </c>
    </row>
    <row r="20" s="222" customFormat="1" ht="16.5" spans="1:13">
      <c r="A20" s="223">
        <v>12</v>
      </c>
      <c r="B20" s="224" t="s">
        <v>112</v>
      </c>
      <c r="C20" s="225" t="s">
        <v>732</v>
      </c>
      <c r="D20" s="224" t="s">
        <v>733</v>
      </c>
      <c r="E20" s="226">
        <v>80.06</v>
      </c>
      <c r="F20" s="227">
        <f t="shared" si="0"/>
        <v>3.006</v>
      </c>
      <c r="G20" s="228">
        <f t="shared" si="1"/>
        <v>11</v>
      </c>
      <c r="H20" s="229">
        <v>70</v>
      </c>
      <c r="I20" s="229">
        <v>80.06</v>
      </c>
      <c r="J20" s="229">
        <v>62.3</v>
      </c>
      <c r="K20" s="229">
        <v>76.272</v>
      </c>
      <c r="L20" s="228">
        <v>12</v>
      </c>
      <c r="M20" s="230" t="s">
        <v>23</v>
      </c>
    </row>
    <row r="21" s="222" customFormat="1" ht="16.5" spans="1:13">
      <c r="A21" s="223">
        <v>13</v>
      </c>
      <c r="B21" s="224" t="s">
        <v>112</v>
      </c>
      <c r="C21" s="225" t="s">
        <v>749</v>
      </c>
      <c r="D21" s="224" t="s">
        <v>750</v>
      </c>
      <c r="E21" s="226">
        <v>79.83</v>
      </c>
      <c r="F21" s="227">
        <f t="shared" si="0"/>
        <v>2.983</v>
      </c>
      <c r="G21" s="228">
        <f t="shared" si="1"/>
        <v>12</v>
      </c>
      <c r="H21" s="229">
        <v>70</v>
      </c>
      <c r="I21" s="229">
        <v>79.83</v>
      </c>
      <c r="J21" s="229">
        <v>62.8</v>
      </c>
      <c r="K21" s="229">
        <v>76.161</v>
      </c>
      <c r="L21" s="228">
        <v>13</v>
      </c>
      <c r="M21" s="230" t="s">
        <v>23</v>
      </c>
    </row>
    <row r="22" s="222" customFormat="1" ht="16.5" spans="1:13">
      <c r="A22" s="223">
        <v>14</v>
      </c>
      <c r="B22" s="224" t="s">
        <v>112</v>
      </c>
      <c r="C22" s="225" t="s">
        <v>866</v>
      </c>
      <c r="D22" s="224" t="s">
        <v>867</v>
      </c>
      <c r="E22" s="226">
        <v>78.63</v>
      </c>
      <c r="F22" s="227">
        <f t="shared" si="0"/>
        <v>2.863</v>
      </c>
      <c r="G22" s="228">
        <f t="shared" si="1"/>
        <v>13</v>
      </c>
      <c r="H22" s="229">
        <v>70</v>
      </c>
      <c r="I22" s="229">
        <v>78.63</v>
      </c>
      <c r="J22" s="229">
        <v>62.5</v>
      </c>
      <c r="K22" s="229">
        <v>75.291</v>
      </c>
      <c r="L22" s="228">
        <v>14</v>
      </c>
      <c r="M22" s="230" t="s">
        <v>23</v>
      </c>
    </row>
    <row r="23" s="222" customFormat="1" ht="16.5" spans="1:13">
      <c r="A23" s="223">
        <v>15</v>
      </c>
      <c r="B23" s="224" t="s">
        <v>112</v>
      </c>
      <c r="C23" s="225" t="s">
        <v>878</v>
      </c>
      <c r="D23" s="224" t="s">
        <v>879</v>
      </c>
      <c r="E23" s="226">
        <v>78.5</v>
      </c>
      <c r="F23" s="227">
        <f t="shared" si="0"/>
        <v>2.85</v>
      </c>
      <c r="G23" s="228">
        <f t="shared" si="1"/>
        <v>14</v>
      </c>
      <c r="H23" s="229">
        <v>70</v>
      </c>
      <c r="I23" s="229">
        <v>78.5</v>
      </c>
      <c r="J23" s="229">
        <v>63.1</v>
      </c>
      <c r="K23" s="229">
        <v>75.26</v>
      </c>
      <c r="L23" s="228">
        <v>15</v>
      </c>
      <c r="M23" s="230" t="s">
        <v>23</v>
      </c>
    </row>
    <row r="24" s="222" customFormat="1" ht="16.5" spans="1:13">
      <c r="A24" s="223">
        <v>16</v>
      </c>
      <c r="B24" s="224" t="s">
        <v>112</v>
      </c>
      <c r="C24" s="225" t="s">
        <v>898</v>
      </c>
      <c r="D24" s="224" t="s">
        <v>899</v>
      </c>
      <c r="E24" s="226">
        <v>78.27</v>
      </c>
      <c r="F24" s="227">
        <f t="shared" si="0"/>
        <v>2.827</v>
      </c>
      <c r="G24" s="228">
        <f t="shared" si="1"/>
        <v>15</v>
      </c>
      <c r="H24" s="229">
        <v>70</v>
      </c>
      <c r="I24" s="229">
        <v>78.27</v>
      </c>
      <c r="J24" s="229">
        <v>63</v>
      </c>
      <c r="K24" s="229">
        <v>75.089</v>
      </c>
      <c r="L24" s="228">
        <v>16</v>
      </c>
      <c r="M24" s="230" t="s">
        <v>23</v>
      </c>
    </row>
    <row r="25" s="222" customFormat="1" ht="16.5" spans="1:13">
      <c r="A25" s="223">
        <v>17</v>
      </c>
      <c r="B25" s="224" t="s">
        <v>112</v>
      </c>
      <c r="C25" s="225" t="s">
        <v>1051</v>
      </c>
      <c r="D25" s="224" t="s">
        <v>1052</v>
      </c>
      <c r="E25" s="226">
        <v>76.73</v>
      </c>
      <c r="F25" s="227">
        <f t="shared" si="0"/>
        <v>2.673</v>
      </c>
      <c r="G25" s="228">
        <f t="shared" si="1"/>
        <v>17</v>
      </c>
      <c r="H25" s="229">
        <v>71</v>
      </c>
      <c r="I25" s="229">
        <v>76.73</v>
      </c>
      <c r="J25" s="229">
        <v>62.6</v>
      </c>
      <c r="K25" s="229">
        <v>74.171</v>
      </c>
      <c r="L25" s="228">
        <v>17</v>
      </c>
      <c r="M25" s="230" t="s">
        <v>23</v>
      </c>
    </row>
    <row r="26" s="222" customFormat="1" ht="16.5" spans="1:13">
      <c r="A26" s="223">
        <v>18</v>
      </c>
      <c r="B26" s="224" t="s">
        <v>112</v>
      </c>
      <c r="C26" s="225" t="s">
        <v>1078</v>
      </c>
      <c r="D26" s="224" t="s">
        <v>1079</v>
      </c>
      <c r="E26" s="226">
        <v>76.79</v>
      </c>
      <c r="F26" s="227">
        <f t="shared" si="0"/>
        <v>2.679</v>
      </c>
      <c r="G26" s="228">
        <f t="shared" si="1"/>
        <v>16</v>
      </c>
      <c r="H26" s="229">
        <v>70</v>
      </c>
      <c r="I26" s="229">
        <v>76.79</v>
      </c>
      <c r="J26" s="229">
        <v>62.5</v>
      </c>
      <c r="K26" s="229">
        <v>74.003</v>
      </c>
      <c r="L26" s="228">
        <v>18</v>
      </c>
      <c r="M26" s="230" t="s">
        <v>23</v>
      </c>
    </row>
    <row r="27" s="222" customFormat="1" ht="16.5" spans="1:13">
      <c r="A27" s="223">
        <v>19</v>
      </c>
      <c r="B27" s="224" t="s">
        <v>112</v>
      </c>
      <c r="C27" s="225" t="s">
        <v>1141</v>
      </c>
      <c r="D27" s="224" t="s">
        <v>1142</v>
      </c>
      <c r="E27" s="226">
        <v>76.05</v>
      </c>
      <c r="F27" s="227">
        <f t="shared" si="0"/>
        <v>2.605</v>
      </c>
      <c r="G27" s="228">
        <f t="shared" si="1"/>
        <v>18</v>
      </c>
      <c r="H27" s="229">
        <v>71</v>
      </c>
      <c r="I27" s="229">
        <v>76.05</v>
      </c>
      <c r="J27" s="229">
        <v>63</v>
      </c>
      <c r="K27" s="229">
        <v>73.735</v>
      </c>
      <c r="L27" s="228">
        <v>19</v>
      </c>
      <c r="M27" s="230" t="s">
        <v>23</v>
      </c>
    </row>
    <row r="28" s="222" customFormat="1" ht="16.5" spans="1:13">
      <c r="A28" s="223">
        <v>20</v>
      </c>
      <c r="B28" s="224" t="s">
        <v>112</v>
      </c>
      <c r="C28" s="225" t="s">
        <v>1352</v>
      </c>
      <c r="D28" s="224" t="s">
        <v>1353</v>
      </c>
      <c r="E28" s="226">
        <v>75.39</v>
      </c>
      <c r="F28" s="227">
        <f t="shared" si="0"/>
        <v>2.539</v>
      </c>
      <c r="G28" s="228">
        <f t="shared" si="1"/>
        <v>19</v>
      </c>
      <c r="H28" s="229">
        <v>70</v>
      </c>
      <c r="I28" s="229">
        <v>75.39</v>
      </c>
      <c r="J28" s="229">
        <v>60.1</v>
      </c>
      <c r="K28" s="229">
        <v>72.783</v>
      </c>
      <c r="L28" s="228">
        <v>20</v>
      </c>
      <c r="M28" s="230" t="s">
        <v>23</v>
      </c>
    </row>
    <row r="29" s="222" customFormat="1" ht="16.5" spans="1:13">
      <c r="A29" s="223">
        <v>21</v>
      </c>
      <c r="B29" s="224" t="s">
        <v>112</v>
      </c>
      <c r="C29" s="225" t="s">
        <v>1428</v>
      </c>
      <c r="D29" s="224" t="s">
        <v>1429</v>
      </c>
      <c r="E29" s="226">
        <v>74.5</v>
      </c>
      <c r="F29" s="227">
        <f t="shared" si="0"/>
        <v>2.45</v>
      </c>
      <c r="G29" s="228">
        <f t="shared" si="1"/>
        <v>20</v>
      </c>
      <c r="H29" s="229">
        <v>70</v>
      </c>
      <c r="I29" s="229">
        <v>74.5</v>
      </c>
      <c r="J29" s="229">
        <v>63.1</v>
      </c>
      <c r="K29" s="229">
        <v>72.46</v>
      </c>
      <c r="L29" s="228">
        <v>21</v>
      </c>
      <c r="M29" s="230" t="s">
        <v>23</v>
      </c>
    </row>
    <row r="30" s="222" customFormat="1" ht="16.5" spans="1:13">
      <c r="A30" s="223">
        <v>22</v>
      </c>
      <c r="B30" s="224" t="s">
        <v>112</v>
      </c>
      <c r="C30" s="225" t="s">
        <v>1616</v>
      </c>
      <c r="D30" s="224" t="s">
        <v>1617</v>
      </c>
      <c r="E30" s="226">
        <v>72.25</v>
      </c>
      <c r="F30" s="227">
        <f t="shared" si="0"/>
        <v>2.225</v>
      </c>
      <c r="G30" s="228">
        <f t="shared" si="1"/>
        <v>22</v>
      </c>
      <c r="H30" s="229">
        <v>75</v>
      </c>
      <c r="I30" s="229">
        <v>72.25</v>
      </c>
      <c r="J30" s="229">
        <v>60.8</v>
      </c>
      <c r="K30" s="229">
        <v>71.655</v>
      </c>
      <c r="L30" s="228">
        <v>22</v>
      </c>
      <c r="M30" s="230" t="s">
        <v>23</v>
      </c>
    </row>
    <row r="31" s="222" customFormat="1" ht="18.75" customHeight="1" spans="1:13">
      <c r="A31" s="223">
        <v>23</v>
      </c>
      <c r="B31" s="224" t="s">
        <v>112</v>
      </c>
      <c r="C31" s="225" t="s">
        <v>1672</v>
      </c>
      <c r="D31" s="224" t="s">
        <v>1673</v>
      </c>
      <c r="E31" s="226">
        <v>71.12</v>
      </c>
      <c r="F31" s="227">
        <f t="shared" si="0"/>
        <v>2.112</v>
      </c>
      <c r="G31" s="228">
        <f t="shared" si="1"/>
        <v>25</v>
      </c>
      <c r="H31" s="229">
        <v>77</v>
      </c>
      <c r="I31" s="229">
        <v>71.12</v>
      </c>
      <c r="J31" s="229">
        <v>61.2</v>
      </c>
      <c r="K31" s="229">
        <v>71.304</v>
      </c>
      <c r="L31" s="228">
        <v>23</v>
      </c>
      <c r="M31" s="230" t="s">
        <v>23</v>
      </c>
    </row>
    <row r="32" s="222" customFormat="1" ht="18.75" customHeight="1" spans="1:13">
      <c r="A32" s="223">
        <v>24</v>
      </c>
      <c r="B32" s="224" t="s">
        <v>112</v>
      </c>
      <c r="C32" s="225" t="s">
        <v>1729</v>
      </c>
      <c r="D32" s="224" t="s">
        <v>1730</v>
      </c>
      <c r="E32" s="226">
        <v>72.55</v>
      </c>
      <c r="F32" s="227">
        <f t="shared" si="0"/>
        <v>2.255</v>
      </c>
      <c r="G32" s="228">
        <f t="shared" si="1"/>
        <v>21</v>
      </c>
      <c r="H32" s="229">
        <v>70</v>
      </c>
      <c r="I32" s="229">
        <v>72.55</v>
      </c>
      <c r="J32" s="229">
        <v>62.1</v>
      </c>
      <c r="K32" s="229">
        <v>70.995</v>
      </c>
      <c r="L32" s="228">
        <v>24</v>
      </c>
      <c r="M32" s="230" t="s">
        <v>23</v>
      </c>
    </row>
    <row r="33" s="222" customFormat="1" ht="18.75" customHeight="1" spans="1:13">
      <c r="A33" s="223">
        <v>25</v>
      </c>
      <c r="B33" s="224" t="s">
        <v>112</v>
      </c>
      <c r="C33" s="225" t="s">
        <v>1811</v>
      </c>
      <c r="D33" s="224" t="s">
        <v>1812</v>
      </c>
      <c r="E33" s="226">
        <v>71.68</v>
      </c>
      <c r="F33" s="227">
        <f t="shared" si="0"/>
        <v>2.168</v>
      </c>
      <c r="G33" s="228">
        <f t="shared" si="1"/>
        <v>23</v>
      </c>
      <c r="H33" s="229">
        <v>70</v>
      </c>
      <c r="I33" s="229">
        <v>71.68</v>
      </c>
      <c r="J33" s="229">
        <v>63.45</v>
      </c>
      <c r="K33" s="229">
        <v>70.521</v>
      </c>
      <c r="L33" s="228">
        <v>25</v>
      </c>
      <c r="M33" s="230" t="s">
        <v>23</v>
      </c>
    </row>
    <row r="34" s="222" customFormat="1" ht="18.75" customHeight="1" spans="1:13">
      <c r="A34" s="223">
        <v>26</v>
      </c>
      <c r="B34" s="224" t="s">
        <v>112</v>
      </c>
      <c r="C34" s="225" t="s">
        <v>1847</v>
      </c>
      <c r="D34" s="224" t="s">
        <v>1848</v>
      </c>
      <c r="E34" s="226">
        <v>71.29</v>
      </c>
      <c r="F34" s="227">
        <f t="shared" si="0"/>
        <v>2.129</v>
      </c>
      <c r="G34" s="228">
        <f t="shared" si="1"/>
        <v>24</v>
      </c>
      <c r="H34" s="229">
        <v>70</v>
      </c>
      <c r="I34" s="229">
        <v>71.29</v>
      </c>
      <c r="J34" s="229">
        <v>62.9</v>
      </c>
      <c r="K34" s="229">
        <v>70.193</v>
      </c>
      <c r="L34" s="228">
        <v>26</v>
      </c>
      <c r="M34" s="230" t="s">
        <v>23</v>
      </c>
    </row>
    <row r="35" s="222" customFormat="1" ht="18.75" customHeight="1" spans="1:13">
      <c r="A35" s="223">
        <v>27</v>
      </c>
      <c r="B35" s="224" t="s">
        <v>112</v>
      </c>
      <c r="C35" s="225" t="s">
        <v>1916</v>
      </c>
      <c r="D35" s="224" t="s">
        <v>1917</v>
      </c>
      <c r="E35" s="226">
        <v>70.57</v>
      </c>
      <c r="F35" s="227">
        <f t="shared" si="0"/>
        <v>2.057</v>
      </c>
      <c r="G35" s="228">
        <f t="shared" si="1"/>
        <v>26</v>
      </c>
      <c r="H35" s="229">
        <v>70</v>
      </c>
      <c r="I35" s="229">
        <v>70.57</v>
      </c>
      <c r="J35" s="229">
        <v>63.7</v>
      </c>
      <c r="K35" s="229">
        <v>69.769</v>
      </c>
      <c r="L35" s="228">
        <v>27</v>
      </c>
      <c r="M35" s="230" t="s">
        <v>23</v>
      </c>
    </row>
    <row r="36" s="222" customFormat="1" ht="18.75" customHeight="1" spans="1:13">
      <c r="A36" s="223">
        <v>28</v>
      </c>
      <c r="B36" s="224" t="s">
        <v>112</v>
      </c>
      <c r="C36" s="225" t="s">
        <v>1938</v>
      </c>
      <c r="D36" s="224" t="s">
        <v>1939</v>
      </c>
      <c r="E36" s="226">
        <v>70.43</v>
      </c>
      <c r="F36" s="227">
        <f t="shared" si="0"/>
        <v>2.043</v>
      </c>
      <c r="G36" s="228">
        <f t="shared" si="1"/>
        <v>27</v>
      </c>
      <c r="H36" s="229">
        <v>70</v>
      </c>
      <c r="I36" s="229">
        <v>70.43</v>
      </c>
      <c r="J36" s="229">
        <v>63.7</v>
      </c>
      <c r="K36" s="229">
        <v>69.671</v>
      </c>
      <c r="L36" s="228">
        <v>28</v>
      </c>
      <c r="M36" s="230" t="s">
        <v>75</v>
      </c>
    </row>
    <row r="37" s="222" customFormat="1" ht="18.75" customHeight="1" spans="1:13">
      <c r="A37" s="223">
        <v>29</v>
      </c>
      <c r="B37" s="224" t="s">
        <v>112</v>
      </c>
      <c r="C37" s="225" t="s">
        <v>2052</v>
      </c>
      <c r="D37" s="224" t="s">
        <v>2053</v>
      </c>
      <c r="E37" s="226">
        <v>69.4</v>
      </c>
      <c r="F37" s="227">
        <f t="shared" si="0"/>
        <v>1.94</v>
      </c>
      <c r="G37" s="228">
        <f t="shared" si="1"/>
        <v>28</v>
      </c>
      <c r="H37" s="229">
        <v>70</v>
      </c>
      <c r="I37" s="229">
        <v>69.4</v>
      </c>
      <c r="J37" s="229">
        <v>63.8</v>
      </c>
      <c r="K37" s="229">
        <v>68.96</v>
      </c>
      <c r="L37" s="228">
        <v>29</v>
      </c>
      <c r="M37" s="230" t="s">
        <v>75</v>
      </c>
    </row>
    <row r="38" s="222" customFormat="1" ht="18.75" customHeight="1" spans="1:13">
      <c r="A38" s="223">
        <v>30</v>
      </c>
      <c r="B38" s="224" t="s">
        <v>112</v>
      </c>
      <c r="C38" s="225" t="s">
        <v>2100</v>
      </c>
      <c r="D38" s="224" t="s">
        <v>2101</v>
      </c>
      <c r="E38" s="226">
        <v>69.12</v>
      </c>
      <c r="F38" s="227">
        <f t="shared" si="0"/>
        <v>1.912</v>
      </c>
      <c r="G38" s="228">
        <f t="shared" si="1"/>
        <v>29</v>
      </c>
      <c r="H38" s="229">
        <v>70</v>
      </c>
      <c r="I38" s="229">
        <v>69.12</v>
      </c>
      <c r="J38" s="229">
        <v>62.65</v>
      </c>
      <c r="K38" s="229">
        <v>68.649</v>
      </c>
      <c r="L38" s="228">
        <v>30</v>
      </c>
      <c r="M38" s="230" t="s">
        <v>23</v>
      </c>
    </row>
    <row r="39" s="222" customFormat="1" ht="18.75" customHeight="1" spans="1:13">
      <c r="A39" s="223">
        <v>31</v>
      </c>
      <c r="B39" s="224" t="s">
        <v>112</v>
      </c>
      <c r="C39" s="225" t="s">
        <v>2107</v>
      </c>
      <c r="D39" s="224" t="s">
        <v>2108</v>
      </c>
      <c r="E39" s="226">
        <v>68.95</v>
      </c>
      <c r="F39" s="227">
        <f t="shared" si="0"/>
        <v>1.895</v>
      </c>
      <c r="G39" s="228">
        <f t="shared" si="1"/>
        <v>31</v>
      </c>
      <c r="H39" s="229">
        <v>70</v>
      </c>
      <c r="I39" s="229">
        <v>68.95</v>
      </c>
      <c r="J39" s="229">
        <v>63.2</v>
      </c>
      <c r="K39" s="229">
        <v>68.585</v>
      </c>
      <c r="L39" s="228">
        <v>31</v>
      </c>
      <c r="M39" s="230" t="s">
        <v>75</v>
      </c>
    </row>
    <row r="40" s="222" customFormat="1" ht="18.75" customHeight="1" spans="1:13">
      <c r="A40" s="223">
        <v>32</v>
      </c>
      <c r="B40" s="224" t="s">
        <v>112</v>
      </c>
      <c r="C40" s="225" t="s">
        <v>2111</v>
      </c>
      <c r="D40" s="224" t="s">
        <v>2112</v>
      </c>
      <c r="E40" s="226">
        <v>68.39</v>
      </c>
      <c r="F40" s="227">
        <f t="shared" si="0"/>
        <v>1.839</v>
      </c>
      <c r="G40" s="228">
        <f t="shared" si="1"/>
        <v>32</v>
      </c>
      <c r="H40" s="229">
        <v>72</v>
      </c>
      <c r="I40" s="229">
        <v>68.39</v>
      </c>
      <c r="J40" s="229">
        <v>62.9</v>
      </c>
      <c r="K40" s="229">
        <v>68.563</v>
      </c>
      <c r="L40" s="228">
        <v>32</v>
      </c>
      <c r="M40" s="230" t="s">
        <v>23</v>
      </c>
    </row>
    <row r="41" s="222" customFormat="1" ht="18.75" customHeight="1" spans="1:13">
      <c r="A41" s="223">
        <v>33</v>
      </c>
      <c r="B41" s="233" t="s">
        <v>112</v>
      </c>
      <c r="C41" s="234" t="s">
        <v>2374</v>
      </c>
      <c r="D41" s="233" t="s">
        <v>2375</v>
      </c>
      <c r="E41" s="226">
        <v>64.35</v>
      </c>
      <c r="F41" s="227">
        <f t="shared" si="0"/>
        <v>1.435</v>
      </c>
      <c r="G41" s="228">
        <f t="shared" si="1"/>
        <v>33</v>
      </c>
      <c r="H41" s="229">
        <v>70</v>
      </c>
      <c r="I41" s="229">
        <v>64.35</v>
      </c>
      <c r="J41" s="229">
        <v>63.6</v>
      </c>
      <c r="K41" s="229">
        <v>65.405</v>
      </c>
      <c r="L41" s="228">
        <v>33</v>
      </c>
      <c r="M41" s="230" t="s">
        <v>75</v>
      </c>
    </row>
    <row r="348" spans="2:13">
      <c r="B348" s="215" t="s">
        <v>59</v>
      </c>
      <c r="C348" s="215" t="s">
        <v>60</v>
      </c>
      <c r="D348" s="215" t="s">
        <v>61</v>
      </c>
      <c r="E348" s="215">
        <v>77.88</v>
      </c>
      <c r="F348" s="215">
        <v>2.788</v>
      </c>
      <c r="G348" s="215" t="s">
        <v>2507</v>
      </c>
      <c r="H348" s="215">
        <v>91</v>
      </c>
      <c r="I348" s="215">
        <v>82.88</v>
      </c>
      <c r="J348" s="215">
        <v>94.22</v>
      </c>
      <c r="K348" s="215">
        <v>85.638</v>
      </c>
      <c r="L348" s="215">
        <v>1</v>
      </c>
      <c r="M348" s="2" t="s">
        <v>23</v>
      </c>
    </row>
    <row r="349" spans="2:13">
      <c r="B349" s="215" t="s">
        <v>59</v>
      </c>
      <c r="C349" s="215" t="s">
        <v>87</v>
      </c>
      <c r="D349" s="215" t="s">
        <v>88</v>
      </c>
      <c r="E349" s="215">
        <v>80.07</v>
      </c>
      <c r="F349" s="215">
        <v>3.007</v>
      </c>
      <c r="G349" s="215" t="s">
        <v>2508</v>
      </c>
      <c r="H349" s="215">
        <v>92</v>
      </c>
      <c r="I349" s="215">
        <v>80.07</v>
      </c>
      <c r="J349" s="215">
        <v>100</v>
      </c>
      <c r="K349" s="215">
        <v>84.449</v>
      </c>
      <c r="L349" s="215">
        <v>2</v>
      </c>
      <c r="M349" s="2" t="s">
        <v>23</v>
      </c>
    </row>
    <row r="350" spans="2:13">
      <c r="B350" s="215" t="s">
        <v>59</v>
      </c>
      <c r="C350" s="215" t="s">
        <v>126</v>
      </c>
      <c r="D350" s="215" t="s">
        <v>127</v>
      </c>
      <c r="E350" s="215">
        <v>89.08</v>
      </c>
      <c r="F350" s="215">
        <v>3.908</v>
      </c>
      <c r="G350" s="215" t="s">
        <v>2509</v>
      </c>
      <c r="H350" s="215">
        <v>75.5</v>
      </c>
      <c r="I350" s="215">
        <v>89.08</v>
      </c>
      <c r="J350" s="215">
        <v>68.35</v>
      </c>
      <c r="K350" s="215">
        <v>84.291</v>
      </c>
      <c r="L350" s="215">
        <v>3</v>
      </c>
      <c r="M350" s="2" t="s">
        <v>23</v>
      </c>
    </row>
    <row r="351" spans="2:13">
      <c r="B351" s="215" t="s">
        <v>59</v>
      </c>
      <c r="C351" s="215" t="s">
        <v>283</v>
      </c>
      <c r="D351" s="215" t="s">
        <v>284</v>
      </c>
      <c r="E351" s="215">
        <v>83.45</v>
      </c>
      <c r="F351" s="215">
        <v>3.345</v>
      </c>
      <c r="G351" s="215" t="s">
        <v>2510</v>
      </c>
      <c r="H351" s="215">
        <v>75</v>
      </c>
      <c r="I351" s="215">
        <v>83.45</v>
      </c>
      <c r="J351" s="215">
        <v>67.84</v>
      </c>
      <c r="K351" s="215">
        <v>80.199</v>
      </c>
      <c r="L351" s="215">
        <v>4</v>
      </c>
      <c r="M351" s="2" t="s">
        <v>23</v>
      </c>
    </row>
    <row r="352" spans="2:13">
      <c r="B352" s="215" t="s">
        <v>59</v>
      </c>
      <c r="C352" s="215" t="s">
        <v>332</v>
      </c>
      <c r="D352" s="215" t="s">
        <v>333</v>
      </c>
      <c r="E352" s="215">
        <v>79.9</v>
      </c>
      <c r="F352" s="215">
        <v>2.99</v>
      </c>
      <c r="G352" s="215" t="s">
        <v>2511</v>
      </c>
      <c r="H352" s="215">
        <v>83</v>
      </c>
      <c r="I352" s="215">
        <v>79.9</v>
      </c>
      <c r="J352" s="215">
        <v>69.06</v>
      </c>
      <c r="K352" s="215">
        <v>79.436</v>
      </c>
      <c r="L352" s="215">
        <v>5</v>
      </c>
      <c r="M352" s="2" t="s">
        <v>23</v>
      </c>
    </row>
    <row r="353" spans="2:13">
      <c r="B353" s="215" t="s">
        <v>59</v>
      </c>
      <c r="C353" s="215" t="s">
        <v>359</v>
      </c>
      <c r="D353" s="215" t="s">
        <v>360</v>
      </c>
      <c r="E353" s="215">
        <v>82.56</v>
      </c>
      <c r="F353" s="215">
        <v>3.256</v>
      </c>
      <c r="G353" s="215" t="s">
        <v>2512</v>
      </c>
      <c r="H353" s="215">
        <v>73</v>
      </c>
      <c r="I353" s="215">
        <v>82.56</v>
      </c>
      <c r="J353" s="215">
        <v>68.4</v>
      </c>
      <c r="K353" s="215">
        <v>79.232</v>
      </c>
      <c r="L353" s="215">
        <v>6</v>
      </c>
      <c r="M353" s="2" t="s">
        <v>23</v>
      </c>
    </row>
    <row r="354" spans="2:13">
      <c r="B354" s="215" t="s">
        <v>59</v>
      </c>
      <c r="C354" s="215" t="s">
        <v>382</v>
      </c>
      <c r="D354" s="215" t="s">
        <v>383</v>
      </c>
      <c r="E354" s="215">
        <v>80.89</v>
      </c>
      <c r="F354" s="215">
        <v>3.089</v>
      </c>
      <c r="G354" s="215" t="s">
        <v>2513</v>
      </c>
      <c r="H354" s="215">
        <v>77</v>
      </c>
      <c r="I354" s="215">
        <v>80.89</v>
      </c>
      <c r="J354" s="215">
        <v>70.2</v>
      </c>
      <c r="K354" s="215">
        <v>79.043</v>
      </c>
      <c r="L354" s="215">
        <v>7</v>
      </c>
      <c r="M354" s="2" t="s">
        <v>23</v>
      </c>
    </row>
    <row r="355" spans="2:13">
      <c r="B355" s="215" t="s">
        <v>59</v>
      </c>
      <c r="C355" s="215" t="s">
        <v>393</v>
      </c>
      <c r="D355" s="215" t="s">
        <v>394</v>
      </c>
      <c r="E355" s="215">
        <v>83.39</v>
      </c>
      <c r="F355" s="215">
        <v>3.339</v>
      </c>
      <c r="G355" s="215" t="s">
        <v>2514</v>
      </c>
      <c r="H355" s="215">
        <v>70</v>
      </c>
      <c r="I355" s="215">
        <v>83.39</v>
      </c>
      <c r="J355" s="215">
        <v>66</v>
      </c>
      <c r="K355" s="215">
        <v>78.973</v>
      </c>
      <c r="L355" s="215">
        <v>8</v>
      </c>
      <c r="M355" s="2" t="s">
        <v>23</v>
      </c>
    </row>
    <row r="356" spans="2:13">
      <c r="B356" s="215" t="s">
        <v>59</v>
      </c>
      <c r="C356" s="215" t="s">
        <v>408</v>
      </c>
      <c r="D356" s="215" t="s">
        <v>409</v>
      </c>
      <c r="E356" s="215">
        <v>82.17</v>
      </c>
      <c r="F356" s="215">
        <v>3.217</v>
      </c>
      <c r="G356" s="215" t="s">
        <v>2515</v>
      </c>
      <c r="H356" s="215">
        <v>74</v>
      </c>
      <c r="I356" s="215">
        <v>82.17</v>
      </c>
      <c r="J356" s="215">
        <v>65.8</v>
      </c>
      <c r="K356" s="215">
        <v>78.899</v>
      </c>
      <c r="L356" s="215">
        <v>9</v>
      </c>
      <c r="M356" s="2" t="s">
        <v>23</v>
      </c>
    </row>
    <row r="357" spans="2:13">
      <c r="B357" s="215" t="s">
        <v>59</v>
      </c>
      <c r="C357" s="215" t="s">
        <v>460</v>
      </c>
      <c r="D357" s="215" t="s">
        <v>461</v>
      </c>
      <c r="E357" s="215">
        <v>79.88</v>
      </c>
      <c r="F357" s="215">
        <v>2.988</v>
      </c>
      <c r="G357" s="215" t="s">
        <v>2516</v>
      </c>
      <c r="H357" s="215">
        <v>77</v>
      </c>
      <c r="I357" s="215">
        <v>79.88</v>
      </c>
      <c r="J357" s="215">
        <v>70.18</v>
      </c>
      <c r="K357" s="215">
        <v>78.334</v>
      </c>
      <c r="L357" s="215">
        <v>10</v>
      </c>
      <c r="M357" s="2" t="s">
        <v>23</v>
      </c>
    </row>
    <row r="358" spans="2:13">
      <c r="B358" s="215" t="s">
        <v>59</v>
      </c>
      <c r="C358" s="215" t="s">
        <v>606</v>
      </c>
      <c r="D358" s="215" t="s">
        <v>607</v>
      </c>
      <c r="E358" s="215">
        <v>81.24</v>
      </c>
      <c r="F358" s="215">
        <v>3.124</v>
      </c>
      <c r="G358" s="215" t="s">
        <v>2517</v>
      </c>
      <c r="H358" s="215">
        <v>70</v>
      </c>
      <c r="I358" s="215">
        <v>81.24</v>
      </c>
      <c r="J358" s="215">
        <v>62.55</v>
      </c>
      <c r="K358" s="215">
        <v>77.123</v>
      </c>
      <c r="L358" s="215">
        <v>11</v>
      </c>
      <c r="M358" s="2" t="s">
        <v>23</v>
      </c>
    </row>
    <row r="359" spans="2:13">
      <c r="B359" s="215" t="s">
        <v>59</v>
      </c>
      <c r="C359" s="215" t="s">
        <v>633</v>
      </c>
      <c r="D359" s="215" t="s">
        <v>634</v>
      </c>
      <c r="E359" s="215">
        <v>76.32</v>
      </c>
      <c r="F359" s="215">
        <v>2.632</v>
      </c>
      <c r="G359" s="215" t="s">
        <v>2518</v>
      </c>
      <c r="H359" s="215">
        <v>79.5</v>
      </c>
      <c r="I359" s="215">
        <v>77.32</v>
      </c>
      <c r="J359" s="215">
        <v>68.5</v>
      </c>
      <c r="K359" s="215">
        <v>76.874</v>
      </c>
      <c r="L359" s="215">
        <v>12</v>
      </c>
      <c r="M359" s="2" t="s">
        <v>23</v>
      </c>
    </row>
    <row r="360" spans="2:13">
      <c r="B360" s="215" t="s">
        <v>59</v>
      </c>
      <c r="C360" s="215" t="s">
        <v>781</v>
      </c>
      <c r="D360" s="215" t="s">
        <v>782</v>
      </c>
      <c r="E360" s="215">
        <v>78.45</v>
      </c>
      <c r="F360" s="215">
        <v>2.845</v>
      </c>
      <c r="G360" s="215" t="s">
        <v>2519</v>
      </c>
      <c r="H360" s="215">
        <v>72</v>
      </c>
      <c r="I360" s="215">
        <v>78.45</v>
      </c>
      <c r="J360" s="215">
        <v>65.6</v>
      </c>
      <c r="K360" s="215">
        <v>75.875</v>
      </c>
      <c r="L360" s="215">
        <v>13</v>
      </c>
      <c r="M360" s="2" t="s">
        <v>23</v>
      </c>
    </row>
    <row r="361" spans="2:13">
      <c r="B361" s="215" t="s">
        <v>59</v>
      </c>
      <c r="C361" s="215" t="s">
        <v>856</v>
      </c>
      <c r="D361" s="215" t="s">
        <v>857</v>
      </c>
      <c r="E361" s="215">
        <v>78.63</v>
      </c>
      <c r="F361" s="215">
        <v>2.863</v>
      </c>
      <c r="G361" s="215" t="s">
        <v>2520</v>
      </c>
      <c r="H361" s="215">
        <v>70</v>
      </c>
      <c r="I361" s="215">
        <v>78.63</v>
      </c>
      <c r="J361" s="215">
        <v>63.2</v>
      </c>
      <c r="K361" s="215">
        <v>75.361</v>
      </c>
      <c r="L361" s="215">
        <v>14</v>
      </c>
      <c r="M361" s="2" t="s">
        <v>23</v>
      </c>
    </row>
    <row r="362" spans="2:13">
      <c r="B362" s="215" t="s">
        <v>59</v>
      </c>
      <c r="C362" s="215" t="s">
        <v>864</v>
      </c>
      <c r="D362" s="215" t="s">
        <v>865</v>
      </c>
      <c r="E362" s="215">
        <v>76.98</v>
      </c>
      <c r="F362" s="215">
        <v>2.698</v>
      </c>
      <c r="G362" s="215" t="s">
        <v>2521</v>
      </c>
      <c r="H362" s="215">
        <v>75</v>
      </c>
      <c r="I362" s="215">
        <v>76.98</v>
      </c>
      <c r="J362" s="215">
        <v>64.35</v>
      </c>
      <c r="K362" s="215">
        <v>75.321</v>
      </c>
      <c r="L362" s="215">
        <v>15</v>
      </c>
      <c r="M362" s="2" t="s">
        <v>23</v>
      </c>
    </row>
    <row r="363" spans="2:13">
      <c r="B363" s="215" t="s">
        <v>59</v>
      </c>
      <c r="C363" s="215" t="s">
        <v>900</v>
      </c>
      <c r="D363" s="215" t="s">
        <v>901</v>
      </c>
      <c r="E363" s="215">
        <v>78.23</v>
      </c>
      <c r="F363" s="215">
        <v>2.823</v>
      </c>
      <c r="G363" s="215" t="s">
        <v>2522</v>
      </c>
      <c r="H363" s="215">
        <v>70</v>
      </c>
      <c r="I363" s="215">
        <v>78.23</v>
      </c>
      <c r="J363" s="215">
        <v>63.2</v>
      </c>
      <c r="K363" s="215">
        <v>75.081</v>
      </c>
      <c r="L363" s="215">
        <v>16</v>
      </c>
      <c r="M363" s="2" t="s">
        <v>23</v>
      </c>
    </row>
    <row r="364" spans="2:13">
      <c r="B364" s="215" t="s">
        <v>59</v>
      </c>
      <c r="C364" s="215" t="s">
        <v>919</v>
      </c>
      <c r="D364" s="215" t="s">
        <v>920</v>
      </c>
      <c r="E364" s="215">
        <v>75.83</v>
      </c>
      <c r="F364" s="215">
        <v>2.583</v>
      </c>
      <c r="G364" s="215" t="s">
        <v>2523</v>
      </c>
      <c r="H364" s="215">
        <v>77</v>
      </c>
      <c r="I364" s="215">
        <v>75.83</v>
      </c>
      <c r="J364" s="215">
        <v>64.75</v>
      </c>
      <c r="K364" s="215">
        <v>74.956</v>
      </c>
      <c r="L364" s="215">
        <v>17</v>
      </c>
      <c r="M364" s="2" t="s">
        <v>23</v>
      </c>
    </row>
    <row r="365" spans="2:13">
      <c r="B365" s="215" t="s">
        <v>59</v>
      </c>
      <c r="C365" s="215" t="s">
        <v>1194</v>
      </c>
      <c r="D365" s="215" t="s">
        <v>1195</v>
      </c>
      <c r="E365" s="215">
        <v>76.11</v>
      </c>
      <c r="F365" s="215">
        <v>2.611</v>
      </c>
      <c r="G365" s="215" t="s">
        <v>2524</v>
      </c>
      <c r="H365" s="215">
        <v>70</v>
      </c>
      <c r="I365" s="215">
        <v>76.11</v>
      </c>
      <c r="J365" s="215">
        <v>62.3</v>
      </c>
      <c r="K365" s="215">
        <v>73.507</v>
      </c>
      <c r="L365" s="215">
        <v>18</v>
      </c>
      <c r="M365" s="2" t="s">
        <v>23</v>
      </c>
    </row>
    <row r="366" spans="2:13">
      <c r="B366" s="215" t="s">
        <v>59</v>
      </c>
      <c r="C366" s="215" t="s">
        <v>1273</v>
      </c>
      <c r="D366" s="215" t="s">
        <v>1274</v>
      </c>
      <c r="E366" s="215">
        <v>75.15</v>
      </c>
      <c r="F366" s="215">
        <v>2.515</v>
      </c>
      <c r="G366" s="215" t="s">
        <v>2525</v>
      </c>
      <c r="H366" s="215">
        <v>71</v>
      </c>
      <c r="I366" s="215">
        <v>75.15</v>
      </c>
      <c r="J366" s="215">
        <v>63.36</v>
      </c>
      <c r="K366" s="215">
        <v>73.141</v>
      </c>
      <c r="L366" s="215">
        <v>19</v>
      </c>
      <c r="M366" s="2" t="s">
        <v>23</v>
      </c>
    </row>
    <row r="367" spans="2:13">
      <c r="B367" s="215" t="s">
        <v>59</v>
      </c>
      <c r="C367" s="215" t="s">
        <v>1277</v>
      </c>
      <c r="D367" s="215" t="s">
        <v>1278</v>
      </c>
      <c r="E367" s="215">
        <v>75.1</v>
      </c>
      <c r="F367" s="215">
        <v>2.51</v>
      </c>
      <c r="G367" s="215" t="s">
        <v>2526</v>
      </c>
      <c r="H367" s="215">
        <v>71</v>
      </c>
      <c r="I367" s="215">
        <v>75.1</v>
      </c>
      <c r="J367" s="215">
        <v>63.35</v>
      </c>
      <c r="K367" s="215">
        <v>73.105</v>
      </c>
      <c r="L367" s="215">
        <v>20</v>
      </c>
      <c r="M367" s="2" t="s">
        <v>23</v>
      </c>
    </row>
    <row r="368" spans="2:13">
      <c r="B368" s="215" t="s">
        <v>59</v>
      </c>
      <c r="C368" s="215" t="s">
        <v>1382</v>
      </c>
      <c r="D368" s="215" t="s">
        <v>1383</v>
      </c>
      <c r="E368" s="215">
        <v>74.85</v>
      </c>
      <c r="F368" s="215">
        <v>2.485</v>
      </c>
      <c r="G368" s="215" t="s">
        <v>2527</v>
      </c>
      <c r="H368" s="215">
        <v>70</v>
      </c>
      <c r="I368" s="215">
        <v>74.85</v>
      </c>
      <c r="J368" s="215">
        <v>62.8</v>
      </c>
      <c r="K368" s="215">
        <v>72.675</v>
      </c>
      <c r="L368" s="215">
        <v>21</v>
      </c>
      <c r="M368" s="2" t="s">
        <v>23</v>
      </c>
    </row>
    <row r="369" spans="2:13">
      <c r="B369" s="215" t="s">
        <v>59</v>
      </c>
      <c r="C369" s="215" t="s">
        <v>1388</v>
      </c>
      <c r="D369" s="215" t="s">
        <v>1389</v>
      </c>
      <c r="E369" s="215">
        <v>74.76</v>
      </c>
      <c r="F369" s="215">
        <v>2.476</v>
      </c>
      <c r="G369" s="215" t="s">
        <v>2528</v>
      </c>
      <c r="H369" s="215">
        <v>70</v>
      </c>
      <c r="I369" s="215">
        <v>74.76</v>
      </c>
      <c r="J369" s="215">
        <v>62.85</v>
      </c>
      <c r="K369" s="215">
        <v>72.617</v>
      </c>
      <c r="L369" s="215">
        <v>22</v>
      </c>
      <c r="M369" s="2" t="s">
        <v>23</v>
      </c>
    </row>
    <row r="370" spans="2:13">
      <c r="B370" s="215" t="s">
        <v>59</v>
      </c>
      <c r="C370" s="215" t="s">
        <v>1570</v>
      </c>
      <c r="D370" s="215" t="s">
        <v>1571</v>
      </c>
      <c r="E370" s="215">
        <v>73.81</v>
      </c>
      <c r="F370" s="215">
        <v>2.381</v>
      </c>
      <c r="G370" s="215" t="s">
        <v>2529</v>
      </c>
      <c r="H370" s="215">
        <v>70</v>
      </c>
      <c r="I370" s="215">
        <v>73.81</v>
      </c>
      <c r="J370" s="215">
        <v>61.8</v>
      </c>
      <c r="K370" s="215">
        <v>71.847</v>
      </c>
      <c r="L370" s="215">
        <v>23</v>
      </c>
      <c r="M370" s="2" t="s">
        <v>23</v>
      </c>
    </row>
    <row r="371" spans="2:13">
      <c r="B371" s="215" t="s">
        <v>59</v>
      </c>
      <c r="C371" s="215" t="s">
        <v>1610</v>
      </c>
      <c r="D371" s="215" t="s">
        <v>1611</v>
      </c>
      <c r="E371" s="215">
        <v>73.46</v>
      </c>
      <c r="F371" s="215">
        <v>2.346</v>
      </c>
      <c r="G371" s="215" t="s">
        <v>2530</v>
      </c>
      <c r="H371" s="215">
        <v>70</v>
      </c>
      <c r="I371" s="215">
        <v>73.46</v>
      </c>
      <c r="J371" s="215">
        <v>62.5</v>
      </c>
      <c r="K371" s="215">
        <v>71.672</v>
      </c>
      <c r="L371" s="215">
        <v>24</v>
      </c>
      <c r="M371" s="2" t="s">
        <v>23</v>
      </c>
    </row>
    <row r="372" spans="2:13">
      <c r="B372" s="215" t="s">
        <v>59</v>
      </c>
      <c r="C372" s="215" t="s">
        <v>1781</v>
      </c>
      <c r="D372" s="215" t="s">
        <v>1782</v>
      </c>
      <c r="E372" s="215">
        <v>71.9</v>
      </c>
      <c r="F372" s="215">
        <v>2.19</v>
      </c>
      <c r="G372" s="215" t="s">
        <v>2531</v>
      </c>
      <c r="H372" s="215">
        <v>70</v>
      </c>
      <c r="I372" s="215">
        <v>71.9</v>
      </c>
      <c r="J372" s="215">
        <v>63.05</v>
      </c>
      <c r="K372" s="215">
        <v>70.635</v>
      </c>
      <c r="L372" s="215">
        <v>25</v>
      </c>
      <c r="M372" s="2" t="s">
        <v>23</v>
      </c>
    </row>
    <row r="373" spans="2:13">
      <c r="B373" s="215" t="s">
        <v>59</v>
      </c>
      <c r="C373" s="215" t="s">
        <v>1833</v>
      </c>
      <c r="D373" s="215" t="s">
        <v>1834</v>
      </c>
      <c r="E373" s="215">
        <v>71.4</v>
      </c>
      <c r="F373" s="215">
        <v>2.14</v>
      </c>
      <c r="G373" s="215" t="s">
        <v>2532</v>
      </c>
      <c r="H373" s="215">
        <v>70</v>
      </c>
      <c r="I373" s="215">
        <v>71.4</v>
      </c>
      <c r="J373" s="215">
        <v>63.35</v>
      </c>
      <c r="K373" s="215">
        <v>70.315</v>
      </c>
      <c r="L373" s="215">
        <v>26</v>
      </c>
      <c r="M373" s="2" t="s">
        <v>23</v>
      </c>
    </row>
    <row r="374" spans="2:13">
      <c r="B374" s="215" t="s">
        <v>59</v>
      </c>
      <c r="C374" s="215" t="s">
        <v>2014</v>
      </c>
      <c r="D374" s="215" t="s">
        <v>2015</v>
      </c>
      <c r="E374" s="215">
        <v>69.74</v>
      </c>
      <c r="F374" s="215">
        <v>1.974</v>
      </c>
      <c r="G374" s="215" t="s">
        <v>2533</v>
      </c>
      <c r="H374" s="215">
        <v>70</v>
      </c>
      <c r="I374" s="215">
        <v>69.74</v>
      </c>
      <c r="J374" s="215">
        <v>63.6</v>
      </c>
      <c r="K374" s="215">
        <v>69.178</v>
      </c>
      <c r="L374" s="215">
        <v>27</v>
      </c>
      <c r="M374" s="2" t="s">
        <v>23</v>
      </c>
    </row>
    <row r="375" spans="2:13">
      <c r="B375" s="215" t="s">
        <v>59</v>
      </c>
      <c r="C375" s="215" t="s">
        <v>158</v>
      </c>
      <c r="D375" s="215" t="s">
        <v>159</v>
      </c>
      <c r="E375" s="215">
        <v>88.14</v>
      </c>
      <c r="F375" s="215">
        <v>3.814</v>
      </c>
      <c r="G375" s="215" t="s">
        <v>2534</v>
      </c>
      <c r="H375" s="215">
        <v>2</v>
      </c>
      <c r="I375" s="215">
        <v>88.14</v>
      </c>
      <c r="J375" s="215">
        <v>67.3</v>
      </c>
      <c r="K375" s="215">
        <v>68.828</v>
      </c>
      <c r="L375" s="215">
        <v>28</v>
      </c>
      <c r="M375" s="2" t="s">
        <v>23</v>
      </c>
    </row>
    <row r="376" spans="2:13">
      <c r="B376" s="215" t="s">
        <v>59</v>
      </c>
      <c r="C376" s="215" t="s">
        <v>2153</v>
      </c>
      <c r="D376" s="215" t="s">
        <v>2154</v>
      </c>
      <c r="E376" s="215">
        <v>68.68</v>
      </c>
      <c r="F376" s="215">
        <v>1.868</v>
      </c>
      <c r="G376" s="215" t="s">
        <v>2535</v>
      </c>
      <c r="H376" s="215">
        <v>70</v>
      </c>
      <c r="I376" s="215">
        <v>68.68</v>
      </c>
      <c r="J376" s="215">
        <v>61.85</v>
      </c>
      <c r="K376" s="215">
        <v>68.261</v>
      </c>
      <c r="L376" s="215">
        <v>29</v>
      </c>
      <c r="M376" s="2" t="s">
        <v>23</v>
      </c>
    </row>
    <row r="377" spans="2:13">
      <c r="B377" s="215" t="s">
        <v>59</v>
      </c>
      <c r="C377" s="215" t="s">
        <v>2201</v>
      </c>
      <c r="D377" s="215" t="s">
        <v>2202</v>
      </c>
      <c r="E377" s="215">
        <v>67.92</v>
      </c>
      <c r="F377" s="215">
        <v>1.792</v>
      </c>
      <c r="G377" s="215" t="s">
        <v>2536</v>
      </c>
      <c r="H377" s="215">
        <v>70</v>
      </c>
      <c r="I377" s="215">
        <v>67.92</v>
      </c>
      <c r="J377" s="215">
        <v>63.55</v>
      </c>
      <c r="K377" s="215">
        <v>67.899</v>
      </c>
      <c r="L377" s="215">
        <v>30</v>
      </c>
      <c r="M377" s="2" t="s">
        <v>23</v>
      </c>
    </row>
    <row r="378" spans="2:13">
      <c r="B378" s="215" t="s">
        <v>59</v>
      </c>
      <c r="C378" s="215" t="s">
        <v>2209</v>
      </c>
      <c r="D378" s="215" t="s">
        <v>2210</v>
      </c>
      <c r="E378" s="215">
        <v>67.81</v>
      </c>
      <c r="F378" s="215">
        <v>1.781</v>
      </c>
      <c r="G378" s="215" t="s">
        <v>2537</v>
      </c>
      <c r="H378" s="215">
        <v>70</v>
      </c>
      <c r="I378" s="215">
        <v>67.81</v>
      </c>
      <c r="J378" s="215">
        <v>63.3</v>
      </c>
      <c r="K378" s="215">
        <v>67.797</v>
      </c>
      <c r="L378" s="215">
        <v>31</v>
      </c>
      <c r="M378" s="2" t="s">
        <v>23</v>
      </c>
    </row>
    <row r="379" spans="2:13">
      <c r="B379" s="215" t="s">
        <v>59</v>
      </c>
      <c r="C379" s="215" t="s">
        <v>2219</v>
      </c>
      <c r="D379" s="215" t="s">
        <v>2220</v>
      </c>
      <c r="E379" s="215">
        <v>67.7</v>
      </c>
      <c r="F379" s="215">
        <v>1.77</v>
      </c>
      <c r="G379" s="215" t="s">
        <v>2538</v>
      </c>
      <c r="H379" s="215">
        <v>70</v>
      </c>
      <c r="I379" s="215">
        <v>67.7</v>
      </c>
      <c r="J379" s="215">
        <v>63.43</v>
      </c>
      <c r="K379" s="215">
        <v>67.733</v>
      </c>
      <c r="L379" s="215">
        <v>32</v>
      </c>
      <c r="M379" s="2" t="s">
        <v>75</v>
      </c>
    </row>
    <row r="380" spans="2:13">
      <c r="B380" s="215" t="s">
        <v>59</v>
      </c>
      <c r="C380" s="215" t="s">
        <v>2295</v>
      </c>
      <c r="D380" s="215" t="s">
        <v>2296</v>
      </c>
      <c r="E380" s="215">
        <v>66.25</v>
      </c>
      <c r="F380" s="215">
        <v>1.625</v>
      </c>
      <c r="G380" s="215" t="s">
        <v>2539</v>
      </c>
      <c r="H380" s="215">
        <v>70</v>
      </c>
      <c r="I380" s="215">
        <v>66.25</v>
      </c>
      <c r="J380" s="215">
        <v>63.5</v>
      </c>
      <c r="K380" s="215">
        <v>66.725</v>
      </c>
      <c r="L380" s="215">
        <v>33</v>
      </c>
      <c r="M380" s="2" t="s">
        <v>75</v>
      </c>
    </row>
    <row r="381" spans="2:13">
      <c r="B381" s="215" t="s">
        <v>59</v>
      </c>
      <c r="C381" s="215" t="s">
        <v>479</v>
      </c>
      <c r="D381" s="215" t="s">
        <v>480</v>
      </c>
      <c r="E381" s="215">
        <v>75.81</v>
      </c>
      <c r="F381" s="215">
        <v>2.581</v>
      </c>
      <c r="G381" s="215" t="s">
        <v>2540</v>
      </c>
      <c r="H381" s="215">
        <v>11.8</v>
      </c>
      <c r="I381" s="215">
        <v>77.81</v>
      </c>
      <c r="J381" s="215">
        <v>73.76</v>
      </c>
      <c r="K381" s="215">
        <v>64.203</v>
      </c>
      <c r="L381" s="215">
        <v>34</v>
      </c>
      <c r="M381" s="2" t="s">
        <v>23</v>
      </c>
    </row>
    <row r="382" spans="2:13">
      <c r="B382" s="215" t="s">
        <v>59</v>
      </c>
      <c r="C382" s="215" t="s">
        <v>2430</v>
      </c>
      <c r="D382" s="215" t="s">
        <v>2431</v>
      </c>
      <c r="E382" s="215">
        <v>61.57</v>
      </c>
      <c r="F382" s="215">
        <v>1.157</v>
      </c>
      <c r="G382" s="215" t="s">
        <v>2541</v>
      </c>
      <c r="H382" s="215">
        <v>70</v>
      </c>
      <c r="I382" s="215">
        <v>61.57</v>
      </c>
      <c r="J382" s="215">
        <v>64</v>
      </c>
      <c r="K382" s="215">
        <v>63.499</v>
      </c>
      <c r="L382" s="215">
        <v>35</v>
      </c>
      <c r="M382" s="2" t="s">
        <v>75</v>
      </c>
    </row>
    <row r="383" spans="2:13">
      <c r="B383" s="215" t="s">
        <v>24</v>
      </c>
      <c r="C383" s="215" t="s">
        <v>25</v>
      </c>
      <c r="D383" s="215" t="s">
        <v>26</v>
      </c>
      <c r="E383" s="215">
        <v>89.46</v>
      </c>
      <c r="F383" s="215">
        <v>3.946</v>
      </c>
      <c r="G383" s="215" t="s">
        <v>2509</v>
      </c>
      <c r="H383" s="215">
        <v>79</v>
      </c>
      <c r="I383" s="215">
        <v>106.66</v>
      </c>
      <c r="J383" s="215">
        <v>73.13</v>
      </c>
      <c r="K383" s="215">
        <v>97.775</v>
      </c>
      <c r="L383" s="215">
        <v>1</v>
      </c>
      <c r="M383" s="2" t="s">
        <v>23</v>
      </c>
    </row>
    <row r="384" spans="2:13">
      <c r="B384" s="215" t="s">
        <v>24</v>
      </c>
      <c r="C384" s="215" t="s">
        <v>162</v>
      </c>
      <c r="D384" s="215" t="s">
        <v>163</v>
      </c>
      <c r="E384" s="215">
        <v>82.57</v>
      </c>
      <c r="F384" s="215">
        <v>3.257</v>
      </c>
      <c r="G384" s="215" t="s">
        <v>2515</v>
      </c>
      <c r="H384" s="215">
        <v>88</v>
      </c>
      <c r="I384" s="215">
        <v>82.57</v>
      </c>
      <c r="J384" s="215">
        <v>71.55</v>
      </c>
      <c r="K384" s="215">
        <v>82.554</v>
      </c>
      <c r="L384" s="215">
        <v>2</v>
      </c>
      <c r="M384" s="2" t="s">
        <v>23</v>
      </c>
    </row>
    <row r="385" spans="2:13">
      <c r="B385" s="215" t="s">
        <v>24</v>
      </c>
      <c r="C385" s="215" t="s">
        <v>182</v>
      </c>
      <c r="D385" s="215" t="s">
        <v>183</v>
      </c>
      <c r="E385" s="215">
        <v>84.05</v>
      </c>
      <c r="F385" s="215">
        <v>3.405</v>
      </c>
      <c r="G385" s="215" t="s">
        <v>2510</v>
      </c>
      <c r="H385" s="215">
        <v>81.5</v>
      </c>
      <c r="I385" s="215">
        <v>84.05</v>
      </c>
      <c r="J385" s="215">
        <v>70.2</v>
      </c>
      <c r="K385" s="215">
        <v>82.155</v>
      </c>
      <c r="L385" s="215">
        <v>3</v>
      </c>
      <c r="M385" s="2" t="s">
        <v>23</v>
      </c>
    </row>
    <row r="386" spans="2:13">
      <c r="B386" s="215" t="s">
        <v>24</v>
      </c>
      <c r="C386" s="215" t="s">
        <v>299</v>
      </c>
      <c r="D386" s="215" t="s">
        <v>300</v>
      </c>
      <c r="E386" s="215">
        <v>85.4</v>
      </c>
      <c r="F386" s="215">
        <v>3.54</v>
      </c>
      <c r="G386" s="215" t="s">
        <v>2534</v>
      </c>
      <c r="H386" s="215">
        <v>70</v>
      </c>
      <c r="I386" s="215">
        <v>85.4</v>
      </c>
      <c r="J386" s="215">
        <v>61.4</v>
      </c>
      <c r="K386" s="215">
        <v>79.92</v>
      </c>
      <c r="L386" s="215">
        <v>4</v>
      </c>
      <c r="M386" s="2" t="s">
        <v>23</v>
      </c>
    </row>
    <row r="387" spans="2:13">
      <c r="B387" s="215" t="s">
        <v>24</v>
      </c>
      <c r="C387" s="215" t="s">
        <v>324</v>
      </c>
      <c r="D387" s="215" t="s">
        <v>325</v>
      </c>
      <c r="E387" s="215">
        <v>83.89</v>
      </c>
      <c r="F387" s="215">
        <v>3.389</v>
      </c>
      <c r="G387" s="215" t="s">
        <v>2514</v>
      </c>
      <c r="H387" s="215">
        <v>73</v>
      </c>
      <c r="I387" s="215">
        <v>83.89</v>
      </c>
      <c r="J387" s="215">
        <v>62.71</v>
      </c>
      <c r="K387" s="215">
        <v>79.594</v>
      </c>
      <c r="L387" s="215">
        <v>5</v>
      </c>
      <c r="M387" s="2" t="s">
        <v>23</v>
      </c>
    </row>
    <row r="388" spans="2:13">
      <c r="B388" s="215" t="s">
        <v>24</v>
      </c>
      <c r="C388" s="215" t="s">
        <v>414</v>
      </c>
      <c r="D388" s="215" t="s">
        <v>415</v>
      </c>
      <c r="E388" s="215">
        <v>78.43</v>
      </c>
      <c r="F388" s="215">
        <v>2.843</v>
      </c>
      <c r="G388" s="215" t="s">
        <v>2519</v>
      </c>
      <c r="H388" s="215">
        <v>82</v>
      </c>
      <c r="I388" s="215">
        <v>79.43</v>
      </c>
      <c r="J388" s="215">
        <v>68.5</v>
      </c>
      <c r="K388" s="215">
        <v>78.851</v>
      </c>
      <c r="L388" s="215">
        <v>6</v>
      </c>
      <c r="M388" s="2" t="s">
        <v>23</v>
      </c>
    </row>
    <row r="389" spans="2:13">
      <c r="B389" s="215" t="s">
        <v>24</v>
      </c>
      <c r="C389" s="215" t="s">
        <v>451</v>
      </c>
      <c r="D389" s="215" t="s">
        <v>452</v>
      </c>
      <c r="E389" s="215">
        <v>83.15</v>
      </c>
      <c r="F389" s="215">
        <v>3.315</v>
      </c>
      <c r="G389" s="215" t="s">
        <v>2512</v>
      </c>
      <c r="H389" s="215">
        <v>70</v>
      </c>
      <c r="I389" s="215">
        <v>83.15</v>
      </c>
      <c r="J389" s="215">
        <v>61.9</v>
      </c>
      <c r="K389" s="215">
        <v>78.395</v>
      </c>
      <c r="L389" s="215">
        <v>7</v>
      </c>
      <c r="M389" s="2" t="s">
        <v>23</v>
      </c>
    </row>
    <row r="390" spans="2:13">
      <c r="B390" s="215" t="s">
        <v>24</v>
      </c>
      <c r="C390" s="215" t="s">
        <v>598</v>
      </c>
      <c r="D390" s="215" t="s">
        <v>599</v>
      </c>
      <c r="E390" s="215">
        <v>81.58</v>
      </c>
      <c r="F390" s="215">
        <v>3.158</v>
      </c>
      <c r="G390" s="215" t="s">
        <v>2517</v>
      </c>
      <c r="H390" s="215">
        <v>70</v>
      </c>
      <c r="I390" s="215">
        <v>81.58</v>
      </c>
      <c r="J390" s="215">
        <v>60.7</v>
      </c>
      <c r="K390" s="215">
        <v>77.176</v>
      </c>
      <c r="L390" s="215">
        <v>8</v>
      </c>
      <c r="M390" s="2" t="s">
        <v>23</v>
      </c>
    </row>
    <row r="391" spans="2:13">
      <c r="B391" s="215" t="s">
        <v>24</v>
      </c>
      <c r="C391" s="215" t="s">
        <v>637</v>
      </c>
      <c r="D391" s="215" t="s">
        <v>638</v>
      </c>
      <c r="E391" s="215">
        <v>80.99</v>
      </c>
      <c r="F391" s="215">
        <v>3.099</v>
      </c>
      <c r="G391" s="215" t="s">
        <v>2513</v>
      </c>
      <c r="H391" s="215">
        <v>70</v>
      </c>
      <c r="I391" s="215">
        <v>80.99</v>
      </c>
      <c r="J391" s="215">
        <v>61.7</v>
      </c>
      <c r="K391" s="215">
        <v>76.863</v>
      </c>
      <c r="L391" s="215">
        <v>9</v>
      </c>
      <c r="M391" s="2" t="s">
        <v>23</v>
      </c>
    </row>
    <row r="392" spans="2:13">
      <c r="B392" s="215" t="s">
        <v>24</v>
      </c>
      <c r="C392" s="215" t="s">
        <v>641</v>
      </c>
      <c r="D392" s="215" t="s">
        <v>642</v>
      </c>
      <c r="E392" s="215">
        <v>80.6</v>
      </c>
      <c r="F392" s="215">
        <v>3.06</v>
      </c>
      <c r="G392" s="215" t="s">
        <v>2508</v>
      </c>
      <c r="H392" s="215">
        <v>71</v>
      </c>
      <c r="I392" s="215">
        <v>80.6</v>
      </c>
      <c r="J392" s="215">
        <v>62.2</v>
      </c>
      <c r="K392" s="215">
        <v>76.84</v>
      </c>
      <c r="L392" s="215">
        <v>10</v>
      </c>
      <c r="M392" s="2" t="s">
        <v>23</v>
      </c>
    </row>
    <row r="393" spans="2:13">
      <c r="B393" s="215" t="s">
        <v>24</v>
      </c>
      <c r="C393" s="215" t="s">
        <v>726</v>
      </c>
      <c r="D393" s="215" t="s">
        <v>727</v>
      </c>
      <c r="E393" s="215">
        <v>76.43</v>
      </c>
      <c r="F393" s="215">
        <v>2.643</v>
      </c>
      <c r="G393" s="215" t="s">
        <v>2507</v>
      </c>
      <c r="H393" s="215">
        <v>81</v>
      </c>
      <c r="I393" s="215">
        <v>76.43</v>
      </c>
      <c r="J393" s="215">
        <v>65.81</v>
      </c>
      <c r="K393" s="215">
        <v>76.282</v>
      </c>
      <c r="L393" s="215">
        <v>11</v>
      </c>
      <c r="M393" s="2" t="s">
        <v>23</v>
      </c>
    </row>
    <row r="394" spans="2:13">
      <c r="B394" s="215" t="s">
        <v>24</v>
      </c>
      <c r="C394" s="215" t="s">
        <v>757</v>
      </c>
      <c r="D394" s="215" t="s">
        <v>758</v>
      </c>
      <c r="E394" s="215">
        <v>79.7</v>
      </c>
      <c r="F394" s="215">
        <v>2.97</v>
      </c>
      <c r="G394" s="215" t="s">
        <v>2511</v>
      </c>
      <c r="H394" s="215">
        <v>70</v>
      </c>
      <c r="I394" s="215">
        <v>79.7</v>
      </c>
      <c r="J394" s="215">
        <v>62.4</v>
      </c>
      <c r="K394" s="215">
        <v>76.03</v>
      </c>
      <c r="L394" s="215">
        <v>12</v>
      </c>
      <c r="M394" s="2" t="s">
        <v>23</v>
      </c>
    </row>
    <row r="395" spans="2:13">
      <c r="B395" s="215" t="s">
        <v>24</v>
      </c>
      <c r="C395" s="215" t="s">
        <v>777</v>
      </c>
      <c r="D395" s="215" t="s">
        <v>778</v>
      </c>
      <c r="E395" s="215">
        <v>79.63</v>
      </c>
      <c r="F395" s="215">
        <v>2.963</v>
      </c>
      <c r="G395" s="215" t="s">
        <v>2516</v>
      </c>
      <c r="H395" s="215">
        <v>70</v>
      </c>
      <c r="I395" s="215">
        <v>79.63</v>
      </c>
      <c r="J395" s="215">
        <v>61.4</v>
      </c>
      <c r="K395" s="215">
        <v>75.881</v>
      </c>
      <c r="L395" s="215">
        <v>13</v>
      </c>
      <c r="M395" s="2" t="s">
        <v>23</v>
      </c>
    </row>
    <row r="396" spans="2:13">
      <c r="B396" s="215" t="s">
        <v>24</v>
      </c>
      <c r="C396" s="215" t="s">
        <v>809</v>
      </c>
      <c r="D396" s="215" t="s">
        <v>810</v>
      </c>
      <c r="E396" s="215">
        <v>79.2</v>
      </c>
      <c r="F396" s="215">
        <v>2.92</v>
      </c>
      <c r="G396" s="215" t="s">
        <v>2520</v>
      </c>
      <c r="H396" s="215">
        <v>70</v>
      </c>
      <c r="I396" s="215">
        <v>79.2</v>
      </c>
      <c r="J396" s="215">
        <v>62.8</v>
      </c>
      <c r="K396" s="215">
        <v>75.72</v>
      </c>
      <c r="L396" s="215">
        <v>14</v>
      </c>
      <c r="M396" s="2" t="s">
        <v>23</v>
      </c>
    </row>
    <row r="397" spans="2:13">
      <c r="B397" s="215" t="s">
        <v>24</v>
      </c>
      <c r="C397" s="215" t="s">
        <v>886</v>
      </c>
      <c r="D397" s="215" t="s">
        <v>887</v>
      </c>
      <c r="E397" s="215">
        <v>77.75</v>
      </c>
      <c r="F397" s="215">
        <v>2.775</v>
      </c>
      <c r="G397" s="215" t="s">
        <v>2522</v>
      </c>
      <c r="H397" s="215">
        <v>73</v>
      </c>
      <c r="I397" s="215">
        <v>77.75</v>
      </c>
      <c r="J397" s="215">
        <v>61.75</v>
      </c>
      <c r="K397" s="215">
        <v>75.2</v>
      </c>
      <c r="L397" s="215">
        <v>15</v>
      </c>
      <c r="M397" s="2" t="s">
        <v>23</v>
      </c>
    </row>
    <row r="398" spans="2:13">
      <c r="B398" s="215" t="s">
        <v>24</v>
      </c>
      <c r="C398" s="215" t="s">
        <v>1257</v>
      </c>
      <c r="D398" s="215" t="s">
        <v>1258</v>
      </c>
      <c r="E398" s="215">
        <v>73.42</v>
      </c>
      <c r="F398" s="215">
        <v>2.342</v>
      </c>
      <c r="G398" s="215" t="s">
        <v>2527</v>
      </c>
      <c r="H398" s="215">
        <v>76</v>
      </c>
      <c r="I398" s="215">
        <v>73.42</v>
      </c>
      <c r="J398" s="215">
        <v>66</v>
      </c>
      <c r="K398" s="215">
        <v>73.194</v>
      </c>
      <c r="L398" s="215">
        <v>16</v>
      </c>
      <c r="M398" s="2" t="s">
        <v>23</v>
      </c>
    </row>
    <row r="399" spans="2:13">
      <c r="B399" s="215" t="s">
        <v>24</v>
      </c>
      <c r="C399" s="215" t="s">
        <v>1303</v>
      </c>
      <c r="D399" s="215" t="s">
        <v>1304</v>
      </c>
      <c r="E399" s="215">
        <v>74.85</v>
      </c>
      <c r="F399" s="215">
        <v>2.485</v>
      </c>
      <c r="G399" s="215" t="s">
        <v>2518</v>
      </c>
      <c r="H399" s="215">
        <v>72</v>
      </c>
      <c r="I399" s="215">
        <v>74.85</v>
      </c>
      <c r="J399" s="215">
        <v>61.88</v>
      </c>
      <c r="K399" s="215">
        <v>72.983</v>
      </c>
      <c r="L399" s="215">
        <v>17</v>
      </c>
      <c r="M399" s="2" t="s">
        <v>23</v>
      </c>
    </row>
    <row r="400" spans="2:13">
      <c r="B400" s="215" t="s">
        <v>24</v>
      </c>
      <c r="C400" s="215" t="s">
        <v>1305</v>
      </c>
      <c r="D400" s="215" t="s">
        <v>1306</v>
      </c>
      <c r="E400" s="215">
        <v>75.3</v>
      </c>
      <c r="F400" s="215">
        <v>2.53</v>
      </c>
      <c r="G400" s="215" t="s">
        <v>2521</v>
      </c>
      <c r="H400" s="215">
        <v>70</v>
      </c>
      <c r="I400" s="215">
        <v>75.3</v>
      </c>
      <c r="J400" s="215">
        <v>62.5</v>
      </c>
      <c r="K400" s="215">
        <v>72.96</v>
      </c>
      <c r="L400" s="215">
        <v>18</v>
      </c>
      <c r="M400" s="2" t="s">
        <v>23</v>
      </c>
    </row>
    <row r="401" spans="2:13">
      <c r="B401" s="215" t="s">
        <v>24</v>
      </c>
      <c r="C401" s="215" t="s">
        <v>1322</v>
      </c>
      <c r="D401" s="215" t="s">
        <v>1323</v>
      </c>
      <c r="E401" s="215">
        <v>72.82</v>
      </c>
      <c r="F401" s="215">
        <v>2.282</v>
      </c>
      <c r="G401" s="215" t="s">
        <v>2529</v>
      </c>
      <c r="H401" s="215">
        <v>75</v>
      </c>
      <c r="I401" s="215">
        <v>72.82</v>
      </c>
      <c r="J401" s="215">
        <v>69.05</v>
      </c>
      <c r="K401" s="215">
        <v>72.879</v>
      </c>
      <c r="L401" s="215">
        <v>19</v>
      </c>
      <c r="M401" s="2" t="s">
        <v>23</v>
      </c>
    </row>
    <row r="402" spans="2:13">
      <c r="B402" s="215" t="s">
        <v>24</v>
      </c>
      <c r="C402" s="215" t="s">
        <v>1416</v>
      </c>
      <c r="D402" s="215" t="s">
        <v>1417</v>
      </c>
      <c r="E402" s="215">
        <v>74.61</v>
      </c>
      <c r="F402" s="215">
        <v>2.461</v>
      </c>
      <c r="G402" s="215" t="s">
        <v>2540</v>
      </c>
      <c r="H402" s="215">
        <v>70</v>
      </c>
      <c r="I402" s="215">
        <v>74.61</v>
      </c>
      <c r="J402" s="215">
        <v>62.7</v>
      </c>
      <c r="K402" s="215">
        <v>72.497</v>
      </c>
      <c r="L402" s="215">
        <v>20</v>
      </c>
      <c r="M402" s="2" t="s">
        <v>23</v>
      </c>
    </row>
    <row r="403" spans="2:13">
      <c r="B403" s="215" t="s">
        <v>24</v>
      </c>
      <c r="C403" s="215" t="s">
        <v>1422</v>
      </c>
      <c r="D403" s="215" t="s">
        <v>1423</v>
      </c>
      <c r="E403" s="215">
        <v>74.69</v>
      </c>
      <c r="F403" s="215">
        <v>2.469</v>
      </c>
      <c r="G403" s="215" t="s">
        <v>2524</v>
      </c>
      <c r="H403" s="215">
        <v>70</v>
      </c>
      <c r="I403" s="215">
        <v>74.69</v>
      </c>
      <c r="J403" s="215">
        <v>62</v>
      </c>
      <c r="K403" s="215">
        <v>72.483</v>
      </c>
      <c r="L403" s="215">
        <v>21</v>
      </c>
      <c r="M403" s="2" t="s">
        <v>23</v>
      </c>
    </row>
    <row r="404" spans="2:13">
      <c r="B404" s="215" t="s">
        <v>24</v>
      </c>
      <c r="C404" s="215" t="s">
        <v>1446</v>
      </c>
      <c r="D404" s="215" t="s">
        <v>1447</v>
      </c>
      <c r="E404" s="215">
        <v>74.61</v>
      </c>
      <c r="F404" s="215">
        <v>2.461</v>
      </c>
      <c r="G404" s="215" t="s">
        <v>2523</v>
      </c>
      <c r="H404" s="215">
        <v>70</v>
      </c>
      <c r="I404" s="215">
        <v>74.61</v>
      </c>
      <c r="J404" s="215">
        <v>61.6</v>
      </c>
      <c r="K404" s="215">
        <v>72.387</v>
      </c>
      <c r="L404" s="215">
        <v>22</v>
      </c>
      <c r="M404" s="2" t="s">
        <v>23</v>
      </c>
    </row>
    <row r="405" spans="2:13">
      <c r="B405" s="215" t="s">
        <v>24</v>
      </c>
      <c r="C405" s="215" t="s">
        <v>1584</v>
      </c>
      <c r="D405" s="215" t="s">
        <v>1585</v>
      </c>
      <c r="E405" s="215">
        <v>73.44</v>
      </c>
      <c r="F405" s="215">
        <v>2.344</v>
      </c>
      <c r="G405" s="215" t="s">
        <v>2525</v>
      </c>
      <c r="H405" s="215">
        <v>70</v>
      </c>
      <c r="I405" s="215">
        <v>73.44</v>
      </c>
      <c r="J405" s="215">
        <v>63.5</v>
      </c>
      <c r="K405" s="215">
        <v>71.758</v>
      </c>
      <c r="L405" s="215">
        <v>23</v>
      </c>
      <c r="M405" s="2" t="s">
        <v>23</v>
      </c>
    </row>
    <row r="406" spans="2:13">
      <c r="B406" s="215" t="s">
        <v>24</v>
      </c>
      <c r="C406" s="215" t="s">
        <v>1614</v>
      </c>
      <c r="D406" s="215" t="s">
        <v>1615</v>
      </c>
      <c r="E406" s="215">
        <v>73.33</v>
      </c>
      <c r="F406" s="215">
        <v>2.333</v>
      </c>
      <c r="G406" s="215" t="s">
        <v>2542</v>
      </c>
      <c r="H406" s="215">
        <v>70</v>
      </c>
      <c r="I406" s="215">
        <v>73.33</v>
      </c>
      <c r="J406" s="215">
        <v>63.26</v>
      </c>
      <c r="K406" s="215">
        <v>71.657</v>
      </c>
      <c r="L406" s="215">
        <v>24</v>
      </c>
      <c r="M406" s="2" t="s">
        <v>23</v>
      </c>
    </row>
    <row r="407" spans="2:13">
      <c r="B407" s="215" t="s">
        <v>24</v>
      </c>
      <c r="C407" s="215" t="s">
        <v>1630</v>
      </c>
      <c r="D407" s="215" t="s">
        <v>1631</v>
      </c>
      <c r="E407" s="215">
        <v>73.33</v>
      </c>
      <c r="F407" s="215">
        <v>2.333</v>
      </c>
      <c r="G407" s="215" t="s">
        <v>2528</v>
      </c>
      <c r="H407" s="215">
        <v>70</v>
      </c>
      <c r="I407" s="215">
        <v>73.33</v>
      </c>
      <c r="J407" s="215">
        <v>62.2</v>
      </c>
      <c r="K407" s="215">
        <v>71.551</v>
      </c>
      <c r="L407" s="215">
        <v>25</v>
      </c>
      <c r="M407" s="2" t="s">
        <v>23</v>
      </c>
    </row>
    <row r="408" spans="2:13">
      <c r="B408" s="215" t="s">
        <v>24</v>
      </c>
      <c r="C408" s="215" t="s">
        <v>1632</v>
      </c>
      <c r="D408" s="215" t="s">
        <v>1633</v>
      </c>
      <c r="E408" s="215">
        <v>73.43</v>
      </c>
      <c r="F408" s="215">
        <v>2.343</v>
      </c>
      <c r="G408" s="215" t="s">
        <v>2526</v>
      </c>
      <c r="H408" s="215">
        <v>70</v>
      </c>
      <c r="I408" s="215">
        <v>73.43</v>
      </c>
      <c r="J408" s="215">
        <v>61.4</v>
      </c>
      <c r="K408" s="215">
        <v>71.541</v>
      </c>
      <c r="L408" s="215">
        <v>26</v>
      </c>
      <c r="M408" s="2" t="s">
        <v>23</v>
      </c>
    </row>
    <row r="409" spans="2:13">
      <c r="B409" s="215" t="s">
        <v>24</v>
      </c>
      <c r="C409" s="215" t="s">
        <v>1727</v>
      </c>
      <c r="D409" s="215" t="s">
        <v>1728</v>
      </c>
      <c r="E409" s="215">
        <v>72.7</v>
      </c>
      <c r="F409" s="215">
        <v>2.27</v>
      </c>
      <c r="G409" s="215" t="s">
        <v>2530</v>
      </c>
      <c r="H409" s="215">
        <v>70</v>
      </c>
      <c r="I409" s="215">
        <v>72.7</v>
      </c>
      <c r="J409" s="215">
        <v>61.2</v>
      </c>
      <c r="K409" s="215">
        <v>71.01</v>
      </c>
      <c r="L409" s="215">
        <v>27</v>
      </c>
      <c r="M409" s="2" t="s">
        <v>23</v>
      </c>
    </row>
    <row r="410" spans="2:13">
      <c r="B410" s="215" t="s">
        <v>24</v>
      </c>
      <c r="C410" s="215" t="s">
        <v>1735</v>
      </c>
      <c r="D410" s="215" t="s">
        <v>1736</v>
      </c>
      <c r="E410" s="215">
        <v>72.07</v>
      </c>
      <c r="F410" s="215">
        <v>2.207</v>
      </c>
      <c r="G410" s="215" t="s">
        <v>2533</v>
      </c>
      <c r="H410" s="215">
        <v>72</v>
      </c>
      <c r="I410" s="215">
        <v>72.07</v>
      </c>
      <c r="J410" s="215">
        <v>61</v>
      </c>
      <c r="K410" s="215">
        <v>70.949</v>
      </c>
      <c r="L410" s="215">
        <v>28</v>
      </c>
      <c r="M410" s="2" t="s">
        <v>23</v>
      </c>
    </row>
    <row r="411" spans="2:13">
      <c r="B411" s="215" t="s">
        <v>24</v>
      </c>
      <c r="C411" s="215" t="s">
        <v>1751</v>
      </c>
      <c r="D411" s="215" t="s">
        <v>1752</v>
      </c>
      <c r="E411" s="215">
        <v>72.46</v>
      </c>
      <c r="F411" s="215">
        <v>2.246</v>
      </c>
      <c r="G411" s="215" t="s">
        <v>2531</v>
      </c>
      <c r="H411" s="215">
        <v>70</v>
      </c>
      <c r="I411" s="215">
        <v>72.46</v>
      </c>
      <c r="J411" s="215">
        <v>61.3</v>
      </c>
      <c r="K411" s="215">
        <v>70.852</v>
      </c>
      <c r="L411" s="215">
        <v>29</v>
      </c>
      <c r="M411" s="2" t="s">
        <v>23</v>
      </c>
    </row>
    <row r="412" spans="2:13">
      <c r="B412" s="215" t="s">
        <v>24</v>
      </c>
      <c r="C412" s="215" t="s">
        <v>1765</v>
      </c>
      <c r="D412" s="215" t="s">
        <v>1766</v>
      </c>
      <c r="E412" s="215">
        <v>72.25</v>
      </c>
      <c r="F412" s="215">
        <v>2.225</v>
      </c>
      <c r="G412" s="215" t="s">
        <v>2532</v>
      </c>
      <c r="H412" s="215">
        <v>70</v>
      </c>
      <c r="I412" s="215">
        <v>72.25</v>
      </c>
      <c r="J412" s="215">
        <v>62.3</v>
      </c>
      <c r="K412" s="215">
        <v>70.805</v>
      </c>
      <c r="L412" s="215">
        <v>30</v>
      </c>
      <c r="M412" s="2" t="s">
        <v>23</v>
      </c>
    </row>
    <row r="413" spans="2:13">
      <c r="B413" s="215" t="s">
        <v>24</v>
      </c>
      <c r="C413" s="215" t="s">
        <v>1928</v>
      </c>
      <c r="D413" s="215" t="s">
        <v>1929</v>
      </c>
      <c r="E413" s="215">
        <v>70.82</v>
      </c>
      <c r="F413" s="215">
        <v>2.082</v>
      </c>
      <c r="G413" s="215" t="s">
        <v>2535</v>
      </c>
      <c r="H413" s="215">
        <v>70</v>
      </c>
      <c r="I413" s="215">
        <v>70.82</v>
      </c>
      <c r="J413" s="215">
        <v>61.3</v>
      </c>
      <c r="K413" s="215">
        <v>69.704</v>
      </c>
      <c r="L413" s="215">
        <v>31</v>
      </c>
      <c r="M413" s="2" t="s">
        <v>23</v>
      </c>
    </row>
    <row r="414" spans="2:13">
      <c r="B414" s="215" t="s">
        <v>24</v>
      </c>
      <c r="C414" s="215" t="s">
        <v>1954</v>
      </c>
      <c r="D414" s="215" t="s">
        <v>1955</v>
      </c>
      <c r="E414" s="215">
        <v>70</v>
      </c>
      <c r="F414" s="215">
        <v>2</v>
      </c>
      <c r="G414" s="215" t="s">
        <v>2537</v>
      </c>
      <c r="H414" s="215">
        <v>72</v>
      </c>
      <c r="I414" s="215">
        <v>70</v>
      </c>
      <c r="J414" s="215">
        <v>61.75</v>
      </c>
      <c r="K414" s="215">
        <v>69.575</v>
      </c>
      <c r="L414" s="215">
        <v>32</v>
      </c>
      <c r="M414" s="2" t="s">
        <v>23</v>
      </c>
    </row>
    <row r="415" spans="2:13">
      <c r="B415" s="215" t="s">
        <v>24</v>
      </c>
      <c r="C415" s="215" t="s">
        <v>1970</v>
      </c>
      <c r="D415" s="215" t="s">
        <v>1971</v>
      </c>
      <c r="E415" s="215">
        <v>70.36</v>
      </c>
      <c r="F415" s="215">
        <v>2.036</v>
      </c>
      <c r="G415" s="215" t="s">
        <v>2536</v>
      </c>
      <c r="H415" s="215">
        <v>70</v>
      </c>
      <c r="I415" s="215">
        <v>70.36</v>
      </c>
      <c r="J415" s="215">
        <v>62.35</v>
      </c>
      <c r="K415" s="215">
        <v>69.487</v>
      </c>
      <c r="L415" s="215">
        <v>33</v>
      </c>
      <c r="M415" s="2" t="s">
        <v>23</v>
      </c>
    </row>
    <row r="416" spans="2:13">
      <c r="B416" s="215" t="s">
        <v>24</v>
      </c>
      <c r="C416" s="215" t="s">
        <v>2016</v>
      </c>
      <c r="D416" s="215" t="s">
        <v>2017</v>
      </c>
      <c r="E416" s="215">
        <v>69.83</v>
      </c>
      <c r="F416" s="215">
        <v>1.983</v>
      </c>
      <c r="G416" s="215" t="s">
        <v>2539</v>
      </c>
      <c r="H416" s="215">
        <v>70</v>
      </c>
      <c r="I416" s="215">
        <v>69.83</v>
      </c>
      <c r="J416" s="215">
        <v>62.65</v>
      </c>
      <c r="K416" s="215">
        <v>69.146</v>
      </c>
      <c r="L416" s="215">
        <v>34</v>
      </c>
      <c r="M416" s="2" t="s">
        <v>23</v>
      </c>
    </row>
    <row r="417" spans="2:13">
      <c r="B417" s="215" t="s">
        <v>24</v>
      </c>
      <c r="C417" s="215" t="s">
        <v>2024</v>
      </c>
      <c r="D417" s="215" t="s">
        <v>2025</v>
      </c>
      <c r="E417" s="215">
        <v>69.86</v>
      </c>
      <c r="F417" s="215">
        <v>1.986</v>
      </c>
      <c r="G417" s="215" t="s">
        <v>2538</v>
      </c>
      <c r="H417" s="215">
        <v>70</v>
      </c>
      <c r="I417" s="215">
        <v>69.86</v>
      </c>
      <c r="J417" s="215">
        <v>62.15</v>
      </c>
      <c r="K417" s="215">
        <v>69.117</v>
      </c>
      <c r="L417" s="215">
        <v>35</v>
      </c>
      <c r="M417" s="2" t="s">
        <v>23</v>
      </c>
    </row>
    <row r="418" spans="2:13">
      <c r="B418" s="215" t="s">
        <v>24</v>
      </c>
      <c r="C418" s="215" t="s">
        <v>2043</v>
      </c>
      <c r="D418" s="215" t="s">
        <v>2044</v>
      </c>
      <c r="E418" s="215">
        <v>69.73</v>
      </c>
      <c r="F418" s="215">
        <v>1.973</v>
      </c>
      <c r="G418" s="215" t="s">
        <v>2541</v>
      </c>
      <c r="H418" s="215">
        <v>70</v>
      </c>
      <c r="I418" s="215">
        <v>69.73</v>
      </c>
      <c r="J418" s="215">
        <v>62.3</v>
      </c>
      <c r="K418" s="215">
        <v>69.041</v>
      </c>
      <c r="L418" s="215">
        <v>36</v>
      </c>
      <c r="M418" s="2" t="s">
        <v>23</v>
      </c>
    </row>
    <row r="419" spans="2:13">
      <c r="B419" s="215" t="s">
        <v>2543</v>
      </c>
      <c r="C419" s="215" t="s">
        <v>2211</v>
      </c>
      <c r="D419" s="215" t="s">
        <v>2212</v>
      </c>
      <c r="E419" s="215">
        <v>66.54</v>
      </c>
      <c r="F419" s="215">
        <v>1.654</v>
      </c>
      <c r="G419" s="215" t="s">
        <v>2544</v>
      </c>
      <c r="H419" s="215">
        <v>75</v>
      </c>
      <c r="I419" s="215">
        <v>66.54</v>
      </c>
      <c r="J419" s="215">
        <v>62.1</v>
      </c>
      <c r="K419" s="215">
        <v>67.788</v>
      </c>
      <c r="L419" s="215">
        <v>37</v>
      </c>
      <c r="M419" s="2" t="s">
        <v>75</v>
      </c>
    </row>
    <row r="420" spans="2:13">
      <c r="B420" s="215" t="s">
        <v>24</v>
      </c>
      <c r="C420" s="215" t="s">
        <v>2330</v>
      </c>
      <c r="D420" s="215" t="s">
        <v>2331</v>
      </c>
      <c r="E420" s="215">
        <v>66.01</v>
      </c>
      <c r="F420" s="215">
        <v>1.601</v>
      </c>
      <c r="G420" s="215" t="s">
        <v>2545</v>
      </c>
      <c r="H420" s="215">
        <v>70</v>
      </c>
      <c r="I420" s="215">
        <v>66.01</v>
      </c>
      <c r="J420" s="215">
        <v>62.1</v>
      </c>
      <c r="K420" s="215">
        <v>66.417</v>
      </c>
      <c r="L420" s="215">
        <v>38</v>
      </c>
      <c r="M420" s="2" t="s">
        <v>75</v>
      </c>
    </row>
    <row r="421" spans="2:13">
      <c r="B421" s="215" t="s">
        <v>112</v>
      </c>
      <c r="C421" s="215" t="s">
        <v>113</v>
      </c>
      <c r="D421" s="215" t="s">
        <v>114</v>
      </c>
      <c r="E421" s="215">
        <v>89.37</v>
      </c>
      <c r="F421" s="215">
        <v>3.937</v>
      </c>
      <c r="G421" s="215" t="s">
        <v>2509</v>
      </c>
      <c r="H421" s="215">
        <v>79</v>
      </c>
      <c r="I421" s="215">
        <v>89.37</v>
      </c>
      <c r="J421" s="215">
        <v>63.91</v>
      </c>
      <c r="K421" s="215">
        <v>84.75</v>
      </c>
      <c r="L421" s="215">
        <v>1</v>
      </c>
      <c r="M421" s="2" t="s">
        <v>23</v>
      </c>
    </row>
    <row r="422" spans="2:13">
      <c r="B422" s="215" t="s">
        <v>112</v>
      </c>
      <c r="C422" s="215" t="s">
        <v>119</v>
      </c>
      <c r="D422" s="215" t="s">
        <v>120</v>
      </c>
      <c r="E422" s="215">
        <v>85.58</v>
      </c>
      <c r="F422" s="215">
        <v>3.558</v>
      </c>
      <c r="G422" s="215" t="s">
        <v>2510</v>
      </c>
      <c r="H422" s="215">
        <v>77</v>
      </c>
      <c r="I422" s="215">
        <v>89.58</v>
      </c>
      <c r="J422" s="215">
        <v>63.51</v>
      </c>
      <c r="K422" s="215">
        <v>84.457</v>
      </c>
      <c r="L422" s="215">
        <v>2</v>
      </c>
      <c r="M422" s="2" t="s">
        <v>23</v>
      </c>
    </row>
    <row r="423" spans="2:13">
      <c r="B423" s="215" t="s">
        <v>112</v>
      </c>
      <c r="C423" s="215" t="s">
        <v>130</v>
      </c>
      <c r="D423" s="215" t="s">
        <v>131</v>
      </c>
      <c r="E423" s="215">
        <v>85.23</v>
      </c>
      <c r="F423" s="215">
        <v>3.523</v>
      </c>
      <c r="G423" s="215" t="s">
        <v>2514</v>
      </c>
      <c r="H423" s="215">
        <v>78</v>
      </c>
      <c r="I423" s="215">
        <v>88.43</v>
      </c>
      <c r="J423" s="215">
        <v>67.15</v>
      </c>
      <c r="K423" s="215">
        <v>84.216</v>
      </c>
      <c r="L423" s="215">
        <v>3</v>
      </c>
      <c r="M423" s="2" t="s">
        <v>23</v>
      </c>
    </row>
    <row r="424" spans="2:13">
      <c r="B424" s="215" t="s">
        <v>112</v>
      </c>
      <c r="C424" s="215" t="s">
        <v>2106</v>
      </c>
      <c r="D424" s="215" t="s">
        <v>26</v>
      </c>
      <c r="E424" s="215">
        <v>89.46</v>
      </c>
      <c r="F424" s="215">
        <v>3.946</v>
      </c>
      <c r="G424" s="215" t="s">
        <v>2530</v>
      </c>
      <c r="H424" s="215">
        <v>70</v>
      </c>
      <c r="I424" s="215">
        <v>89.46</v>
      </c>
      <c r="J424" s="215">
        <v>62.24</v>
      </c>
      <c r="K424" s="215">
        <v>82.846</v>
      </c>
      <c r="L424" s="215">
        <v>4</v>
      </c>
      <c r="M424" s="2" t="s">
        <v>23</v>
      </c>
    </row>
    <row r="425" spans="2:13">
      <c r="B425" s="215" t="s">
        <v>112</v>
      </c>
      <c r="C425" s="215" t="s">
        <v>210</v>
      </c>
      <c r="D425" s="215" t="s">
        <v>211</v>
      </c>
      <c r="E425" s="215">
        <v>87.24</v>
      </c>
      <c r="F425" s="215">
        <v>3.724</v>
      </c>
      <c r="G425" s="215" t="s">
        <v>2534</v>
      </c>
      <c r="H425" s="215">
        <v>71</v>
      </c>
      <c r="I425" s="215">
        <v>87.24</v>
      </c>
      <c r="J425" s="215">
        <v>63</v>
      </c>
      <c r="K425" s="215">
        <v>81.568</v>
      </c>
      <c r="L425" s="215">
        <v>5</v>
      </c>
      <c r="M425" s="2" t="s">
        <v>23</v>
      </c>
    </row>
    <row r="426" spans="2:13">
      <c r="B426" s="215" t="s">
        <v>112</v>
      </c>
      <c r="C426" s="215" t="s">
        <v>320</v>
      </c>
      <c r="D426" s="215" t="s">
        <v>321</v>
      </c>
      <c r="E426" s="215">
        <v>81.55</v>
      </c>
      <c r="F426" s="215">
        <v>3.155</v>
      </c>
      <c r="G426" s="215" t="s">
        <v>2517</v>
      </c>
      <c r="H426" s="215">
        <v>70</v>
      </c>
      <c r="I426" s="215">
        <v>84.75</v>
      </c>
      <c r="J426" s="215">
        <v>62.9</v>
      </c>
      <c r="K426" s="215">
        <v>79.615</v>
      </c>
      <c r="L426" s="215">
        <v>6</v>
      </c>
      <c r="M426" s="2" t="s">
        <v>23</v>
      </c>
    </row>
    <row r="427" spans="2:13">
      <c r="B427" s="215" t="s">
        <v>112</v>
      </c>
      <c r="C427" s="215" t="s">
        <v>348</v>
      </c>
      <c r="D427" s="215" t="s">
        <v>349</v>
      </c>
      <c r="E427" s="215">
        <v>82.89</v>
      </c>
      <c r="F427" s="215">
        <v>3.289</v>
      </c>
      <c r="G427" s="215" t="s">
        <v>2512</v>
      </c>
      <c r="H427" s="215">
        <v>75</v>
      </c>
      <c r="I427" s="215">
        <v>82.89</v>
      </c>
      <c r="J427" s="215">
        <v>63.11</v>
      </c>
      <c r="K427" s="215">
        <v>79.334</v>
      </c>
      <c r="L427" s="215">
        <v>7</v>
      </c>
      <c r="M427" s="2" t="s">
        <v>23</v>
      </c>
    </row>
    <row r="428" spans="2:13">
      <c r="B428" s="215" t="s">
        <v>112</v>
      </c>
      <c r="C428" s="215" t="s">
        <v>471</v>
      </c>
      <c r="D428" s="215" t="s">
        <v>472</v>
      </c>
      <c r="E428" s="215">
        <v>82.29</v>
      </c>
      <c r="F428" s="215">
        <v>3.229</v>
      </c>
      <c r="G428" s="215" t="s">
        <v>2515</v>
      </c>
      <c r="H428" s="215">
        <v>72</v>
      </c>
      <c r="I428" s="215">
        <v>82.29</v>
      </c>
      <c r="J428" s="215">
        <v>62.7</v>
      </c>
      <c r="K428" s="215">
        <v>78.273</v>
      </c>
      <c r="L428" s="215">
        <v>8</v>
      </c>
      <c r="M428" s="2" t="s">
        <v>23</v>
      </c>
    </row>
    <row r="429" spans="2:13">
      <c r="B429" s="215" t="s">
        <v>112</v>
      </c>
      <c r="C429" s="215" t="s">
        <v>524</v>
      </c>
      <c r="D429" s="215" t="s">
        <v>525</v>
      </c>
      <c r="E429" s="215">
        <v>80.54</v>
      </c>
      <c r="F429" s="215">
        <v>3.054</v>
      </c>
      <c r="G429" s="215" t="s">
        <v>2508</v>
      </c>
      <c r="H429" s="215">
        <v>75</v>
      </c>
      <c r="I429" s="215">
        <v>80.54</v>
      </c>
      <c r="J429" s="215">
        <v>63.11</v>
      </c>
      <c r="K429" s="215">
        <v>77.689</v>
      </c>
      <c r="L429" s="215">
        <v>9</v>
      </c>
      <c r="M429" s="2" t="s">
        <v>23</v>
      </c>
    </row>
    <row r="430" spans="2:13">
      <c r="B430" s="215" t="s">
        <v>112</v>
      </c>
      <c r="C430" s="215" t="s">
        <v>577</v>
      </c>
      <c r="D430" s="215" t="s">
        <v>578</v>
      </c>
      <c r="E430" s="215">
        <v>81.43</v>
      </c>
      <c r="F430" s="215">
        <v>3.143</v>
      </c>
      <c r="G430" s="215" t="s">
        <v>2513</v>
      </c>
      <c r="H430" s="215">
        <v>70</v>
      </c>
      <c r="I430" s="215">
        <v>81.43</v>
      </c>
      <c r="J430" s="215">
        <v>62.9</v>
      </c>
      <c r="K430" s="215">
        <v>77.291</v>
      </c>
      <c r="L430" s="215">
        <v>10</v>
      </c>
      <c r="M430" s="2" t="s">
        <v>23</v>
      </c>
    </row>
    <row r="431" spans="2:13">
      <c r="B431" s="215" t="s">
        <v>112</v>
      </c>
      <c r="C431" s="215" t="s">
        <v>710</v>
      </c>
      <c r="D431" s="215" t="s">
        <v>711</v>
      </c>
      <c r="E431" s="215">
        <v>80.19</v>
      </c>
      <c r="F431" s="215">
        <v>3.019</v>
      </c>
      <c r="G431" s="215" t="s">
        <v>2511</v>
      </c>
      <c r="H431" s="215">
        <v>70</v>
      </c>
      <c r="I431" s="215">
        <v>80.19</v>
      </c>
      <c r="J431" s="215">
        <v>63.3</v>
      </c>
      <c r="K431" s="215">
        <v>76.463</v>
      </c>
      <c r="L431" s="215">
        <v>11</v>
      </c>
      <c r="M431" s="2" t="s">
        <v>23</v>
      </c>
    </row>
    <row r="432" spans="2:13">
      <c r="B432" s="215" t="s">
        <v>112</v>
      </c>
      <c r="C432" s="215" t="s">
        <v>732</v>
      </c>
      <c r="D432" s="215" t="s">
        <v>733</v>
      </c>
      <c r="E432" s="215">
        <v>80.06</v>
      </c>
      <c r="F432" s="215">
        <v>3.006</v>
      </c>
      <c r="G432" s="215" t="s">
        <v>2516</v>
      </c>
      <c r="H432" s="215">
        <v>70</v>
      </c>
      <c r="I432" s="215">
        <v>80.06</v>
      </c>
      <c r="J432" s="215">
        <v>62.3</v>
      </c>
      <c r="K432" s="215">
        <v>76.272</v>
      </c>
      <c r="L432" s="215">
        <v>12</v>
      </c>
      <c r="M432" s="2" t="s">
        <v>23</v>
      </c>
    </row>
    <row r="433" spans="2:13">
      <c r="B433" s="215" t="s">
        <v>112</v>
      </c>
      <c r="C433" s="215" t="s">
        <v>749</v>
      </c>
      <c r="D433" s="215" t="s">
        <v>750</v>
      </c>
      <c r="E433" s="215">
        <v>79.83</v>
      </c>
      <c r="F433" s="215">
        <v>2.983</v>
      </c>
      <c r="G433" s="215" t="s">
        <v>2520</v>
      </c>
      <c r="H433" s="215">
        <v>70</v>
      </c>
      <c r="I433" s="215">
        <v>79.83</v>
      </c>
      <c r="J433" s="215">
        <v>62.8</v>
      </c>
      <c r="K433" s="215">
        <v>76.161</v>
      </c>
      <c r="L433" s="215">
        <v>13</v>
      </c>
      <c r="M433" s="2" t="s">
        <v>23</v>
      </c>
    </row>
    <row r="434" spans="2:13">
      <c r="B434" s="215" t="s">
        <v>112</v>
      </c>
      <c r="C434" s="215" t="s">
        <v>866</v>
      </c>
      <c r="D434" s="215" t="s">
        <v>867</v>
      </c>
      <c r="E434" s="215">
        <v>78.63</v>
      </c>
      <c r="F434" s="215">
        <v>2.863</v>
      </c>
      <c r="G434" s="215" t="s">
        <v>2519</v>
      </c>
      <c r="H434" s="215">
        <v>70</v>
      </c>
      <c r="I434" s="215">
        <v>78.63</v>
      </c>
      <c r="J434" s="215">
        <v>62.5</v>
      </c>
      <c r="K434" s="215">
        <v>75.291</v>
      </c>
      <c r="L434" s="215">
        <v>14</v>
      </c>
      <c r="M434" s="2" t="s">
        <v>23</v>
      </c>
    </row>
    <row r="435" spans="2:13">
      <c r="B435" s="215" t="s">
        <v>112</v>
      </c>
      <c r="C435" s="215" t="s">
        <v>878</v>
      </c>
      <c r="D435" s="215" t="s">
        <v>879</v>
      </c>
      <c r="E435" s="215">
        <v>78.5</v>
      </c>
      <c r="F435" s="215">
        <v>2.85</v>
      </c>
      <c r="G435" s="215" t="s">
        <v>2522</v>
      </c>
      <c r="H435" s="215">
        <v>70</v>
      </c>
      <c r="I435" s="215">
        <v>78.5</v>
      </c>
      <c r="J435" s="215">
        <v>63.1</v>
      </c>
      <c r="K435" s="215">
        <v>75.26</v>
      </c>
      <c r="L435" s="215">
        <v>15</v>
      </c>
      <c r="M435" s="2" t="s">
        <v>23</v>
      </c>
    </row>
    <row r="436" spans="2:13">
      <c r="B436" s="215" t="s">
        <v>112</v>
      </c>
      <c r="C436" s="215" t="s">
        <v>898</v>
      </c>
      <c r="D436" s="215" t="s">
        <v>899</v>
      </c>
      <c r="E436" s="215">
        <v>78.27</v>
      </c>
      <c r="F436" s="215">
        <v>2.827</v>
      </c>
      <c r="G436" s="215" t="s">
        <v>2507</v>
      </c>
      <c r="H436" s="215">
        <v>70</v>
      </c>
      <c r="I436" s="215">
        <v>78.27</v>
      </c>
      <c r="J436" s="215">
        <v>63</v>
      </c>
      <c r="K436" s="215">
        <v>75.089</v>
      </c>
      <c r="L436" s="215">
        <v>16</v>
      </c>
      <c r="M436" s="2" t="s">
        <v>23</v>
      </c>
    </row>
    <row r="437" spans="2:13">
      <c r="B437" s="215" t="s">
        <v>112</v>
      </c>
      <c r="C437" s="215" t="s">
        <v>1051</v>
      </c>
      <c r="D437" s="215" t="s">
        <v>1052</v>
      </c>
      <c r="E437" s="215">
        <v>76.73</v>
      </c>
      <c r="F437" s="215">
        <v>2.673</v>
      </c>
      <c r="G437" s="215" t="s">
        <v>2518</v>
      </c>
      <c r="H437" s="215">
        <v>71</v>
      </c>
      <c r="I437" s="215">
        <v>76.73</v>
      </c>
      <c r="J437" s="215">
        <v>62.6</v>
      </c>
      <c r="K437" s="215">
        <v>74.171</v>
      </c>
      <c r="L437" s="215">
        <v>17</v>
      </c>
      <c r="M437" s="2" t="s">
        <v>23</v>
      </c>
    </row>
    <row r="438" spans="2:13">
      <c r="B438" s="215" t="s">
        <v>112</v>
      </c>
      <c r="C438" s="215" t="s">
        <v>1078</v>
      </c>
      <c r="D438" s="215" t="s">
        <v>1079</v>
      </c>
      <c r="E438" s="215">
        <v>76.79</v>
      </c>
      <c r="F438" s="215">
        <v>2.679</v>
      </c>
      <c r="G438" s="215" t="s">
        <v>2521</v>
      </c>
      <c r="H438" s="215">
        <v>70</v>
      </c>
      <c r="I438" s="215">
        <v>76.79</v>
      </c>
      <c r="J438" s="215">
        <v>62.5</v>
      </c>
      <c r="K438" s="215">
        <v>74.003</v>
      </c>
      <c r="L438" s="215">
        <v>18</v>
      </c>
      <c r="M438" s="2" t="s">
        <v>23</v>
      </c>
    </row>
    <row r="439" spans="2:13">
      <c r="B439" s="215" t="s">
        <v>112</v>
      </c>
      <c r="C439" s="215" t="s">
        <v>1141</v>
      </c>
      <c r="D439" s="215" t="s">
        <v>1142</v>
      </c>
      <c r="E439" s="215">
        <v>76.05</v>
      </c>
      <c r="F439" s="215">
        <v>2.605</v>
      </c>
      <c r="G439" s="215" t="s">
        <v>2524</v>
      </c>
      <c r="H439" s="215">
        <v>71</v>
      </c>
      <c r="I439" s="215">
        <v>76.05</v>
      </c>
      <c r="J439" s="215">
        <v>63</v>
      </c>
      <c r="K439" s="215">
        <v>73.735</v>
      </c>
      <c r="L439" s="215">
        <v>19</v>
      </c>
      <c r="M439" s="2" t="s">
        <v>23</v>
      </c>
    </row>
    <row r="440" spans="2:13">
      <c r="B440" s="215" t="s">
        <v>112</v>
      </c>
      <c r="C440" s="215" t="s">
        <v>1352</v>
      </c>
      <c r="D440" s="215" t="s">
        <v>1353</v>
      </c>
      <c r="E440" s="215">
        <v>75.39</v>
      </c>
      <c r="F440" s="215">
        <v>2.539</v>
      </c>
      <c r="G440" s="215" t="s">
        <v>2523</v>
      </c>
      <c r="H440" s="215">
        <v>70</v>
      </c>
      <c r="I440" s="215">
        <v>75.39</v>
      </c>
      <c r="J440" s="215">
        <v>60.1</v>
      </c>
      <c r="K440" s="215">
        <v>72.783</v>
      </c>
      <c r="L440" s="215">
        <v>20</v>
      </c>
      <c r="M440" s="2" t="s">
        <v>23</v>
      </c>
    </row>
    <row r="441" spans="2:13">
      <c r="B441" s="215" t="s">
        <v>112</v>
      </c>
      <c r="C441" s="215" t="s">
        <v>1428</v>
      </c>
      <c r="D441" s="215" t="s">
        <v>1429</v>
      </c>
      <c r="E441" s="215">
        <v>74.5</v>
      </c>
      <c r="F441" s="215">
        <v>2.45</v>
      </c>
      <c r="G441" s="215" t="s">
        <v>2540</v>
      </c>
      <c r="H441" s="215">
        <v>70</v>
      </c>
      <c r="I441" s="215">
        <v>74.5</v>
      </c>
      <c r="J441" s="215">
        <v>63.1</v>
      </c>
      <c r="K441" s="215">
        <v>72.46</v>
      </c>
      <c r="L441" s="215">
        <v>21</v>
      </c>
      <c r="M441" s="2" t="s">
        <v>23</v>
      </c>
    </row>
    <row r="442" spans="2:13">
      <c r="B442" s="215" t="s">
        <v>112</v>
      </c>
      <c r="C442" s="215" t="s">
        <v>1616</v>
      </c>
      <c r="D442" s="215" t="s">
        <v>1617</v>
      </c>
      <c r="E442" s="215">
        <v>72.25</v>
      </c>
      <c r="F442" s="215">
        <v>2.225</v>
      </c>
      <c r="G442" s="215" t="s">
        <v>2526</v>
      </c>
      <c r="H442" s="215">
        <v>75</v>
      </c>
      <c r="I442" s="215">
        <v>72.25</v>
      </c>
      <c r="J442" s="215">
        <v>60.8</v>
      </c>
      <c r="K442" s="215">
        <v>71.655</v>
      </c>
      <c r="L442" s="215">
        <v>22</v>
      </c>
      <c r="M442" s="2" t="s">
        <v>23</v>
      </c>
    </row>
    <row r="443" spans="2:13">
      <c r="B443" s="215" t="s">
        <v>112</v>
      </c>
      <c r="C443" s="215" t="s">
        <v>1672</v>
      </c>
      <c r="D443" s="215" t="s">
        <v>1673</v>
      </c>
      <c r="E443" s="215">
        <v>71.12</v>
      </c>
      <c r="F443" s="215">
        <v>2.112</v>
      </c>
      <c r="G443" s="215" t="s">
        <v>2529</v>
      </c>
      <c r="H443" s="215">
        <v>77</v>
      </c>
      <c r="I443" s="215">
        <v>71.12</v>
      </c>
      <c r="J443" s="215">
        <v>61.2</v>
      </c>
      <c r="K443" s="215">
        <v>71.304</v>
      </c>
      <c r="L443" s="215">
        <v>23</v>
      </c>
      <c r="M443" s="2" t="s">
        <v>23</v>
      </c>
    </row>
    <row r="444" spans="2:13">
      <c r="B444" s="215" t="s">
        <v>112</v>
      </c>
      <c r="C444" s="215" t="s">
        <v>1729</v>
      </c>
      <c r="D444" s="215" t="s">
        <v>1730</v>
      </c>
      <c r="E444" s="215">
        <v>72.55</v>
      </c>
      <c r="F444" s="215">
        <v>2.255</v>
      </c>
      <c r="G444" s="215" t="s">
        <v>2525</v>
      </c>
      <c r="H444" s="215">
        <v>70</v>
      </c>
      <c r="I444" s="215">
        <v>72.55</v>
      </c>
      <c r="J444" s="215">
        <v>62.1</v>
      </c>
      <c r="K444" s="215">
        <v>70.995</v>
      </c>
      <c r="L444" s="215">
        <v>24</v>
      </c>
      <c r="M444" s="2" t="s">
        <v>23</v>
      </c>
    </row>
    <row r="445" spans="2:13">
      <c r="B445" s="215" t="s">
        <v>112</v>
      </c>
      <c r="C445" s="215" t="s">
        <v>1811</v>
      </c>
      <c r="D445" s="215" t="s">
        <v>1812</v>
      </c>
      <c r="E445" s="215">
        <v>71.68</v>
      </c>
      <c r="F445" s="215">
        <v>2.168</v>
      </c>
      <c r="G445" s="215" t="s">
        <v>2527</v>
      </c>
      <c r="H445" s="215">
        <v>70</v>
      </c>
      <c r="I445" s="215">
        <v>71.68</v>
      </c>
      <c r="J445" s="215">
        <v>63.45</v>
      </c>
      <c r="K445" s="215">
        <v>70.521</v>
      </c>
      <c r="L445" s="215">
        <v>25</v>
      </c>
      <c r="M445" s="2" t="s">
        <v>23</v>
      </c>
    </row>
    <row r="446" spans="2:13">
      <c r="B446" s="215" t="s">
        <v>112</v>
      </c>
      <c r="C446" s="215" t="s">
        <v>1847</v>
      </c>
      <c r="D446" s="215" t="s">
        <v>1848</v>
      </c>
      <c r="E446" s="215">
        <v>71.29</v>
      </c>
      <c r="F446" s="215">
        <v>2.129</v>
      </c>
      <c r="G446" s="215" t="s">
        <v>2528</v>
      </c>
      <c r="H446" s="215">
        <v>70</v>
      </c>
      <c r="I446" s="215">
        <v>71.29</v>
      </c>
      <c r="J446" s="215">
        <v>62.9</v>
      </c>
      <c r="K446" s="215">
        <v>70.193</v>
      </c>
      <c r="L446" s="215">
        <v>26</v>
      </c>
      <c r="M446" s="2" t="s">
        <v>23</v>
      </c>
    </row>
    <row r="447" spans="2:13">
      <c r="B447" s="215" t="s">
        <v>112</v>
      </c>
      <c r="C447" s="215" t="s">
        <v>1916</v>
      </c>
      <c r="D447" s="215" t="s">
        <v>1917</v>
      </c>
      <c r="E447" s="215">
        <v>70.57</v>
      </c>
      <c r="F447" s="215">
        <v>2.057</v>
      </c>
      <c r="G447" s="215" t="s">
        <v>2531</v>
      </c>
      <c r="H447" s="215">
        <v>70</v>
      </c>
      <c r="I447" s="215">
        <v>70.57</v>
      </c>
      <c r="J447" s="215">
        <v>63.7</v>
      </c>
      <c r="K447" s="215">
        <v>69.769</v>
      </c>
      <c r="L447" s="215">
        <v>27</v>
      </c>
      <c r="M447" s="2" t="s">
        <v>23</v>
      </c>
    </row>
    <row r="448" spans="2:13">
      <c r="B448" s="215" t="s">
        <v>112</v>
      </c>
      <c r="C448" s="215" t="s">
        <v>1938</v>
      </c>
      <c r="D448" s="215" t="s">
        <v>1939</v>
      </c>
      <c r="E448" s="215">
        <v>70.43</v>
      </c>
      <c r="F448" s="215">
        <v>2.043</v>
      </c>
      <c r="G448" s="215" t="s">
        <v>2532</v>
      </c>
      <c r="H448" s="215">
        <v>70</v>
      </c>
      <c r="I448" s="215">
        <v>70.43</v>
      </c>
      <c r="J448" s="215">
        <v>63.7</v>
      </c>
      <c r="K448" s="215">
        <v>69.671</v>
      </c>
      <c r="L448" s="215">
        <v>28</v>
      </c>
      <c r="M448" s="2" t="s">
        <v>75</v>
      </c>
    </row>
    <row r="449" spans="2:13">
      <c r="B449" s="215" t="s">
        <v>112</v>
      </c>
      <c r="C449" s="215" t="s">
        <v>2052</v>
      </c>
      <c r="D449" s="215" t="s">
        <v>2053</v>
      </c>
      <c r="E449" s="215">
        <v>69.4</v>
      </c>
      <c r="F449" s="215">
        <v>1.94</v>
      </c>
      <c r="G449" s="215" t="s">
        <v>2533</v>
      </c>
      <c r="H449" s="215">
        <v>70</v>
      </c>
      <c r="I449" s="215">
        <v>69.4</v>
      </c>
      <c r="J449" s="215">
        <v>63.8</v>
      </c>
      <c r="K449" s="215">
        <v>68.96</v>
      </c>
      <c r="L449" s="215">
        <v>29</v>
      </c>
      <c r="M449" s="2" t="s">
        <v>75</v>
      </c>
    </row>
    <row r="450" spans="2:13">
      <c r="B450" s="215" t="s">
        <v>112</v>
      </c>
      <c r="C450" s="215" t="s">
        <v>2100</v>
      </c>
      <c r="D450" s="215" t="s">
        <v>2101</v>
      </c>
      <c r="E450" s="215">
        <v>69.12</v>
      </c>
      <c r="F450" s="215">
        <v>1.912</v>
      </c>
      <c r="G450" s="215" t="s">
        <v>2535</v>
      </c>
      <c r="H450" s="215">
        <v>70</v>
      </c>
      <c r="I450" s="215">
        <v>69.12</v>
      </c>
      <c r="J450" s="215">
        <v>62.65</v>
      </c>
      <c r="K450" s="215">
        <v>68.649</v>
      </c>
      <c r="L450" s="215">
        <v>30</v>
      </c>
      <c r="M450" s="2" t="s">
        <v>23</v>
      </c>
    </row>
    <row r="451" spans="2:13">
      <c r="B451" s="215" t="s">
        <v>112</v>
      </c>
      <c r="C451" s="215" t="s">
        <v>2107</v>
      </c>
      <c r="D451" s="215" t="s">
        <v>2108</v>
      </c>
      <c r="E451" s="215">
        <v>68.95</v>
      </c>
      <c r="F451" s="215">
        <v>1.895</v>
      </c>
      <c r="G451" s="215" t="s">
        <v>2536</v>
      </c>
      <c r="H451" s="215">
        <v>70</v>
      </c>
      <c r="I451" s="215">
        <v>68.95</v>
      </c>
      <c r="J451" s="215">
        <v>63.2</v>
      </c>
      <c r="K451" s="215">
        <v>68.585</v>
      </c>
      <c r="L451" s="215">
        <v>31</v>
      </c>
      <c r="M451" s="2" t="s">
        <v>75</v>
      </c>
    </row>
    <row r="452" spans="2:13">
      <c r="B452" s="215" t="s">
        <v>112</v>
      </c>
      <c r="C452" s="215" t="s">
        <v>2111</v>
      </c>
      <c r="D452" s="215" t="s">
        <v>2112</v>
      </c>
      <c r="E452" s="215">
        <v>68.39</v>
      </c>
      <c r="F452" s="215">
        <v>1.839</v>
      </c>
      <c r="G452" s="215" t="s">
        <v>2537</v>
      </c>
      <c r="H452" s="215">
        <v>72</v>
      </c>
      <c r="I452" s="215">
        <v>68.39</v>
      </c>
      <c r="J452" s="215">
        <v>62.9</v>
      </c>
      <c r="K452" s="215">
        <v>68.563</v>
      </c>
      <c r="L452" s="215">
        <v>32</v>
      </c>
      <c r="M452" s="2" t="s">
        <v>23</v>
      </c>
    </row>
    <row r="453" spans="2:13">
      <c r="B453" s="215" t="s">
        <v>112</v>
      </c>
      <c r="C453" s="215" t="s">
        <v>2374</v>
      </c>
      <c r="D453" s="215" t="s">
        <v>2375</v>
      </c>
      <c r="E453" s="215">
        <v>64.35</v>
      </c>
      <c r="F453" s="215">
        <v>1.435</v>
      </c>
      <c r="G453" s="215" t="s">
        <v>2538</v>
      </c>
      <c r="H453" s="215">
        <v>70</v>
      </c>
      <c r="I453" s="215">
        <v>64.35</v>
      </c>
      <c r="J453" s="215">
        <v>63.6</v>
      </c>
      <c r="K453" s="215">
        <v>65.405</v>
      </c>
      <c r="L453" s="215">
        <v>33</v>
      </c>
      <c r="M453" s="2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selection activeCell="M9" sqref="M9"/>
    </sheetView>
  </sheetViews>
  <sheetFormatPr defaultColWidth="9" defaultRowHeight="15"/>
  <cols>
    <col min="1" max="1" width="7.4" style="215" customWidth="1"/>
    <col min="2" max="2" width="11.7583333333333" style="215" customWidth="1"/>
    <col min="3" max="3" width="15.375" style="215" customWidth="1"/>
    <col min="4" max="4" width="9.5" style="215" customWidth="1"/>
    <col min="5" max="5" width="11.75" style="215" customWidth="1"/>
    <col min="6" max="6" width="8.375" style="215" customWidth="1"/>
    <col min="7" max="7" width="10.25" style="215" customWidth="1"/>
    <col min="8" max="8" width="12.75" style="215" customWidth="1"/>
    <col min="9" max="9" width="12.625" style="215" customWidth="1"/>
    <col min="10" max="10" width="13.375" style="215" customWidth="1"/>
    <col min="11" max="11" width="8.39166666666667" style="215" customWidth="1"/>
    <col min="12" max="12" width="6.125" style="215" customWidth="1"/>
    <col min="13" max="13" width="7.125" style="215" customWidth="1"/>
    <col min="14" max="16384" width="9" style="215"/>
  </cols>
  <sheetData>
    <row r="1" ht="19.5" customHeight="1" spans="1:13">
      <c r="A1" s="4" t="s">
        <v>0</v>
      </c>
      <c r="B1" s="4"/>
      <c r="C1" s="216"/>
    </row>
    <row r="2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3.25" customHeight="1" spans="1:1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24.75" customHeight="1" spans="1:13">
      <c r="A6" s="4" t="s">
        <v>2550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30" customHeight="1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ht="51" customHeight="1" spans="1:13">
      <c r="A8" s="16"/>
      <c r="B8" s="17"/>
      <c r="C8" s="17"/>
      <c r="D8" s="18"/>
      <c r="E8" s="18" t="s">
        <v>17</v>
      </c>
      <c r="F8" s="18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14" customFormat="1" ht="20" customHeight="1" spans="1:13">
      <c r="A9" s="17">
        <v>1</v>
      </c>
      <c r="B9" s="217" t="s">
        <v>121</v>
      </c>
      <c r="C9" s="218" t="s">
        <v>122</v>
      </c>
      <c r="D9" s="217" t="s">
        <v>123</v>
      </c>
      <c r="E9" s="20">
        <v>91.08</v>
      </c>
      <c r="F9" s="18">
        <v>4.108</v>
      </c>
      <c r="G9" s="18" t="s">
        <v>2509</v>
      </c>
      <c r="H9" s="20">
        <v>71</v>
      </c>
      <c r="I9" s="20">
        <v>91.08</v>
      </c>
      <c r="J9" s="20">
        <v>63.85</v>
      </c>
      <c r="K9" s="20">
        <v>84.341</v>
      </c>
      <c r="L9" s="18">
        <v>1</v>
      </c>
      <c r="M9" s="219" t="s">
        <v>23</v>
      </c>
    </row>
    <row r="10" s="214" customFormat="1" ht="20" customHeight="1" spans="1:13">
      <c r="A10" s="17">
        <v>2</v>
      </c>
      <c r="B10" s="217" t="s">
        <v>121</v>
      </c>
      <c r="C10" s="218" t="s">
        <v>198</v>
      </c>
      <c r="D10" s="217" t="s">
        <v>199</v>
      </c>
      <c r="E10" s="20">
        <v>85.6</v>
      </c>
      <c r="F10" s="18">
        <v>3.56</v>
      </c>
      <c r="G10" s="18" t="s">
        <v>2534</v>
      </c>
      <c r="H10" s="20">
        <v>75.5</v>
      </c>
      <c r="I10" s="20">
        <v>85.6</v>
      </c>
      <c r="J10" s="20">
        <v>65.8</v>
      </c>
      <c r="K10" s="20">
        <v>81.6</v>
      </c>
      <c r="L10" s="18">
        <v>2</v>
      </c>
      <c r="M10" s="219" t="s">
        <v>23</v>
      </c>
    </row>
    <row r="11" s="214" customFormat="1" ht="20" customHeight="1" spans="1:13">
      <c r="A11" s="17">
        <v>3</v>
      </c>
      <c r="B11" s="217" t="s">
        <v>121</v>
      </c>
      <c r="C11" s="218" t="s">
        <v>350</v>
      </c>
      <c r="D11" s="217" t="s">
        <v>351</v>
      </c>
      <c r="E11" s="20">
        <v>82.68</v>
      </c>
      <c r="F11" s="18">
        <v>3.268</v>
      </c>
      <c r="G11" s="18" t="s">
        <v>2510</v>
      </c>
      <c r="H11" s="20">
        <v>73</v>
      </c>
      <c r="I11" s="20">
        <v>82.68</v>
      </c>
      <c r="J11" s="20">
        <v>68.4</v>
      </c>
      <c r="K11" s="20">
        <v>79.316</v>
      </c>
      <c r="L11" s="18">
        <v>3</v>
      </c>
      <c r="M11" s="219" t="s">
        <v>23</v>
      </c>
    </row>
    <row r="12" s="214" customFormat="1" ht="20" customHeight="1" spans="1:13">
      <c r="A12" s="17">
        <v>4</v>
      </c>
      <c r="B12" s="217" t="s">
        <v>121</v>
      </c>
      <c r="C12" s="218" t="s">
        <v>540</v>
      </c>
      <c r="D12" s="217" t="s">
        <v>541</v>
      </c>
      <c r="E12" s="20">
        <v>81.86</v>
      </c>
      <c r="F12" s="18">
        <v>3.186</v>
      </c>
      <c r="G12" s="18" t="s">
        <v>2514</v>
      </c>
      <c r="H12" s="20">
        <v>70</v>
      </c>
      <c r="I12" s="20">
        <v>81.86</v>
      </c>
      <c r="J12" s="20">
        <v>62.95</v>
      </c>
      <c r="K12" s="20">
        <v>77.597</v>
      </c>
      <c r="L12" s="18">
        <v>4</v>
      </c>
      <c r="M12" s="219" t="s">
        <v>23</v>
      </c>
    </row>
    <row r="13" s="214" customFormat="1" ht="20" customHeight="1" spans="1:13">
      <c r="A13" s="17">
        <v>5</v>
      </c>
      <c r="B13" s="217" t="s">
        <v>121</v>
      </c>
      <c r="C13" s="218" t="s">
        <v>624</v>
      </c>
      <c r="D13" s="217" t="s">
        <v>625</v>
      </c>
      <c r="E13" s="20">
        <v>80.58</v>
      </c>
      <c r="F13" s="18">
        <v>3.058</v>
      </c>
      <c r="G13" s="18" t="s">
        <v>2512</v>
      </c>
      <c r="H13" s="20">
        <v>71</v>
      </c>
      <c r="I13" s="20">
        <v>80.58</v>
      </c>
      <c r="J13" s="20">
        <v>63.25</v>
      </c>
      <c r="K13" s="20">
        <v>76.931</v>
      </c>
      <c r="L13" s="18">
        <v>5</v>
      </c>
      <c r="M13" s="219" t="s">
        <v>23</v>
      </c>
    </row>
    <row r="14" s="214" customFormat="1" ht="20" customHeight="1" spans="1:13">
      <c r="A14" s="17">
        <v>6</v>
      </c>
      <c r="B14" s="217" t="s">
        <v>121</v>
      </c>
      <c r="C14" s="218" t="s">
        <v>767</v>
      </c>
      <c r="D14" s="217" t="s">
        <v>768</v>
      </c>
      <c r="E14" s="20">
        <v>79.44</v>
      </c>
      <c r="F14" s="18">
        <v>2.944</v>
      </c>
      <c r="G14" s="18" t="s">
        <v>2515</v>
      </c>
      <c r="H14" s="20">
        <v>70</v>
      </c>
      <c r="I14" s="20">
        <v>79.44</v>
      </c>
      <c r="J14" s="20">
        <v>63.1</v>
      </c>
      <c r="K14" s="20">
        <v>75.918</v>
      </c>
      <c r="L14" s="18">
        <v>6</v>
      </c>
      <c r="M14" s="219" t="s">
        <v>23</v>
      </c>
    </row>
    <row r="15" s="214" customFormat="1" ht="20" customHeight="1" spans="1:13">
      <c r="A15" s="17">
        <v>7</v>
      </c>
      <c r="B15" s="217" t="s">
        <v>121</v>
      </c>
      <c r="C15" s="218" t="s">
        <v>798</v>
      </c>
      <c r="D15" s="217" t="s">
        <v>799</v>
      </c>
      <c r="E15" s="20">
        <v>79.12</v>
      </c>
      <c r="F15" s="18">
        <v>2.912</v>
      </c>
      <c r="G15" s="18" t="s">
        <v>2517</v>
      </c>
      <c r="H15" s="20">
        <v>70</v>
      </c>
      <c r="I15" s="20">
        <v>79.12</v>
      </c>
      <c r="J15" s="20">
        <v>64.25</v>
      </c>
      <c r="K15" s="20">
        <v>75.809</v>
      </c>
      <c r="L15" s="18">
        <v>7</v>
      </c>
      <c r="M15" s="219" t="s">
        <v>23</v>
      </c>
    </row>
    <row r="16" s="214" customFormat="1" ht="20" customHeight="1" spans="1:13">
      <c r="A16" s="17">
        <v>8</v>
      </c>
      <c r="B16" s="217" t="s">
        <v>121</v>
      </c>
      <c r="C16" s="218" t="s">
        <v>819</v>
      </c>
      <c r="D16" s="217" t="s">
        <v>820</v>
      </c>
      <c r="E16" s="20">
        <v>78.96</v>
      </c>
      <c r="F16" s="18">
        <v>2.896</v>
      </c>
      <c r="G16" s="18" t="s">
        <v>2513</v>
      </c>
      <c r="H16" s="20">
        <v>70</v>
      </c>
      <c r="I16" s="20">
        <v>78.96</v>
      </c>
      <c r="J16" s="20">
        <v>64.1</v>
      </c>
      <c r="K16" s="20">
        <v>75.682</v>
      </c>
      <c r="L16" s="18">
        <v>8</v>
      </c>
      <c r="M16" s="219" t="s">
        <v>23</v>
      </c>
    </row>
    <row r="17" s="214" customFormat="1" ht="20" customHeight="1" spans="1:13">
      <c r="A17" s="17">
        <v>9</v>
      </c>
      <c r="B17" s="217" t="s">
        <v>121</v>
      </c>
      <c r="C17" s="218" t="s">
        <v>852</v>
      </c>
      <c r="D17" s="217" t="s">
        <v>853</v>
      </c>
      <c r="E17" s="20">
        <v>77.67</v>
      </c>
      <c r="F17" s="18">
        <v>2.767</v>
      </c>
      <c r="G17" s="18" t="s">
        <v>2516</v>
      </c>
      <c r="H17" s="20">
        <v>72.5</v>
      </c>
      <c r="I17" s="20">
        <v>77.67</v>
      </c>
      <c r="J17" s="20">
        <v>65.3</v>
      </c>
      <c r="K17" s="20">
        <v>75.399</v>
      </c>
      <c r="L17" s="18">
        <v>9</v>
      </c>
      <c r="M17" s="219" t="s">
        <v>23</v>
      </c>
    </row>
    <row r="18" s="214" customFormat="1" ht="20" customHeight="1" spans="1:13">
      <c r="A18" s="17">
        <v>10</v>
      </c>
      <c r="B18" s="217" t="s">
        <v>121</v>
      </c>
      <c r="C18" s="218" t="s">
        <v>854</v>
      </c>
      <c r="D18" s="217" t="s">
        <v>855</v>
      </c>
      <c r="E18" s="20">
        <v>76.88</v>
      </c>
      <c r="F18" s="18">
        <v>2.688</v>
      </c>
      <c r="G18" s="18" t="s">
        <v>2519</v>
      </c>
      <c r="H18" s="20">
        <v>75</v>
      </c>
      <c r="I18" s="20">
        <v>76.88</v>
      </c>
      <c r="J18" s="20">
        <v>65.8</v>
      </c>
      <c r="K18" s="20">
        <v>75.396</v>
      </c>
      <c r="L18" s="18">
        <v>10</v>
      </c>
      <c r="M18" s="219" t="s">
        <v>23</v>
      </c>
    </row>
    <row r="19" s="214" customFormat="1" ht="20" customHeight="1" spans="1:13">
      <c r="A19" s="17">
        <v>11</v>
      </c>
      <c r="B19" s="217" t="s">
        <v>121</v>
      </c>
      <c r="C19" s="218" t="s">
        <v>860</v>
      </c>
      <c r="D19" s="217" t="s">
        <v>861</v>
      </c>
      <c r="E19" s="20">
        <v>78.45</v>
      </c>
      <c r="F19" s="18">
        <v>2.845</v>
      </c>
      <c r="G19" s="18" t="s">
        <v>2511</v>
      </c>
      <c r="H19" s="20">
        <v>70</v>
      </c>
      <c r="I19" s="20">
        <v>78.45</v>
      </c>
      <c r="J19" s="20">
        <v>64.3</v>
      </c>
      <c r="K19" s="20">
        <v>75.345</v>
      </c>
      <c r="L19" s="18">
        <v>11</v>
      </c>
      <c r="M19" s="219" t="s">
        <v>23</v>
      </c>
    </row>
    <row r="20" s="214" customFormat="1" ht="20" customHeight="1" spans="1:13">
      <c r="A20" s="17">
        <v>12</v>
      </c>
      <c r="B20" s="217" t="s">
        <v>121</v>
      </c>
      <c r="C20" s="218" t="s">
        <v>874</v>
      </c>
      <c r="D20" s="217" t="s">
        <v>875</v>
      </c>
      <c r="E20" s="20">
        <v>78.46</v>
      </c>
      <c r="F20" s="18">
        <v>2.846</v>
      </c>
      <c r="G20" s="18" t="s">
        <v>2508</v>
      </c>
      <c r="H20" s="20">
        <v>70</v>
      </c>
      <c r="I20" s="20">
        <v>78.46</v>
      </c>
      <c r="J20" s="20">
        <v>63.45</v>
      </c>
      <c r="K20" s="20">
        <v>75.267</v>
      </c>
      <c r="L20" s="18">
        <v>12</v>
      </c>
      <c r="M20" s="219" t="s">
        <v>23</v>
      </c>
    </row>
    <row r="21" s="214" customFormat="1" ht="20" customHeight="1" spans="1:13">
      <c r="A21" s="17">
        <v>13</v>
      </c>
      <c r="B21" s="217" t="s">
        <v>121</v>
      </c>
      <c r="C21" s="218" t="s">
        <v>937</v>
      </c>
      <c r="D21" s="217" t="s">
        <v>938</v>
      </c>
      <c r="E21" s="20">
        <v>77.29</v>
      </c>
      <c r="F21" s="18">
        <v>2.729</v>
      </c>
      <c r="G21" s="18" t="s">
        <v>2520</v>
      </c>
      <c r="H21" s="20">
        <v>72</v>
      </c>
      <c r="I21" s="20">
        <v>77.29</v>
      </c>
      <c r="J21" s="20">
        <v>62.96</v>
      </c>
      <c r="K21" s="20">
        <v>74.799</v>
      </c>
      <c r="L21" s="18">
        <v>13</v>
      </c>
      <c r="M21" s="219" t="s">
        <v>23</v>
      </c>
    </row>
    <row r="22" s="214" customFormat="1" ht="20" customHeight="1" spans="1:13">
      <c r="A22" s="17">
        <v>14</v>
      </c>
      <c r="B22" s="217" t="s">
        <v>121</v>
      </c>
      <c r="C22" s="218" t="s">
        <v>977</v>
      </c>
      <c r="D22" s="217" t="s">
        <v>978</v>
      </c>
      <c r="E22" s="20">
        <v>72.94</v>
      </c>
      <c r="F22" s="18">
        <v>2.294</v>
      </c>
      <c r="G22" s="18" t="s">
        <v>2529</v>
      </c>
      <c r="H22" s="20">
        <v>83</v>
      </c>
      <c r="I22" s="20">
        <v>72.94</v>
      </c>
      <c r="J22" s="20">
        <v>69.55</v>
      </c>
      <c r="K22" s="20">
        <v>74.613</v>
      </c>
      <c r="L22" s="18">
        <v>14</v>
      </c>
      <c r="M22" s="219" t="s">
        <v>23</v>
      </c>
    </row>
    <row r="23" s="214" customFormat="1" ht="20" customHeight="1" spans="1:13">
      <c r="A23" s="17">
        <v>15</v>
      </c>
      <c r="B23" s="217" t="s">
        <v>121</v>
      </c>
      <c r="C23" s="218" t="s">
        <v>1129</v>
      </c>
      <c r="D23" s="217" t="s">
        <v>1130</v>
      </c>
      <c r="E23" s="20">
        <v>76.5</v>
      </c>
      <c r="F23" s="18">
        <v>2.65</v>
      </c>
      <c r="G23" s="18" t="s">
        <v>2522</v>
      </c>
      <c r="H23" s="20">
        <v>70</v>
      </c>
      <c r="I23" s="20">
        <v>76.5</v>
      </c>
      <c r="J23" s="20">
        <v>62.5</v>
      </c>
      <c r="K23" s="20">
        <v>73.8</v>
      </c>
      <c r="L23" s="18">
        <v>15</v>
      </c>
      <c r="M23" s="219" t="s">
        <v>23</v>
      </c>
    </row>
    <row r="24" s="214" customFormat="1" ht="20" customHeight="1" spans="1:13">
      <c r="A24" s="17">
        <v>16</v>
      </c>
      <c r="B24" s="217" t="s">
        <v>121</v>
      </c>
      <c r="C24" s="218" t="s">
        <v>1145</v>
      </c>
      <c r="D24" s="217" t="s">
        <v>1146</v>
      </c>
      <c r="E24" s="20">
        <v>75.42</v>
      </c>
      <c r="F24" s="18">
        <v>2.542</v>
      </c>
      <c r="G24" s="18" t="s">
        <v>2521</v>
      </c>
      <c r="H24" s="20">
        <v>72.5</v>
      </c>
      <c r="I24" s="20">
        <v>75.42</v>
      </c>
      <c r="J24" s="20">
        <v>64.1</v>
      </c>
      <c r="K24" s="20">
        <v>73.704</v>
      </c>
      <c r="L24" s="18">
        <v>16</v>
      </c>
      <c r="M24" s="219" t="s">
        <v>23</v>
      </c>
    </row>
    <row r="25" s="214" customFormat="1" ht="20" customHeight="1" spans="1:13">
      <c r="A25" s="17">
        <v>17</v>
      </c>
      <c r="B25" s="217" t="s">
        <v>121</v>
      </c>
      <c r="C25" s="218" t="s">
        <v>1172</v>
      </c>
      <c r="D25" s="217" t="s">
        <v>1173</v>
      </c>
      <c r="E25" s="20">
        <v>74.06</v>
      </c>
      <c r="F25" s="18">
        <v>2.406</v>
      </c>
      <c r="G25" s="18" t="s">
        <v>2526</v>
      </c>
      <c r="H25" s="20">
        <v>70</v>
      </c>
      <c r="I25" s="20">
        <v>76.06</v>
      </c>
      <c r="J25" s="20">
        <v>63.6</v>
      </c>
      <c r="K25" s="20">
        <v>73.602</v>
      </c>
      <c r="L25" s="18">
        <v>17</v>
      </c>
      <c r="M25" s="219" t="s">
        <v>23</v>
      </c>
    </row>
    <row r="26" s="214" customFormat="1" ht="20" customHeight="1" spans="1:13">
      <c r="A26" s="17">
        <v>18</v>
      </c>
      <c r="B26" s="217" t="s">
        <v>121</v>
      </c>
      <c r="C26" s="218" t="s">
        <v>1249</v>
      </c>
      <c r="D26" s="217" t="s">
        <v>1250</v>
      </c>
      <c r="E26" s="20">
        <v>75.3</v>
      </c>
      <c r="F26" s="18">
        <v>2.53</v>
      </c>
      <c r="G26" s="18" t="s">
        <v>2518</v>
      </c>
      <c r="H26" s="20">
        <v>70.5</v>
      </c>
      <c r="I26" s="20">
        <v>75.3</v>
      </c>
      <c r="J26" s="20">
        <v>64</v>
      </c>
      <c r="K26" s="20">
        <v>73.21</v>
      </c>
      <c r="L26" s="18">
        <v>18</v>
      </c>
      <c r="M26" s="219" t="s">
        <v>23</v>
      </c>
    </row>
    <row r="27" s="214" customFormat="1" ht="20" customHeight="1" spans="1:13">
      <c r="A27" s="17">
        <v>19</v>
      </c>
      <c r="B27" s="217" t="s">
        <v>121</v>
      </c>
      <c r="C27" s="218" t="s">
        <v>1255</v>
      </c>
      <c r="D27" s="217" t="s">
        <v>1256</v>
      </c>
      <c r="E27" s="20">
        <v>75.54</v>
      </c>
      <c r="F27" s="18">
        <v>2.554</v>
      </c>
      <c r="G27" s="18" t="s">
        <v>2507</v>
      </c>
      <c r="H27" s="20">
        <v>70</v>
      </c>
      <c r="I27" s="20">
        <v>75.54</v>
      </c>
      <c r="J27" s="20">
        <v>63.25</v>
      </c>
      <c r="K27" s="20">
        <v>73.203</v>
      </c>
      <c r="L27" s="18">
        <v>19</v>
      </c>
      <c r="M27" s="219" t="s">
        <v>23</v>
      </c>
    </row>
    <row r="28" s="214" customFormat="1" ht="20" customHeight="1" spans="1:13">
      <c r="A28" s="17">
        <v>20</v>
      </c>
      <c r="B28" s="217" t="s">
        <v>121</v>
      </c>
      <c r="C28" s="218" t="s">
        <v>1261</v>
      </c>
      <c r="D28" s="217" t="s">
        <v>1262</v>
      </c>
      <c r="E28" s="20">
        <v>74.7</v>
      </c>
      <c r="F28" s="18">
        <v>2.47</v>
      </c>
      <c r="G28" s="18" t="s">
        <v>2540</v>
      </c>
      <c r="H28" s="20">
        <v>72</v>
      </c>
      <c r="I28" s="20">
        <v>74.7</v>
      </c>
      <c r="J28" s="20">
        <v>65</v>
      </c>
      <c r="K28" s="20">
        <v>73.19</v>
      </c>
      <c r="L28" s="18">
        <v>20</v>
      </c>
      <c r="M28" s="219" t="s">
        <v>23</v>
      </c>
    </row>
    <row r="29" s="214" customFormat="1" ht="20" customHeight="1" spans="1:13">
      <c r="A29" s="17">
        <v>21</v>
      </c>
      <c r="B29" s="217" t="s">
        <v>121</v>
      </c>
      <c r="C29" s="218" t="s">
        <v>1314</v>
      </c>
      <c r="D29" s="217" t="s">
        <v>1315</v>
      </c>
      <c r="E29" s="20">
        <v>74.99</v>
      </c>
      <c r="F29" s="18">
        <v>2.499</v>
      </c>
      <c r="G29" s="18" t="s">
        <v>2524</v>
      </c>
      <c r="H29" s="20">
        <v>70</v>
      </c>
      <c r="I29" s="20">
        <v>74.99</v>
      </c>
      <c r="J29" s="20">
        <v>64.25</v>
      </c>
      <c r="K29" s="20">
        <v>72.918</v>
      </c>
      <c r="L29" s="18">
        <v>21</v>
      </c>
      <c r="M29" s="219" t="s">
        <v>23</v>
      </c>
    </row>
    <row r="30" s="214" customFormat="1" ht="20" customHeight="1" spans="1:13">
      <c r="A30" s="17">
        <v>22</v>
      </c>
      <c r="B30" s="217" t="s">
        <v>121</v>
      </c>
      <c r="C30" s="218" t="s">
        <v>1356</v>
      </c>
      <c r="D30" s="217" t="s">
        <v>1357</v>
      </c>
      <c r="E30" s="20">
        <v>73.68</v>
      </c>
      <c r="F30" s="18">
        <v>2.368</v>
      </c>
      <c r="G30" s="18" t="s">
        <v>2527</v>
      </c>
      <c r="H30" s="20">
        <v>74</v>
      </c>
      <c r="I30" s="20">
        <v>73.68</v>
      </c>
      <c r="J30" s="20">
        <v>63.9</v>
      </c>
      <c r="K30" s="20">
        <v>72.766</v>
      </c>
      <c r="L30" s="18">
        <v>22</v>
      </c>
      <c r="M30" s="219" t="s">
        <v>23</v>
      </c>
    </row>
    <row r="31" s="214" customFormat="1" ht="20" customHeight="1" spans="1:13">
      <c r="A31" s="17">
        <v>23</v>
      </c>
      <c r="B31" s="217" t="s">
        <v>121</v>
      </c>
      <c r="C31" s="218" t="s">
        <v>1376</v>
      </c>
      <c r="D31" s="217" t="s">
        <v>1377</v>
      </c>
      <c r="E31" s="20">
        <v>74.85</v>
      </c>
      <c r="F31" s="18">
        <v>2.485</v>
      </c>
      <c r="G31" s="18" t="s">
        <v>2523</v>
      </c>
      <c r="H31" s="20">
        <v>70</v>
      </c>
      <c r="I31" s="20">
        <v>74.85</v>
      </c>
      <c r="J31" s="20">
        <v>62.95</v>
      </c>
      <c r="K31" s="20">
        <v>72.69</v>
      </c>
      <c r="L31" s="18">
        <v>23</v>
      </c>
      <c r="M31" s="219" t="s">
        <v>23</v>
      </c>
    </row>
    <row r="32" s="214" customFormat="1" ht="20" customHeight="1" spans="1:13">
      <c r="A32" s="17">
        <v>24</v>
      </c>
      <c r="B32" s="217" t="s">
        <v>121</v>
      </c>
      <c r="C32" s="218" t="s">
        <v>1438</v>
      </c>
      <c r="D32" s="217" t="s">
        <v>1439</v>
      </c>
      <c r="E32" s="20">
        <v>74.25</v>
      </c>
      <c r="F32" s="18">
        <v>2.425</v>
      </c>
      <c r="G32" s="18" t="s">
        <v>2525</v>
      </c>
      <c r="H32" s="20">
        <v>70</v>
      </c>
      <c r="I32" s="20">
        <v>74.25</v>
      </c>
      <c r="J32" s="20">
        <v>64.55</v>
      </c>
      <c r="K32" s="20">
        <v>72.43</v>
      </c>
      <c r="L32" s="18">
        <v>24</v>
      </c>
      <c r="M32" s="219" t="s">
        <v>23</v>
      </c>
    </row>
    <row r="33" s="214" customFormat="1" ht="20" customHeight="1" spans="1:13">
      <c r="A33" s="17">
        <v>25</v>
      </c>
      <c r="B33" s="217" t="s">
        <v>121</v>
      </c>
      <c r="C33" s="218" t="s">
        <v>1554</v>
      </c>
      <c r="D33" s="217" t="s">
        <v>1555</v>
      </c>
      <c r="E33" s="20">
        <v>72.98</v>
      </c>
      <c r="F33" s="18">
        <v>2.298</v>
      </c>
      <c r="G33" s="18" t="s">
        <v>2528</v>
      </c>
      <c r="H33" s="20">
        <v>73</v>
      </c>
      <c r="I33" s="20">
        <v>72.98</v>
      </c>
      <c r="J33" s="20">
        <v>62.55</v>
      </c>
      <c r="K33" s="20">
        <v>71.941</v>
      </c>
      <c r="L33" s="18">
        <v>25</v>
      </c>
      <c r="M33" s="219" t="s">
        <v>23</v>
      </c>
    </row>
    <row r="34" s="214" customFormat="1" ht="20" customHeight="1" spans="1:13">
      <c r="A34" s="17">
        <v>26</v>
      </c>
      <c r="B34" s="217" t="s">
        <v>121</v>
      </c>
      <c r="C34" s="218" t="s">
        <v>1707</v>
      </c>
      <c r="D34" s="217" t="s">
        <v>1708</v>
      </c>
      <c r="E34" s="20">
        <v>72.7</v>
      </c>
      <c r="F34" s="18">
        <v>2.27</v>
      </c>
      <c r="G34" s="18" t="s">
        <v>2530</v>
      </c>
      <c r="H34" s="20">
        <v>70</v>
      </c>
      <c r="I34" s="20">
        <v>72.7</v>
      </c>
      <c r="J34" s="20">
        <v>62.6</v>
      </c>
      <c r="K34" s="20">
        <v>71.15</v>
      </c>
      <c r="L34" s="18">
        <v>26</v>
      </c>
      <c r="M34" s="219" t="s">
        <v>23</v>
      </c>
    </row>
    <row r="35" s="214" customFormat="1" ht="20" customHeight="1" spans="1:13">
      <c r="A35" s="17">
        <v>27</v>
      </c>
      <c r="B35" s="217" t="s">
        <v>121</v>
      </c>
      <c r="C35" s="218" t="s">
        <v>1717</v>
      </c>
      <c r="D35" s="217" t="s">
        <v>1718</v>
      </c>
      <c r="E35" s="20">
        <v>71.07</v>
      </c>
      <c r="F35" s="18">
        <v>2.107</v>
      </c>
      <c r="G35" s="18" t="s">
        <v>2532</v>
      </c>
      <c r="H35" s="20">
        <v>75</v>
      </c>
      <c r="I35" s="20">
        <v>71.07</v>
      </c>
      <c r="J35" s="20">
        <v>63.55</v>
      </c>
      <c r="K35" s="20">
        <v>71.104</v>
      </c>
      <c r="L35" s="18">
        <v>27</v>
      </c>
      <c r="M35" s="219" t="s">
        <v>23</v>
      </c>
    </row>
    <row r="36" s="214" customFormat="1" ht="20" customHeight="1" spans="1:13">
      <c r="A36" s="17">
        <v>28</v>
      </c>
      <c r="B36" s="217" t="s">
        <v>121</v>
      </c>
      <c r="C36" s="218" t="s">
        <v>1819</v>
      </c>
      <c r="D36" s="217" t="s">
        <v>1820</v>
      </c>
      <c r="E36" s="20">
        <v>71.61</v>
      </c>
      <c r="F36" s="18">
        <v>2.161</v>
      </c>
      <c r="G36" s="18" t="s">
        <v>2531</v>
      </c>
      <c r="H36" s="20">
        <v>70</v>
      </c>
      <c r="I36" s="20">
        <v>71.61</v>
      </c>
      <c r="J36" s="20">
        <v>63.3</v>
      </c>
      <c r="K36" s="20">
        <v>70.457</v>
      </c>
      <c r="L36" s="18">
        <v>28</v>
      </c>
      <c r="M36" s="219" t="s">
        <v>23</v>
      </c>
    </row>
    <row r="37" s="214" customFormat="1" ht="20" customHeight="1" spans="1:13">
      <c r="A37" s="17">
        <v>29</v>
      </c>
      <c r="B37" s="217" t="s">
        <v>121</v>
      </c>
      <c r="C37" s="218" t="s">
        <v>1926</v>
      </c>
      <c r="D37" s="217" t="s">
        <v>1927</v>
      </c>
      <c r="E37" s="20">
        <v>70.45</v>
      </c>
      <c r="F37" s="18">
        <v>2.045</v>
      </c>
      <c r="G37" s="18" t="s">
        <v>2533</v>
      </c>
      <c r="H37" s="20">
        <v>70</v>
      </c>
      <c r="I37" s="20">
        <v>70.45</v>
      </c>
      <c r="J37" s="20">
        <v>63.9</v>
      </c>
      <c r="K37" s="20">
        <v>69.705</v>
      </c>
      <c r="L37" s="18">
        <v>29</v>
      </c>
      <c r="M37" s="219" t="s">
        <v>23</v>
      </c>
    </row>
    <row r="38" s="214" customFormat="1" ht="20" customHeight="1" spans="1:13">
      <c r="A38" s="17">
        <v>30</v>
      </c>
      <c r="B38" s="217" t="s">
        <v>121</v>
      </c>
      <c r="C38" s="218" t="s">
        <v>1940</v>
      </c>
      <c r="D38" s="217" t="s">
        <v>1941</v>
      </c>
      <c r="E38" s="20">
        <v>69.54</v>
      </c>
      <c r="F38" s="18">
        <v>1.954</v>
      </c>
      <c r="G38" s="18" t="s">
        <v>2535</v>
      </c>
      <c r="H38" s="20">
        <v>73</v>
      </c>
      <c r="I38" s="20">
        <v>69.54</v>
      </c>
      <c r="J38" s="20">
        <v>63.6</v>
      </c>
      <c r="K38" s="20">
        <v>69.638</v>
      </c>
      <c r="L38" s="18">
        <v>30</v>
      </c>
      <c r="M38" s="219" t="s">
        <v>23</v>
      </c>
    </row>
    <row r="39" s="214" customFormat="1" ht="20" customHeight="1" spans="1:13">
      <c r="A39" s="17">
        <v>31</v>
      </c>
      <c r="B39" s="217" t="s">
        <v>121</v>
      </c>
      <c r="C39" s="218" t="s">
        <v>2213</v>
      </c>
      <c r="D39" s="217" t="s">
        <v>2214</v>
      </c>
      <c r="E39" s="20">
        <v>67.69</v>
      </c>
      <c r="F39" s="18">
        <v>1.769</v>
      </c>
      <c r="G39" s="18" t="s">
        <v>2536</v>
      </c>
      <c r="H39" s="20">
        <v>70</v>
      </c>
      <c r="I39" s="20">
        <v>67.69</v>
      </c>
      <c r="J39" s="20">
        <v>63.9</v>
      </c>
      <c r="K39" s="20">
        <v>67.773</v>
      </c>
      <c r="L39" s="18">
        <v>31</v>
      </c>
      <c r="M39" s="219" t="s">
        <v>23</v>
      </c>
    </row>
    <row r="40" s="214" customFormat="1" ht="20" customHeight="1" spans="1:13">
      <c r="A40" s="17">
        <v>32</v>
      </c>
      <c r="B40" s="220" t="s">
        <v>121</v>
      </c>
      <c r="C40" s="221" t="s">
        <v>2416</v>
      </c>
      <c r="D40" s="220" t="s">
        <v>2417</v>
      </c>
      <c r="E40" s="20">
        <v>62.93</v>
      </c>
      <c r="F40" s="18">
        <v>1.293</v>
      </c>
      <c r="G40" s="18" t="s">
        <v>2537</v>
      </c>
      <c r="H40" s="20">
        <v>70</v>
      </c>
      <c r="I40" s="20">
        <v>62.93</v>
      </c>
      <c r="J40" s="20">
        <v>61.95</v>
      </c>
      <c r="K40" s="20">
        <v>64.246</v>
      </c>
      <c r="L40" s="18">
        <v>32</v>
      </c>
      <c r="M40" s="219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selection activeCell="J9" sqref="J9"/>
    </sheetView>
  </sheetViews>
  <sheetFormatPr defaultColWidth="9" defaultRowHeight="15"/>
  <cols>
    <col min="1" max="1" width="7.4" style="215" customWidth="1"/>
    <col min="2" max="2" width="11.7583333333333" style="215" customWidth="1"/>
    <col min="3" max="3" width="15.375" style="215" customWidth="1"/>
    <col min="4" max="4" width="9.5" style="215" customWidth="1"/>
    <col min="5" max="5" width="11.75" style="215" customWidth="1"/>
    <col min="6" max="6" width="8.375" style="215" customWidth="1"/>
    <col min="7" max="7" width="10.25" style="215" customWidth="1"/>
    <col min="8" max="8" width="12.75" style="215" customWidth="1"/>
    <col min="9" max="9" width="12.625" style="215" customWidth="1"/>
    <col min="10" max="10" width="13.375" style="215" customWidth="1"/>
    <col min="11" max="11" width="8.39166666666667" style="215" customWidth="1"/>
    <col min="12" max="12" width="6.125" style="215" customWidth="1"/>
    <col min="13" max="13" width="7.125" style="215" customWidth="1"/>
    <col min="14" max="16384" width="9" style="215"/>
  </cols>
  <sheetData>
    <row r="1" ht="19.5" customHeight="1" spans="1:13">
      <c r="A1" s="4" t="s">
        <v>0</v>
      </c>
      <c r="B1" s="4"/>
      <c r="C1" s="216"/>
    </row>
    <row r="2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23" customHeight="1" spans="1:1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23" customHeight="1" spans="1:13"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3.25" customHeight="1" spans="1:1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ht="24.75" customHeight="1" spans="1:13">
      <c r="A6" s="4" t="s">
        <v>2551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ht="30" customHeight="1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ht="51" customHeight="1" spans="1:13">
      <c r="A8" s="16"/>
      <c r="B8" s="17"/>
      <c r="C8" s="17"/>
      <c r="D8" s="18"/>
      <c r="E8" s="18" t="s">
        <v>17</v>
      </c>
      <c r="F8" s="18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14" customFormat="1" ht="20" customHeight="1" spans="1:13">
      <c r="A9" s="17">
        <v>1</v>
      </c>
      <c r="B9" s="217" t="s">
        <v>195</v>
      </c>
      <c r="C9" s="218" t="s">
        <v>196</v>
      </c>
      <c r="D9" s="217" t="s">
        <v>197</v>
      </c>
      <c r="E9" s="20">
        <v>81.99</v>
      </c>
      <c r="F9" s="18">
        <v>3.199</v>
      </c>
      <c r="G9" s="18" t="s">
        <v>2534</v>
      </c>
      <c r="H9" s="20">
        <v>85</v>
      </c>
      <c r="I9" s="20">
        <v>81.99</v>
      </c>
      <c r="J9" s="20">
        <v>74.25</v>
      </c>
      <c r="K9" s="20">
        <v>81.818</v>
      </c>
      <c r="L9" s="18">
        <v>1</v>
      </c>
      <c r="M9" s="219" t="s">
        <v>23</v>
      </c>
    </row>
    <row r="10" s="214" customFormat="1" ht="20" customHeight="1" spans="1:13">
      <c r="A10" s="17">
        <v>2</v>
      </c>
      <c r="B10" s="217" t="s">
        <v>195</v>
      </c>
      <c r="C10" s="218" t="s">
        <v>266</v>
      </c>
      <c r="D10" s="217" t="s">
        <v>267</v>
      </c>
      <c r="E10" s="20">
        <v>84.35</v>
      </c>
      <c r="F10" s="18">
        <v>3.435</v>
      </c>
      <c r="G10" s="18" t="s">
        <v>2509</v>
      </c>
      <c r="H10" s="20">
        <v>71</v>
      </c>
      <c r="I10" s="20">
        <v>84.35</v>
      </c>
      <c r="J10" s="20">
        <v>71.87</v>
      </c>
      <c r="K10" s="20">
        <v>80.432</v>
      </c>
      <c r="L10" s="18">
        <v>2</v>
      </c>
      <c r="M10" s="219" t="s">
        <v>23</v>
      </c>
    </row>
    <row r="11" s="214" customFormat="1" ht="20" customHeight="1" spans="1:13">
      <c r="A11" s="17">
        <v>3</v>
      </c>
      <c r="B11" s="217" t="s">
        <v>195</v>
      </c>
      <c r="C11" s="218" t="s">
        <v>513</v>
      </c>
      <c r="D11" s="217" t="s">
        <v>514</v>
      </c>
      <c r="E11" s="20">
        <v>81.39</v>
      </c>
      <c r="F11" s="18">
        <v>3.139</v>
      </c>
      <c r="G11" s="18" t="s">
        <v>2510</v>
      </c>
      <c r="H11" s="20">
        <v>71</v>
      </c>
      <c r="I11" s="20">
        <v>81.39</v>
      </c>
      <c r="J11" s="20">
        <v>65.55</v>
      </c>
      <c r="K11" s="20">
        <v>77.728</v>
      </c>
      <c r="L11" s="18">
        <v>3</v>
      </c>
      <c r="M11" s="219" t="s">
        <v>23</v>
      </c>
    </row>
    <row r="12" s="214" customFormat="1" ht="20" customHeight="1" spans="1:13">
      <c r="A12" s="17">
        <v>4</v>
      </c>
      <c r="B12" s="217" t="s">
        <v>195</v>
      </c>
      <c r="C12" s="218" t="s">
        <v>602</v>
      </c>
      <c r="D12" s="217" t="s">
        <v>603</v>
      </c>
      <c r="E12" s="20">
        <v>79.99</v>
      </c>
      <c r="F12" s="18">
        <v>2.999</v>
      </c>
      <c r="G12" s="18" t="s">
        <v>2512</v>
      </c>
      <c r="H12" s="20">
        <v>72</v>
      </c>
      <c r="I12" s="20">
        <v>79.99</v>
      </c>
      <c r="J12" s="20">
        <v>67.55</v>
      </c>
      <c r="K12" s="20">
        <v>77.148</v>
      </c>
      <c r="L12" s="18">
        <v>4</v>
      </c>
      <c r="M12" s="219" t="s">
        <v>23</v>
      </c>
    </row>
    <row r="13" s="214" customFormat="1" ht="20" customHeight="1" spans="1:13">
      <c r="A13" s="17">
        <v>5</v>
      </c>
      <c r="B13" s="217" t="s">
        <v>195</v>
      </c>
      <c r="C13" s="218" t="s">
        <v>672</v>
      </c>
      <c r="D13" s="217" t="s">
        <v>673</v>
      </c>
      <c r="E13" s="20">
        <v>79.51</v>
      </c>
      <c r="F13" s="18">
        <v>2.951</v>
      </c>
      <c r="G13" s="18" t="s">
        <v>2515</v>
      </c>
      <c r="H13" s="20">
        <v>73</v>
      </c>
      <c r="I13" s="20">
        <v>79.51</v>
      </c>
      <c r="J13" s="20">
        <v>63.65</v>
      </c>
      <c r="K13" s="20">
        <v>76.622</v>
      </c>
      <c r="L13" s="18">
        <v>5</v>
      </c>
      <c r="M13" s="219" t="s">
        <v>23</v>
      </c>
    </row>
    <row r="14" s="214" customFormat="1" ht="20" customHeight="1" spans="1:13">
      <c r="A14" s="17">
        <v>6</v>
      </c>
      <c r="B14" s="217" t="s">
        <v>195</v>
      </c>
      <c r="C14" s="218" t="s">
        <v>771</v>
      </c>
      <c r="D14" s="217" t="s">
        <v>772</v>
      </c>
      <c r="E14" s="20">
        <v>79.17</v>
      </c>
      <c r="F14" s="18">
        <v>2.917</v>
      </c>
      <c r="G14" s="18" t="s">
        <v>2517</v>
      </c>
      <c r="H14" s="20">
        <v>70</v>
      </c>
      <c r="I14" s="20">
        <v>79.17</v>
      </c>
      <c r="J14" s="20">
        <v>64.9</v>
      </c>
      <c r="K14" s="20">
        <v>75.909</v>
      </c>
      <c r="L14" s="18">
        <v>6</v>
      </c>
      <c r="M14" s="219" t="s">
        <v>23</v>
      </c>
    </row>
    <row r="15" s="214" customFormat="1" ht="20" customHeight="1" spans="1:13">
      <c r="A15" s="17">
        <v>7</v>
      </c>
      <c r="B15" s="217" t="s">
        <v>195</v>
      </c>
      <c r="C15" s="218" t="s">
        <v>870</v>
      </c>
      <c r="D15" s="217" t="s">
        <v>871</v>
      </c>
      <c r="E15" s="20">
        <v>78.45</v>
      </c>
      <c r="F15" s="18">
        <v>2.845</v>
      </c>
      <c r="G15" s="18" t="s">
        <v>2513</v>
      </c>
      <c r="H15" s="20">
        <v>70.5</v>
      </c>
      <c r="I15" s="20">
        <v>78.45</v>
      </c>
      <c r="J15" s="20">
        <v>62.65</v>
      </c>
      <c r="K15" s="20">
        <v>75.28</v>
      </c>
      <c r="L15" s="18">
        <v>7</v>
      </c>
      <c r="M15" s="219" t="s">
        <v>23</v>
      </c>
    </row>
    <row r="16" s="214" customFormat="1" ht="20" customHeight="1" spans="1:13">
      <c r="A16" s="17">
        <v>8</v>
      </c>
      <c r="B16" s="217" t="s">
        <v>195</v>
      </c>
      <c r="C16" s="218" t="s">
        <v>1033</v>
      </c>
      <c r="D16" s="217" t="s">
        <v>1034</v>
      </c>
      <c r="E16" s="20">
        <v>76.96</v>
      </c>
      <c r="F16" s="18">
        <v>2.696</v>
      </c>
      <c r="G16" s="18" t="s">
        <v>2508</v>
      </c>
      <c r="H16" s="20">
        <v>71</v>
      </c>
      <c r="I16" s="20">
        <v>76.96</v>
      </c>
      <c r="J16" s="20">
        <v>62.05</v>
      </c>
      <c r="K16" s="20">
        <v>74.277</v>
      </c>
      <c r="L16" s="18">
        <v>8</v>
      </c>
      <c r="M16" s="219" t="s">
        <v>23</v>
      </c>
    </row>
    <row r="17" s="214" customFormat="1" ht="20" customHeight="1" spans="1:13">
      <c r="A17" s="17">
        <v>9</v>
      </c>
      <c r="B17" s="217" t="s">
        <v>195</v>
      </c>
      <c r="C17" s="218" t="s">
        <v>1237</v>
      </c>
      <c r="D17" s="217" t="s">
        <v>1238</v>
      </c>
      <c r="E17" s="20">
        <v>75.56</v>
      </c>
      <c r="F17" s="18">
        <v>2.556</v>
      </c>
      <c r="G17" s="18" t="s">
        <v>2511</v>
      </c>
      <c r="H17" s="20">
        <v>70</v>
      </c>
      <c r="I17" s="20">
        <v>75.56</v>
      </c>
      <c r="J17" s="20">
        <v>63.85</v>
      </c>
      <c r="K17" s="20">
        <v>73.277</v>
      </c>
      <c r="L17" s="18">
        <v>9</v>
      </c>
      <c r="M17" s="219" t="s">
        <v>23</v>
      </c>
    </row>
    <row r="18" s="214" customFormat="1" ht="20" customHeight="1" spans="1:13">
      <c r="A18" s="17">
        <v>10</v>
      </c>
      <c r="B18" s="217" t="s">
        <v>195</v>
      </c>
      <c r="C18" s="218" t="s">
        <v>1332</v>
      </c>
      <c r="D18" s="217" t="s">
        <v>1333</v>
      </c>
      <c r="E18" s="20">
        <v>74.85</v>
      </c>
      <c r="F18" s="18">
        <v>2.485</v>
      </c>
      <c r="G18" s="18" t="s">
        <v>2516</v>
      </c>
      <c r="H18" s="20">
        <v>70</v>
      </c>
      <c r="I18" s="20">
        <v>74.85</v>
      </c>
      <c r="J18" s="20">
        <v>64.65</v>
      </c>
      <c r="K18" s="20">
        <v>72.86</v>
      </c>
      <c r="L18" s="18">
        <v>10</v>
      </c>
      <c r="M18" s="219" t="s">
        <v>23</v>
      </c>
    </row>
    <row r="19" s="214" customFormat="1" ht="20" customHeight="1" spans="1:13">
      <c r="A19" s="17">
        <v>11</v>
      </c>
      <c r="B19" s="217" t="s">
        <v>195</v>
      </c>
      <c r="C19" s="218" t="s">
        <v>1404</v>
      </c>
      <c r="D19" s="217" t="s">
        <v>1405</v>
      </c>
      <c r="E19" s="20">
        <v>74.49</v>
      </c>
      <c r="F19" s="18">
        <v>2.449</v>
      </c>
      <c r="G19" s="18" t="s">
        <v>2519</v>
      </c>
      <c r="H19" s="20">
        <v>70</v>
      </c>
      <c r="I19" s="20">
        <v>74.49</v>
      </c>
      <c r="J19" s="20">
        <v>63.75</v>
      </c>
      <c r="K19" s="20">
        <v>72.518</v>
      </c>
      <c r="L19" s="18">
        <v>11</v>
      </c>
      <c r="M19" s="219" t="s">
        <v>23</v>
      </c>
    </row>
    <row r="20" s="214" customFormat="1" ht="20" customHeight="1" spans="1:13">
      <c r="A20" s="17">
        <v>12</v>
      </c>
      <c r="B20" s="217" t="s">
        <v>195</v>
      </c>
      <c r="C20" s="218" t="s">
        <v>1418</v>
      </c>
      <c r="D20" s="217" t="s">
        <v>1419</v>
      </c>
      <c r="E20" s="20">
        <v>74.74</v>
      </c>
      <c r="F20" s="18">
        <v>2.474</v>
      </c>
      <c r="G20" s="18" t="s">
        <v>2520</v>
      </c>
      <c r="H20" s="20">
        <v>70</v>
      </c>
      <c r="I20" s="20">
        <v>74.74</v>
      </c>
      <c r="J20" s="20">
        <v>61.75</v>
      </c>
      <c r="K20" s="20">
        <v>72.493</v>
      </c>
      <c r="L20" s="18">
        <v>12</v>
      </c>
      <c r="M20" s="219" t="s">
        <v>23</v>
      </c>
    </row>
    <row r="21" s="214" customFormat="1" ht="20" customHeight="1" spans="1:13">
      <c r="A21" s="17">
        <v>13</v>
      </c>
      <c r="B21" s="217" t="s">
        <v>195</v>
      </c>
      <c r="C21" s="218" t="s">
        <v>1503</v>
      </c>
      <c r="D21" s="217" t="s">
        <v>1504</v>
      </c>
      <c r="E21" s="20">
        <v>73.65</v>
      </c>
      <c r="F21" s="18">
        <v>2.365</v>
      </c>
      <c r="G21" s="18" t="s">
        <v>2507</v>
      </c>
      <c r="H21" s="20">
        <v>71</v>
      </c>
      <c r="I21" s="20">
        <v>73.65</v>
      </c>
      <c r="J21" s="20">
        <v>64.1</v>
      </c>
      <c r="K21" s="20">
        <v>72.165</v>
      </c>
      <c r="L21" s="18">
        <v>13</v>
      </c>
      <c r="M21" s="219" t="s">
        <v>23</v>
      </c>
    </row>
    <row r="22" s="214" customFormat="1" ht="20" customHeight="1" spans="1:13">
      <c r="A22" s="17">
        <v>14</v>
      </c>
      <c r="B22" s="217" t="s">
        <v>195</v>
      </c>
      <c r="C22" s="218" t="s">
        <v>1509</v>
      </c>
      <c r="D22" s="217" t="s">
        <v>1510</v>
      </c>
      <c r="E22" s="20">
        <v>73.87</v>
      </c>
      <c r="F22" s="18">
        <v>2.387</v>
      </c>
      <c r="G22" s="18" t="s">
        <v>2522</v>
      </c>
      <c r="H22" s="20">
        <v>71</v>
      </c>
      <c r="I22" s="20">
        <v>73.87</v>
      </c>
      <c r="J22" s="20">
        <v>62.4</v>
      </c>
      <c r="K22" s="20">
        <v>72.149</v>
      </c>
      <c r="L22" s="18">
        <v>14</v>
      </c>
      <c r="M22" s="219" t="s">
        <v>23</v>
      </c>
    </row>
    <row r="23" s="214" customFormat="1" ht="20" customHeight="1" spans="1:13">
      <c r="A23" s="17">
        <v>15</v>
      </c>
      <c r="B23" s="217" t="s">
        <v>195</v>
      </c>
      <c r="C23" s="218" t="s">
        <v>1588</v>
      </c>
      <c r="D23" s="217" t="s">
        <v>1589</v>
      </c>
      <c r="E23" s="20">
        <v>73.27</v>
      </c>
      <c r="F23" s="18">
        <v>2.327</v>
      </c>
      <c r="G23" s="18" t="s">
        <v>2521</v>
      </c>
      <c r="H23" s="20">
        <v>70</v>
      </c>
      <c r="I23" s="20">
        <v>73.27</v>
      </c>
      <c r="J23" s="20">
        <v>64.45</v>
      </c>
      <c r="K23" s="20">
        <v>71.734</v>
      </c>
      <c r="L23" s="18">
        <v>15</v>
      </c>
      <c r="M23" s="219" t="s">
        <v>23</v>
      </c>
    </row>
    <row r="24" s="214" customFormat="1" ht="20" customHeight="1" spans="1:13">
      <c r="A24" s="17">
        <v>16</v>
      </c>
      <c r="B24" s="217" t="s">
        <v>195</v>
      </c>
      <c r="C24" s="218" t="s">
        <v>1612</v>
      </c>
      <c r="D24" s="217" t="s">
        <v>1613</v>
      </c>
      <c r="E24" s="20">
        <v>73.23</v>
      </c>
      <c r="F24" s="18">
        <v>2.323</v>
      </c>
      <c r="G24" s="18" t="s">
        <v>2518</v>
      </c>
      <c r="H24" s="20">
        <v>70</v>
      </c>
      <c r="I24" s="20">
        <v>73.23</v>
      </c>
      <c r="J24" s="20">
        <v>64.05</v>
      </c>
      <c r="K24" s="20">
        <v>71.666</v>
      </c>
      <c r="L24" s="18">
        <v>16</v>
      </c>
      <c r="M24" s="219" t="s">
        <v>23</v>
      </c>
    </row>
    <row r="25" s="214" customFormat="1" ht="20" customHeight="1" spans="1:13">
      <c r="A25" s="17">
        <v>17</v>
      </c>
      <c r="B25" s="217" t="s">
        <v>195</v>
      </c>
      <c r="C25" s="218" t="s">
        <v>1908</v>
      </c>
      <c r="D25" s="217" t="s">
        <v>1909</v>
      </c>
      <c r="E25" s="20">
        <v>70.51</v>
      </c>
      <c r="F25" s="18">
        <v>2.051</v>
      </c>
      <c r="G25" s="18" t="s">
        <v>2524</v>
      </c>
      <c r="H25" s="20">
        <v>70.5</v>
      </c>
      <c r="I25" s="20">
        <v>70.51</v>
      </c>
      <c r="J25" s="20">
        <v>63.8</v>
      </c>
      <c r="K25" s="20">
        <v>69.837</v>
      </c>
      <c r="L25" s="18">
        <v>17</v>
      </c>
      <c r="M25" s="219" t="s">
        <v>23</v>
      </c>
    </row>
    <row r="26" s="214" customFormat="1" ht="20" customHeight="1" spans="1:13">
      <c r="A26" s="17">
        <v>18</v>
      </c>
      <c r="B26" s="217" t="s">
        <v>195</v>
      </c>
      <c r="C26" s="218" t="s">
        <v>2038</v>
      </c>
      <c r="D26" s="217" t="s">
        <v>2039</v>
      </c>
      <c r="E26" s="20">
        <v>69.12</v>
      </c>
      <c r="F26" s="18">
        <v>1.912</v>
      </c>
      <c r="G26" s="18" t="s">
        <v>2540</v>
      </c>
      <c r="H26" s="20">
        <v>72</v>
      </c>
      <c r="I26" s="20">
        <v>69.12</v>
      </c>
      <c r="J26" s="20">
        <v>63.1</v>
      </c>
      <c r="K26" s="20">
        <v>69.094</v>
      </c>
      <c r="L26" s="18">
        <v>18</v>
      </c>
      <c r="M26" s="219" t="s">
        <v>75</v>
      </c>
    </row>
    <row r="27" s="214" customFormat="1" ht="20" customHeight="1" spans="1:13">
      <c r="A27" s="17">
        <v>19</v>
      </c>
      <c r="B27" s="217" t="s">
        <v>195</v>
      </c>
      <c r="C27" s="218" t="s">
        <v>2062</v>
      </c>
      <c r="D27" s="217" t="s">
        <v>2063</v>
      </c>
      <c r="E27" s="20">
        <v>69.37</v>
      </c>
      <c r="F27" s="18">
        <v>1.937</v>
      </c>
      <c r="G27" s="18" t="s">
        <v>2523</v>
      </c>
      <c r="H27" s="20">
        <v>70</v>
      </c>
      <c r="I27" s="20">
        <v>69.37</v>
      </c>
      <c r="J27" s="20">
        <v>63.55</v>
      </c>
      <c r="K27" s="20">
        <v>68.914</v>
      </c>
      <c r="L27" s="18">
        <v>19</v>
      </c>
      <c r="M27" s="219" t="s">
        <v>23</v>
      </c>
    </row>
    <row r="28" s="214" customFormat="1" ht="20" customHeight="1" spans="1:13">
      <c r="A28" s="17">
        <v>20</v>
      </c>
      <c r="B28" s="217" t="s">
        <v>195</v>
      </c>
      <c r="C28" s="218" t="s">
        <v>2074</v>
      </c>
      <c r="D28" s="217" t="s">
        <v>2075</v>
      </c>
      <c r="E28" s="20">
        <v>69.11</v>
      </c>
      <c r="F28" s="18">
        <v>1.911</v>
      </c>
      <c r="G28" s="18" t="s">
        <v>2525</v>
      </c>
      <c r="H28" s="20">
        <v>70</v>
      </c>
      <c r="I28" s="20">
        <v>69.11</v>
      </c>
      <c r="J28" s="20">
        <v>64.7</v>
      </c>
      <c r="K28" s="20">
        <v>68.847</v>
      </c>
      <c r="L28" s="18">
        <v>20</v>
      </c>
      <c r="M28" s="219" t="s">
        <v>23</v>
      </c>
    </row>
    <row r="29" s="214" customFormat="1" ht="20" customHeight="1" spans="1:13">
      <c r="A29" s="17">
        <v>21</v>
      </c>
      <c r="B29" s="217" t="s">
        <v>195</v>
      </c>
      <c r="C29" s="218" t="s">
        <v>2076</v>
      </c>
      <c r="D29" s="217" t="s">
        <v>2077</v>
      </c>
      <c r="E29" s="20">
        <v>68.85</v>
      </c>
      <c r="F29" s="18">
        <v>1.885</v>
      </c>
      <c r="G29" s="18" t="s">
        <v>2526</v>
      </c>
      <c r="H29" s="20">
        <v>70.5</v>
      </c>
      <c r="I29" s="20">
        <v>68.85</v>
      </c>
      <c r="J29" s="20">
        <v>65.5</v>
      </c>
      <c r="K29" s="20">
        <v>68.845</v>
      </c>
      <c r="L29" s="18">
        <v>21</v>
      </c>
      <c r="M29" s="219" t="s">
        <v>23</v>
      </c>
    </row>
    <row r="30" s="214" customFormat="1" ht="20" customHeight="1" spans="1:13">
      <c r="A30" s="17">
        <v>22</v>
      </c>
      <c r="B30" s="217" t="s">
        <v>195</v>
      </c>
      <c r="C30" s="218" t="s">
        <v>2113</v>
      </c>
      <c r="D30" s="217" t="s">
        <v>2114</v>
      </c>
      <c r="E30" s="20">
        <v>67.85</v>
      </c>
      <c r="F30" s="18">
        <v>1.785</v>
      </c>
      <c r="G30" s="18" t="s">
        <v>2530</v>
      </c>
      <c r="H30" s="20">
        <v>74</v>
      </c>
      <c r="I30" s="20">
        <v>67.85</v>
      </c>
      <c r="J30" s="20">
        <v>62.1</v>
      </c>
      <c r="K30" s="20">
        <v>68.505</v>
      </c>
      <c r="L30" s="18">
        <v>22</v>
      </c>
      <c r="M30" s="219" t="s">
        <v>75</v>
      </c>
    </row>
    <row r="31" s="214" customFormat="1" ht="20" customHeight="1" spans="1:13">
      <c r="A31" s="17">
        <v>23</v>
      </c>
      <c r="B31" s="217" t="s">
        <v>195</v>
      </c>
      <c r="C31" s="218" t="s">
        <v>2119</v>
      </c>
      <c r="D31" s="217" t="s">
        <v>2120</v>
      </c>
      <c r="E31" s="20">
        <v>68.48</v>
      </c>
      <c r="F31" s="18">
        <v>1.848</v>
      </c>
      <c r="G31" s="18" t="s">
        <v>2528</v>
      </c>
      <c r="H31" s="20">
        <v>70</v>
      </c>
      <c r="I31" s="20">
        <v>68.48</v>
      </c>
      <c r="J31" s="20">
        <v>65.2</v>
      </c>
      <c r="K31" s="20">
        <v>68.456</v>
      </c>
      <c r="L31" s="18">
        <v>23</v>
      </c>
      <c r="M31" s="219" t="s">
        <v>23</v>
      </c>
    </row>
    <row r="32" s="214" customFormat="1" ht="20" customHeight="1" spans="1:13">
      <c r="A32" s="17">
        <v>24</v>
      </c>
      <c r="B32" s="217" t="s">
        <v>195</v>
      </c>
      <c r="C32" s="218" t="s">
        <v>2161</v>
      </c>
      <c r="D32" s="217" t="s">
        <v>2162</v>
      </c>
      <c r="E32" s="20">
        <v>68.44</v>
      </c>
      <c r="F32" s="18">
        <v>1.844</v>
      </c>
      <c r="G32" s="18" t="s">
        <v>2529</v>
      </c>
      <c r="H32" s="20">
        <v>70</v>
      </c>
      <c r="I32" s="20">
        <v>68.44</v>
      </c>
      <c r="J32" s="20">
        <v>62.85</v>
      </c>
      <c r="K32" s="20">
        <v>68.193</v>
      </c>
      <c r="L32" s="18">
        <v>24</v>
      </c>
      <c r="M32" s="219" t="s">
        <v>23</v>
      </c>
    </row>
    <row r="33" s="214" customFormat="1" ht="20" customHeight="1" spans="1:13">
      <c r="A33" s="17">
        <v>25</v>
      </c>
      <c r="B33" s="217" t="s">
        <v>195</v>
      </c>
      <c r="C33" s="218" t="s">
        <v>2185</v>
      </c>
      <c r="D33" s="217" t="s">
        <v>2186</v>
      </c>
      <c r="E33" s="20">
        <v>68.5</v>
      </c>
      <c r="F33" s="18">
        <v>1.85</v>
      </c>
      <c r="G33" s="18" t="s">
        <v>2527</v>
      </c>
      <c r="H33" s="20">
        <v>70</v>
      </c>
      <c r="I33" s="20">
        <v>68.5</v>
      </c>
      <c r="J33" s="20">
        <v>61.15</v>
      </c>
      <c r="K33" s="20">
        <v>68.065</v>
      </c>
      <c r="L33" s="18">
        <v>25</v>
      </c>
      <c r="M33" s="219" t="s">
        <v>23</v>
      </c>
    </row>
    <row r="34" s="214" customFormat="1" ht="20" customHeight="1" spans="1:13">
      <c r="A34" s="17">
        <v>26</v>
      </c>
      <c r="B34" s="217" t="s">
        <v>195</v>
      </c>
      <c r="C34" s="218" t="s">
        <v>2225</v>
      </c>
      <c r="D34" s="217" t="s">
        <v>2226</v>
      </c>
      <c r="E34" s="20">
        <v>67.56</v>
      </c>
      <c r="F34" s="18">
        <v>1.756</v>
      </c>
      <c r="G34" s="18" t="s">
        <v>2531</v>
      </c>
      <c r="H34" s="20">
        <v>70</v>
      </c>
      <c r="I34" s="20">
        <v>67.56</v>
      </c>
      <c r="J34" s="20">
        <v>63.9</v>
      </c>
      <c r="K34" s="20">
        <v>67.682</v>
      </c>
      <c r="L34" s="18">
        <v>26</v>
      </c>
      <c r="M34" s="219" t="s">
        <v>23</v>
      </c>
    </row>
    <row r="35" s="214" customFormat="1" ht="20" customHeight="1" spans="1:13">
      <c r="A35" s="17">
        <v>27</v>
      </c>
      <c r="B35" s="217" t="s">
        <v>195</v>
      </c>
      <c r="C35" s="218" t="s">
        <v>2304</v>
      </c>
      <c r="D35" s="217" t="s">
        <v>2305</v>
      </c>
      <c r="E35" s="20">
        <v>66.27</v>
      </c>
      <c r="F35" s="18">
        <v>1.627</v>
      </c>
      <c r="G35" s="18" t="s">
        <v>2532</v>
      </c>
      <c r="H35" s="20">
        <v>70</v>
      </c>
      <c r="I35" s="20">
        <v>66.27</v>
      </c>
      <c r="J35" s="20">
        <v>62.6</v>
      </c>
      <c r="K35" s="20">
        <v>66.649</v>
      </c>
      <c r="L35" s="18">
        <v>27</v>
      </c>
      <c r="M35" s="219" t="s">
        <v>75</v>
      </c>
    </row>
    <row r="36" s="214" customFormat="1" ht="20" customHeight="1" spans="1:13">
      <c r="A36" s="17">
        <v>28</v>
      </c>
      <c r="B36" s="217" t="s">
        <v>195</v>
      </c>
      <c r="C36" s="218" t="s">
        <v>2354</v>
      </c>
      <c r="D36" s="217" t="s">
        <v>2355</v>
      </c>
      <c r="E36" s="20">
        <v>65.05</v>
      </c>
      <c r="F36" s="18">
        <v>1.505</v>
      </c>
      <c r="G36" s="18" t="s">
        <v>2533</v>
      </c>
      <c r="H36" s="20">
        <v>70</v>
      </c>
      <c r="I36" s="20">
        <v>65.05</v>
      </c>
      <c r="J36" s="20">
        <v>61.85</v>
      </c>
      <c r="K36" s="20">
        <v>65.72</v>
      </c>
      <c r="L36" s="18">
        <v>28</v>
      </c>
      <c r="M36" s="219" t="s">
        <v>75</v>
      </c>
    </row>
    <row r="37" s="214" customFormat="1" ht="20" customHeight="1" spans="1:13">
      <c r="A37" s="17">
        <v>29</v>
      </c>
      <c r="B37" s="217" t="s">
        <v>195</v>
      </c>
      <c r="C37" s="218" t="s">
        <v>2364</v>
      </c>
      <c r="D37" s="217" t="s">
        <v>2365</v>
      </c>
      <c r="E37" s="20">
        <v>64.87</v>
      </c>
      <c r="F37" s="18">
        <v>1.487</v>
      </c>
      <c r="G37" s="18" t="s">
        <v>2535</v>
      </c>
      <c r="H37" s="20">
        <v>70</v>
      </c>
      <c r="I37" s="20">
        <v>64.87</v>
      </c>
      <c r="J37" s="20">
        <v>61.7</v>
      </c>
      <c r="K37" s="20">
        <v>65.579</v>
      </c>
      <c r="L37" s="18">
        <v>29</v>
      </c>
      <c r="M37" s="219" t="s">
        <v>23</v>
      </c>
    </row>
    <row r="38" s="214" customFormat="1" ht="20" customHeight="1" spans="1:13">
      <c r="A38" s="17">
        <v>30</v>
      </c>
      <c r="B38" s="217" t="s">
        <v>195</v>
      </c>
      <c r="C38" s="218" t="s">
        <v>2450</v>
      </c>
      <c r="D38" s="217" t="s">
        <v>2451</v>
      </c>
      <c r="E38" s="20">
        <v>58.86</v>
      </c>
      <c r="F38" s="18">
        <v>0.886</v>
      </c>
      <c r="G38" s="18" t="s">
        <v>2536</v>
      </c>
      <c r="H38" s="20">
        <v>70</v>
      </c>
      <c r="I38" s="20">
        <v>58.86</v>
      </c>
      <c r="J38" s="20">
        <v>62.6</v>
      </c>
      <c r="K38" s="20">
        <v>61.462</v>
      </c>
      <c r="L38" s="18">
        <v>30</v>
      </c>
      <c r="M38" s="219" t="s">
        <v>75</v>
      </c>
    </row>
    <row r="39" s="214" customFormat="1" ht="20" customHeight="1" spans="1:13">
      <c r="A39" s="17">
        <v>31</v>
      </c>
      <c r="B39" s="217" t="s">
        <v>195</v>
      </c>
      <c r="C39" s="218" t="s">
        <v>2460</v>
      </c>
      <c r="D39" s="217" t="s">
        <v>2461</v>
      </c>
      <c r="E39" s="20">
        <v>57.67</v>
      </c>
      <c r="F39" s="18">
        <v>0.767</v>
      </c>
      <c r="G39" s="18" t="s">
        <v>2537</v>
      </c>
      <c r="H39" s="20">
        <v>70</v>
      </c>
      <c r="I39" s="20">
        <v>57.67</v>
      </c>
      <c r="J39" s="20">
        <v>61.4</v>
      </c>
      <c r="K39" s="20">
        <v>60.509</v>
      </c>
      <c r="L39" s="18">
        <v>31</v>
      </c>
      <c r="M39" s="219" t="s">
        <v>75</v>
      </c>
    </row>
    <row r="40" s="214" customFormat="1" ht="20" customHeight="1" spans="1:13">
      <c r="A40" s="17">
        <v>32</v>
      </c>
      <c r="B40" s="220" t="s">
        <v>195</v>
      </c>
      <c r="C40" s="221" t="s">
        <v>2468</v>
      </c>
      <c r="D40" s="220" t="s">
        <v>2469</v>
      </c>
      <c r="E40" s="20">
        <v>55.25</v>
      </c>
      <c r="F40" s="18">
        <v>0.525</v>
      </c>
      <c r="G40" s="18" t="s">
        <v>2538</v>
      </c>
      <c r="H40" s="20">
        <v>70</v>
      </c>
      <c r="I40" s="20">
        <v>55.25</v>
      </c>
      <c r="J40" s="20">
        <v>60.6</v>
      </c>
      <c r="K40" s="20">
        <v>58.735</v>
      </c>
      <c r="L40" s="18">
        <v>32</v>
      </c>
      <c r="M40" s="219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selection activeCell="C40" sqref="C40"/>
    </sheetView>
  </sheetViews>
  <sheetFormatPr defaultColWidth="9" defaultRowHeight="15"/>
  <cols>
    <col min="1" max="1" width="7.4" style="137" customWidth="1"/>
    <col min="2" max="2" width="11.7583333333333" style="137" customWidth="1"/>
    <col min="3" max="3" width="15.375" style="137" customWidth="1"/>
    <col min="4" max="4" width="9.5" style="137" customWidth="1"/>
    <col min="5" max="5" width="11.75" style="137" customWidth="1"/>
    <col min="6" max="6" width="8.375" style="137" customWidth="1"/>
    <col min="7" max="7" width="10.25" style="137" customWidth="1"/>
    <col min="8" max="8" width="12.75" style="137" customWidth="1"/>
    <col min="9" max="9" width="12.625" style="137" customWidth="1"/>
    <col min="10" max="10" width="13.375" style="137" customWidth="1"/>
    <col min="11" max="11" width="8.39166666666667" style="137" customWidth="1"/>
    <col min="12" max="12" width="6.125" style="137" customWidth="1"/>
    <col min="13" max="13" width="7.125" style="137" customWidth="1"/>
    <col min="14" max="16384" width="9" style="137"/>
  </cols>
  <sheetData>
    <row r="1" ht="19.5" customHeight="1" spans="1:13">
      <c r="A1" s="136" t="s">
        <v>0</v>
      </c>
      <c r="B1" s="136"/>
      <c r="C1" s="154"/>
    </row>
    <row r="2" ht="40.5" customHeight="1" spans="1:13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ht="23" customHeight="1" spans="1:13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ht="23" customHeight="1" spans="1:13"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ht="23.25" customHeight="1" spans="1:13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ht="24.75" customHeight="1" spans="1:13">
      <c r="A6" s="136" t="s">
        <v>2552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ht="30" customHeight="1" spans="1:13">
      <c r="A7" s="138" t="s">
        <v>5</v>
      </c>
      <c r="B7" s="139" t="s">
        <v>6</v>
      </c>
      <c r="C7" s="139" t="s">
        <v>7</v>
      </c>
      <c r="D7" s="140" t="s">
        <v>8</v>
      </c>
      <c r="E7" s="140" t="s">
        <v>9</v>
      </c>
      <c r="F7" s="140"/>
      <c r="G7" s="140" t="s">
        <v>2553</v>
      </c>
      <c r="H7" s="140" t="s">
        <v>11</v>
      </c>
      <c r="I7" s="141" t="s">
        <v>12</v>
      </c>
      <c r="J7" s="140" t="s">
        <v>13</v>
      </c>
      <c r="K7" s="141" t="s">
        <v>14</v>
      </c>
      <c r="L7" s="142" t="s">
        <v>2554</v>
      </c>
      <c r="M7" s="143" t="s">
        <v>16</v>
      </c>
    </row>
    <row r="8" ht="51" customHeight="1" spans="1:13">
      <c r="A8" s="144"/>
      <c r="B8" s="145"/>
      <c r="C8" s="145"/>
      <c r="D8" s="146"/>
      <c r="E8" s="146" t="s">
        <v>17</v>
      </c>
      <c r="F8" s="146" t="s">
        <v>18</v>
      </c>
      <c r="G8" s="146"/>
      <c r="H8" s="147" t="s">
        <v>19</v>
      </c>
      <c r="I8" s="148" t="s">
        <v>19</v>
      </c>
      <c r="J8" s="146" t="s">
        <v>19</v>
      </c>
      <c r="K8" s="148"/>
      <c r="L8" s="146"/>
      <c r="M8" s="149"/>
    </row>
    <row r="9" s="204" customFormat="1" ht="20" customHeight="1" spans="1:13">
      <c r="A9" s="145">
        <v>1</v>
      </c>
      <c r="B9" s="210" t="s">
        <v>356</v>
      </c>
      <c r="C9" s="211" t="s">
        <v>357</v>
      </c>
      <c r="D9" s="210" t="s">
        <v>358</v>
      </c>
      <c r="E9" s="147">
        <v>84.19</v>
      </c>
      <c r="F9" s="146">
        <v>3.419</v>
      </c>
      <c r="G9" s="146" t="s">
        <v>2509</v>
      </c>
      <c r="H9" s="147">
        <v>70</v>
      </c>
      <c r="I9" s="147">
        <v>84.19</v>
      </c>
      <c r="J9" s="147">
        <v>63</v>
      </c>
      <c r="K9" s="147">
        <v>79.233</v>
      </c>
      <c r="L9" s="146">
        <v>1</v>
      </c>
      <c r="M9" s="178" t="s">
        <v>23</v>
      </c>
    </row>
    <row r="10" s="204" customFormat="1" ht="20" customHeight="1" spans="1:13">
      <c r="A10" s="145">
        <v>2</v>
      </c>
      <c r="B10" s="210" t="s">
        <v>356</v>
      </c>
      <c r="C10" s="211" t="s">
        <v>519</v>
      </c>
      <c r="D10" s="210" t="s">
        <v>520</v>
      </c>
      <c r="E10" s="147">
        <v>82.1</v>
      </c>
      <c r="F10" s="146">
        <v>3.21</v>
      </c>
      <c r="G10" s="146" t="s">
        <v>2534</v>
      </c>
      <c r="H10" s="147">
        <v>70</v>
      </c>
      <c r="I10" s="147">
        <v>82.1</v>
      </c>
      <c r="J10" s="147">
        <v>62.35</v>
      </c>
      <c r="K10" s="147">
        <v>77.705</v>
      </c>
      <c r="L10" s="146">
        <v>2</v>
      </c>
      <c r="M10" s="178" t="s">
        <v>23</v>
      </c>
    </row>
    <row r="11" s="204" customFormat="1" ht="20" customHeight="1" spans="1:13">
      <c r="A11" s="145">
        <v>3</v>
      </c>
      <c r="B11" s="210" t="s">
        <v>356</v>
      </c>
      <c r="C11" s="211" t="s">
        <v>583</v>
      </c>
      <c r="D11" s="210" t="s">
        <v>584</v>
      </c>
      <c r="E11" s="147">
        <v>80.98</v>
      </c>
      <c r="F11" s="146">
        <v>3.098</v>
      </c>
      <c r="G11" s="146" t="s">
        <v>2510</v>
      </c>
      <c r="H11" s="147">
        <v>71</v>
      </c>
      <c r="I11" s="147">
        <v>80.98</v>
      </c>
      <c r="J11" s="147">
        <v>63.6</v>
      </c>
      <c r="K11" s="147">
        <v>77.246</v>
      </c>
      <c r="L11" s="146">
        <v>3</v>
      </c>
      <c r="M11" s="178" t="s">
        <v>23</v>
      </c>
    </row>
    <row r="12" s="204" customFormat="1" ht="20" customHeight="1" spans="1:13">
      <c r="A12" s="145">
        <v>4</v>
      </c>
      <c r="B12" s="210" t="s">
        <v>356</v>
      </c>
      <c r="C12" s="211" t="s">
        <v>674</v>
      </c>
      <c r="D12" s="210" t="s">
        <v>675</v>
      </c>
      <c r="E12" s="147">
        <v>74.8</v>
      </c>
      <c r="F12" s="146">
        <v>2.48</v>
      </c>
      <c r="G12" s="146" t="s">
        <v>2511</v>
      </c>
      <c r="H12" s="147">
        <v>71</v>
      </c>
      <c r="I12" s="147">
        <v>80</v>
      </c>
      <c r="J12" s="147">
        <v>64.16</v>
      </c>
      <c r="K12" s="147">
        <v>76.616</v>
      </c>
      <c r="L12" s="146">
        <v>4</v>
      </c>
      <c r="M12" s="178" t="s">
        <v>23</v>
      </c>
    </row>
    <row r="13" s="204" customFormat="1" ht="20" customHeight="1" spans="1:13">
      <c r="A13" s="145">
        <v>5</v>
      </c>
      <c r="B13" s="210" t="s">
        <v>356</v>
      </c>
      <c r="C13" s="211" t="s">
        <v>952</v>
      </c>
      <c r="D13" s="210" t="s">
        <v>953</v>
      </c>
      <c r="E13" s="147">
        <v>77.82</v>
      </c>
      <c r="F13" s="146">
        <v>2.782</v>
      </c>
      <c r="G13" s="146" t="s">
        <v>2514</v>
      </c>
      <c r="H13" s="147">
        <v>70</v>
      </c>
      <c r="I13" s="147">
        <v>77.82</v>
      </c>
      <c r="J13" s="147">
        <v>62.2</v>
      </c>
      <c r="K13" s="147">
        <v>74.694</v>
      </c>
      <c r="L13" s="146">
        <v>5</v>
      </c>
      <c r="M13" s="178" t="s">
        <v>23</v>
      </c>
    </row>
    <row r="14" s="204" customFormat="1" ht="20" customHeight="1" spans="1:13">
      <c r="A14" s="145">
        <v>6</v>
      </c>
      <c r="B14" s="210" t="s">
        <v>356</v>
      </c>
      <c r="C14" s="211" t="s">
        <v>969</v>
      </c>
      <c r="D14" s="210" t="s">
        <v>970</v>
      </c>
      <c r="E14" s="147">
        <v>77.02</v>
      </c>
      <c r="F14" s="146">
        <v>2.702</v>
      </c>
      <c r="G14" s="146" t="s">
        <v>2512</v>
      </c>
      <c r="H14" s="147">
        <v>72</v>
      </c>
      <c r="I14" s="147">
        <v>77.02</v>
      </c>
      <c r="J14" s="147">
        <v>63.2</v>
      </c>
      <c r="K14" s="147">
        <v>74.634</v>
      </c>
      <c r="L14" s="146">
        <v>6</v>
      </c>
      <c r="M14" s="178" t="s">
        <v>23</v>
      </c>
    </row>
    <row r="15" s="204" customFormat="1" ht="20" customHeight="1" spans="1:13">
      <c r="A15" s="145">
        <v>7</v>
      </c>
      <c r="B15" s="210" t="s">
        <v>356</v>
      </c>
      <c r="C15" s="211" t="s">
        <v>1041</v>
      </c>
      <c r="D15" s="210" t="s">
        <v>1042</v>
      </c>
      <c r="E15" s="147">
        <v>76.24</v>
      </c>
      <c r="F15" s="146">
        <v>2.624</v>
      </c>
      <c r="G15" s="146" t="s">
        <v>2515</v>
      </c>
      <c r="H15" s="147">
        <v>73</v>
      </c>
      <c r="I15" s="147">
        <v>76.24</v>
      </c>
      <c r="J15" s="147">
        <v>62.35</v>
      </c>
      <c r="K15" s="147">
        <v>74.203</v>
      </c>
      <c r="L15" s="146">
        <v>7</v>
      </c>
      <c r="M15" s="178" t="s">
        <v>23</v>
      </c>
    </row>
    <row r="16" s="204" customFormat="1" ht="20" customHeight="1" spans="1:13">
      <c r="A16" s="145">
        <v>8</v>
      </c>
      <c r="B16" s="210" t="s">
        <v>356</v>
      </c>
      <c r="C16" s="211" t="s">
        <v>1219</v>
      </c>
      <c r="D16" s="210" t="s">
        <v>1220</v>
      </c>
      <c r="E16" s="147">
        <v>75.77</v>
      </c>
      <c r="F16" s="146">
        <v>2.577</v>
      </c>
      <c r="G16" s="146" t="s">
        <v>2517</v>
      </c>
      <c r="H16" s="147">
        <v>70</v>
      </c>
      <c r="I16" s="147">
        <v>75.77</v>
      </c>
      <c r="J16" s="147">
        <v>63.5</v>
      </c>
      <c r="K16" s="147">
        <v>73.389</v>
      </c>
      <c r="L16" s="146">
        <v>8</v>
      </c>
      <c r="M16" s="178" t="s">
        <v>23</v>
      </c>
    </row>
    <row r="17" s="204" customFormat="1" ht="20" customHeight="1" spans="1:13">
      <c r="A17" s="145">
        <v>9</v>
      </c>
      <c r="B17" s="210" t="s">
        <v>356</v>
      </c>
      <c r="C17" s="211" t="s">
        <v>1231</v>
      </c>
      <c r="D17" s="210" t="s">
        <v>1232</v>
      </c>
      <c r="E17" s="147">
        <v>75.42</v>
      </c>
      <c r="F17" s="146">
        <v>2.542</v>
      </c>
      <c r="G17" s="146" t="s">
        <v>2513</v>
      </c>
      <c r="H17" s="147">
        <v>71</v>
      </c>
      <c r="I17" s="147">
        <v>75.42</v>
      </c>
      <c r="J17" s="147">
        <v>63.45</v>
      </c>
      <c r="K17" s="147">
        <v>73.339</v>
      </c>
      <c r="L17" s="146">
        <v>9</v>
      </c>
      <c r="M17" s="178" t="s">
        <v>23</v>
      </c>
    </row>
    <row r="18" s="204" customFormat="1" ht="20" customHeight="1" spans="1:13">
      <c r="A18" s="145">
        <v>10</v>
      </c>
      <c r="B18" s="210" t="s">
        <v>356</v>
      </c>
      <c r="C18" s="211" t="s">
        <v>1330</v>
      </c>
      <c r="D18" s="210" t="s">
        <v>1331</v>
      </c>
      <c r="E18" s="147">
        <v>75.29</v>
      </c>
      <c r="F18" s="146">
        <v>2.529</v>
      </c>
      <c r="G18" s="146" t="s">
        <v>2508</v>
      </c>
      <c r="H18" s="147">
        <v>70</v>
      </c>
      <c r="I18" s="147">
        <v>75.29</v>
      </c>
      <c r="J18" s="147">
        <v>61.6</v>
      </c>
      <c r="K18" s="147">
        <v>72.863</v>
      </c>
      <c r="L18" s="146">
        <v>10</v>
      </c>
      <c r="M18" s="178" t="s">
        <v>23</v>
      </c>
    </row>
    <row r="19" s="204" customFormat="1" ht="20" customHeight="1" spans="1:13">
      <c r="A19" s="145">
        <v>11</v>
      </c>
      <c r="B19" s="210" t="s">
        <v>356</v>
      </c>
      <c r="C19" s="211" t="s">
        <v>1396</v>
      </c>
      <c r="D19" s="210" t="s">
        <v>1397</v>
      </c>
      <c r="E19" s="147">
        <v>74.02</v>
      </c>
      <c r="F19" s="146">
        <v>2.402</v>
      </c>
      <c r="G19" s="146" t="s">
        <v>2520</v>
      </c>
      <c r="H19" s="147">
        <v>73</v>
      </c>
      <c r="I19" s="147">
        <v>74.02</v>
      </c>
      <c r="J19" s="147">
        <v>61.5</v>
      </c>
      <c r="K19" s="147">
        <v>72.564</v>
      </c>
      <c r="L19" s="146">
        <v>11</v>
      </c>
      <c r="M19" s="178" t="s">
        <v>23</v>
      </c>
    </row>
    <row r="20" s="204" customFormat="1" ht="20" customHeight="1" spans="1:13">
      <c r="A20" s="145">
        <v>12</v>
      </c>
      <c r="B20" s="210" t="s">
        <v>356</v>
      </c>
      <c r="C20" s="211" t="s">
        <v>1463</v>
      </c>
      <c r="D20" s="210" t="s">
        <v>1464</v>
      </c>
      <c r="E20" s="147">
        <v>73.48</v>
      </c>
      <c r="F20" s="146">
        <v>2.348</v>
      </c>
      <c r="G20" s="146" t="s">
        <v>2507</v>
      </c>
      <c r="H20" s="147">
        <v>72</v>
      </c>
      <c r="I20" s="147">
        <v>73.48</v>
      </c>
      <c r="J20" s="147">
        <v>64.46</v>
      </c>
      <c r="K20" s="147">
        <v>72.282</v>
      </c>
      <c r="L20" s="146">
        <v>12</v>
      </c>
      <c r="M20" s="178" t="s">
        <v>23</v>
      </c>
    </row>
    <row r="21" s="204" customFormat="1" ht="20" customHeight="1" spans="1:13">
      <c r="A21" s="145">
        <v>13</v>
      </c>
      <c r="B21" s="210" t="s">
        <v>356</v>
      </c>
      <c r="C21" s="211" t="s">
        <v>1521</v>
      </c>
      <c r="D21" s="210" t="s">
        <v>1522</v>
      </c>
      <c r="E21" s="147">
        <v>74.06</v>
      </c>
      <c r="F21" s="146">
        <v>2.406</v>
      </c>
      <c r="G21" s="146" t="s">
        <v>2516</v>
      </c>
      <c r="H21" s="147">
        <v>70</v>
      </c>
      <c r="I21" s="147">
        <v>74.06</v>
      </c>
      <c r="J21" s="147">
        <v>62.3</v>
      </c>
      <c r="K21" s="147">
        <v>72.072</v>
      </c>
      <c r="L21" s="146">
        <v>13</v>
      </c>
      <c r="M21" s="178" t="s">
        <v>23</v>
      </c>
    </row>
    <row r="22" s="204" customFormat="1" ht="20" customHeight="1" spans="1:13">
      <c r="A22" s="145">
        <v>14</v>
      </c>
      <c r="B22" s="210" t="s">
        <v>356</v>
      </c>
      <c r="C22" s="211" t="s">
        <v>1552</v>
      </c>
      <c r="D22" s="210" t="s">
        <v>1553</v>
      </c>
      <c r="E22" s="147">
        <v>73.76</v>
      </c>
      <c r="F22" s="146">
        <v>2.376</v>
      </c>
      <c r="G22" s="146" t="s">
        <v>2519</v>
      </c>
      <c r="H22" s="147">
        <v>70</v>
      </c>
      <c r="I22" s="147">
        <v>73.76</v>
      </c>
      <c r="J22" s="147">
        <v>63.1</v>
      </c>
      <c r="K22" s="147">
        <v>71.942</v>
      </c>
      <c r="L22" s="146">
        <v>14</v>
      </c>
      <c r="M22" s="178" t="s">
        <v>23</v>
      </c>
    </row>
    <row r="23" s="204" customFormat="1" ht="20" customHeight="1" spans="1:13">
      <c r="A23" s="145">
        <v>15</v>
      </c>
      <c r="B23" s="210" t="s">
        <v>356</v>
      </c>
      <c r="C23" s="211" t="s">
        <v>1580</v>
      </c>
      <c r="D23" s="210" t="s">
        <v>1581</v>
      </c>
      <c r="E23" s="147">
        <v>73.5</v>
      </c>
      <c r="F23" s="146">
        <v>2.35</v>
      </c>
      <c r="G23" s="146" t="s">
        <v>2522</v>
      </c>
      <c r="H23" s="147">
        <v>70</v>
      </c>
      <c r="I23" s="147">
        <v>73.5</v>
      </c>
      <c r="J23" s="147">
        <v>63.4</v>
      </c>
      <c r="K23" s="147">
        <v>71.79</v>
      </c>
      <c r="L23" s="146">
        <v>15</v>
      </c>
      <c r="M23" s="178" t="s">
        <v>23</v>
      </c>
    </row>
    <row r="24" s="204" customFormat="1" ht="20" customHeight="1" spans="1:13">
      <c r="A24" s="145">
        <v>16</v>
      </c>
      <c r="B24" s="210" t="s">
        <v>356</v>
      </c>
      <c r="C24" s="211" t="s">
        <v>1634</v>
      </c>
      <c r="D24" s="210" t="s">
        <v>1635</v>
      </c>
      <c r="E24" s="147">
        <v>72.69</v>
      </c>
      <c r="F24" s="146">
        <v>2.269</v>
      </c>
      <c r="G24" s="146" t="s">
        <v>2521</v>
      </c>
      <c r="H24" s="147">
        <v>72</v>
      </c>
      <c r="I24" s="147">
        <v>72.69</v>
      </c>
      <c r="J24" s="147">
        <v>62.5</v>
      </c>
      <c r="K24" s="147">
        <v>71.533</v>
      </c>
      <c r="L24" s="146">
        <v>16</v>
      </c>
      <c r="M24" s="178" t="s">
        <v>23</v>
      </c>
    </row>
    <row r="25" s="204" customFormat="1" ht="20" customHeight="1" spans="1:13">
      <c r="A25" s="145">
        <v>17</v>
      </c>
      <c r="B25" s="210" t="s">
        <v>356</v>
      </c>
      <c r="C25" s="211" t="s">
        <v>1694</v>
      </c>
      <c r="D25" s="210" t="s">
        <v>1695</v>
      </c>
      <c r="E25" s="147">
        <v>72.46</v>
      </c>
      <c r="F25" s="146">
        <v>2.246</v>
      </c>
      <c r="G25" s="146" t="s">
        <v>2518</v>
      </c>
      <c r="H25" s="147">
        <v>71</v>
      </c>
      <c r="I25" s="147">
        <v>72.46</v>
      </c>
      <c r="J25" s="147">
        <v>62.9</v>
      </c>
      <c r="K25" s="147">
        <v>71.212</v>
      </c>
      <c r="L25" s="146">
        <v>17</v>
      </c>
      <c r="M25" s="178" t="s">
        <v>23</v>
      </c>
    </row>
    <row r="26" s="204" customFormat="1" ht="20" customHeight="1" spans="1:13">
      <c r="A26" s="145">
        <v>18</v>
      </c>
      <c r="B26" s="210" t="s">
        <v>356</v>
      </c>
      <c r="C26" s="211" t="s">
        <v>1747</v>
      </c>
      <c r="D26" s="210" t="s">
        <v>1748</v>
      </c>
      <c r="E26" s="147">
        <v>71.62</v>
      </c>
      <c r="F26" s="146">
        <v>2.162</v>
      </c>
      <c r="G26" s="146" t="s">
        <v>2524</v>
      </c>
      <c r="H26" s="147">
        <v>73</v>
      </c>
      <c r="I26" s="147">
        <v>71.62</v>
      </c>
      <c r="J26" s="147">
        <v>61.25</v>
      </c>
      <c r="K26" s="147">
        <v>70.859</v>
      </c>
      <c r="L26" s="146">
        <v>18</v>
      </c>
      <c r="M26" s="178" t="s">
        <v>23</v>
      </c>
    </row>
    <row r="27" s="204" customFormat="1" ht="20" customHeight="1" spans="1:13">
      <c r="A27" s="145">
        <v>19</v>
      </c>
      <c r="B27" s="210" t="s">
        <v>356</v>
      </c>
      <c r="C27" s="211" t="s">
        <v>2004</v>
      </c>
      <c r="D27" s="210" t="s">
        <v>2005</v>
      </c>
      <c r="E27" s="147">
        <v>69.1</v>
      </c>
      <c r="F27" s="146">
        <v>1.91</v>
      </c>
      <c r="G27" s="146" t="s">
        <v>2540</v>
      </c>
      <c r="H27" s="147">
        <v>73</v>
      </c>
      <c r="I27" s="147">
        <v>69.1</v>
      </c>
      <c r="J27" s="147">
        <v>62.7</v>
      </c>
      <c r="K27" s="147">
        <v>69.24</v>
      </c>
      <c r="L27" s="146">
        <v>19</v>
      </c>
      <c r="M27" s="178" t="s">
        <v>23</v>
      </c>
    </row>
    <row r="28" s="204" customFormat="1" ht="20" customHeight="1" spans="1:13">
      <c r="A28" s="145">
        <v>20</v>
      </c>
      <c r="B28" s="210" t="s">
        <v>356</v>
      </c>
      <c r="C28" s="211" t="s">
        <v>2078</v>
      </c>
      <c r="D28" s="210" t="s">
        <v>2079</v>
      </c>
      <c r="E28" s="147">
        <v>69.38</v>
      </c>
      <c r="F28" s="146">
        <v>1.938</v>
      </c>
      <c r="G28" s="146" t="s">
        <v>2523</v>
      </c>
      <c r="H28" s="147">
        <v>70</v>
      </c>
      <c r="I28" s="147">
        <v>69.38</v>
      </c>
      <c r="J28" s="147">
        <v>62.6</v>
      </c>
      <c r="K28" s="147">
        <v>68.826</v>
      </c>
      <c r="L28" s="146">
        <v>20</v>
      </c>
      <c r="M28" s="178" t="s">
        <v>23</v>
      </c>
    </row>
    <row r="29" s="204" customFormat="1" ht="20" customHeight="1" spans="1:13">
      <c r="A29" s="145">
        <v>21</v>
      </c>
      <c r="B29" s="210" t="s">
        <v>356</v>
      </c>
      <c r="C29" s="211" t="s">
        <v>2221</v>
      </c>
      <c r="D29" s="210" t="s">
        <v>2222</v>
      </c>
      <c r="E29" s="147">
        <v>67.86</v>
      </c>
      <c r="F29" s="146">
        <v>1.786</v>
      </c>
      <c r="G29" s="146" t="s">
        <v>2525</v>
      </c>
      <c r="H29" s="147">
        <v>70</v>
      </c>
      <c r="I29" s="147">
        <v>67.86</v>
      </c>
      <c r="J29" s="147">
        <v>62.3</v>
      </c>
      <c r="K29" s="147">
        <v>67.732</v>
      </c>
      <c r="L29" s="146">
        <v>21</v>
      </c>
      <c r="M29" s="178" t="s">
        <v>23</v>
      </c>
    </row>
    <row r="30" s="204" customFormat="1" ht="20" customHeight="1" spans="1:13">
      <c r="A30" s="145">
        <v>22</v>
      </c>
      <c r="B30" s="210" t="s">
        <v>356</v>
      </c>
      <c r="C30" s="211" t="s">
        <v>2249</v>
      </c>
      <c r="D30" s="210" t="s">
        <v>2250</v>
      </c>
      <c r="E30" s="147">
        <v>67.17</v>
      </c>
      <c r="F30" s="146">
        <v>1.717</v>
      </c>
      <c r="G30" s="146" t="s">
        <v>2526</v>
      </c>
      <c r="H30" s="147">
        <v>70</v>
      </c>
      <c r="I30" s="147">
        <v>67.17</v>
      </c>
      <c r="J30" s="147">
        <v>63.55</v>
      </c>
      <c r="K30" s="147">
        <v>67.374</v>
      </c>
      <c r="L30" s="146">
        <v>22</v>
      </c>
      <c r="M30" s="178" t="s">
        <v>23</v>
      </c>
    </row>
    <row r="31" s="204" customFormat="1" ht="20" customHeight="1" spans="1:13">
      <c r="A31" s="145">
        <v>23</v>
      </c>
      <c r="B31" s="210" t="s">
        <v>356</v>
      </c>
      <c r="C31" s="211" t="s">
        <v>2285</v>
      </c>
      <c r="D31" s="210" t="s">
        <v>2286</v>
      </c>
      <c r="E31" s="147">
        <v>66.15</v>
      </c>
      <c r="F31" s="146">
        <v>1.615</v>
      </c>
      <c r="G31" s="146" t="s">
        <v>2530</v>
      </c>
      <c r="H31" s="147">
        <v>72</v>
      </c>
      <c r="I31" s="147">
        <v>66.15</v>
      </c>
      <c r="J31" s="147">
        <v>62.2</v>
      </c>
      <c r="K31" s="147">
        <v>66.925</v>
      </c>
      <c r="L31" s="146">
        <v>23</v>
      </c>
      <c r="M31" s="178" t="s">
        <v>75</v>
      </c>
    </row>
    <row r="32" s="204" customFormat="1" ht="20" customHeight="1" spans="1:13">
      <c r="A32" s="145">
        <v>24</v>
      </c>
      <c r="B32" s="210" t="s">
        <v>356</v>
      </c>
      <c r="C32" s="211" t="s">
        <v>2291</v>
      </c>
      <c r="D32" s="210" t="s">
        <v>2292</v>
      </c>
      <c r="E32" s="147">
        <v>66.75</v>
      </c>
      <c r="F32" s="146">
        <v>1.675</v>
      </c>
      <c r="G32" s="146" t="s">
        <v>2527</v>
      </c>
      <c r="H32" s="147">
        <v>70</v>
      </c>
      <c r="I32" s="147">
        <v>66.75</v>
      </c>
      <c r="J32" s="147">
        <v>61</v>
      </c>
      <c r="K32" s="147">
        <v>66.825</v>
      </c>
      <c r="L32" s="146">
        <v>24</v>
      </c>
      <c r="M32" s="178" t="s">
        <v>23</v>
      </c>
    </row>
    <row r="33" s="204" customFormat="1" ht="20" customHeight="1" spans="1:13">
      <c r="A33" s="145">
        <v>25</v>
      </c>
      <c r="B33" s="210" t="s">
        <v>356</v>
      </c>
      <c r="C33" s="211" t="s">
        <v>2301</v>
      </c>
      <c r="D33" s="210" t="s">
        <v>2302</v>
      </c>
      <c r="E33" s="147">
        <v>66.52</v>
      </c>
      <c r="F33" s="146">
        <v>1.652</v>
      </c>
      <c r="G33" s="146" t="s">
        <v>2528</v>
      </c>
      <c r="H33" s="147">
        <v>70</v>
      </c>
      <c r="I33" s="147">
        <v>66.52</v>
      </c>
      <c r="J33" s="147">
        <v>61.3</v>
      </c>
      <c r="K33" s="147">
        <v>66.694</v>
      </c>
      <c r="L33" s="146">
        <v>25</v>
      </c>
      <c r="M33" s="178" t="s">
        <v>23</v>
      </c>
    </row>
    <row r="34" s="204" customFormat="1" ht="20" customHeight="1" spans="1:13">
      <c r="A34" s="145">
        <v>26</v>
      </c>
      <c r="B34" s="210" t="s">
        <v>356</v>
      </c>
      <c r="C34" s="211" t="s">
        <v>2318</v>
      </c>
      <c r="D34" s="210" t="s">
        <v>2319</v>
      </c>
      <c r="E34" s="147">
        <v>66.17</v>
      </c>
      <c r="F34" s="146">
        <v>1.617</v>
      </c>
      <c r="G34" s="146" t="s">
        <v>2529</v>
      </c>
      <c r="H34" s="147">
        <v>70</v>
      </c>
      <c r="I34" s="147">
        <v>66.17</v>
      </c>
      <c r="J34" s="147">
        <v>61.9</v>
      </c>
      <c r="K34" s="147">
        <v>66.509</v>
      </c>
      <c r="L34" s="146">
        <v>26</v>
      </c>
      <c r="M34" s="178" t="s">
        <v>23</v>
      </c>
    </row>
    <row r="35" s="204" customFormat="1" ht="20" customHeight="1" spans="1:13">
      <c r="A35" s="145">
        <v>27</v>
      </c>
      <c r="B35" s="210" t="s">
        <v>356</v>
      </c>
      <c r="C35" s="211" t="s">
        <v>2328</v>
      </c>
      <c r="D35" s="210" t="s">
        <v>2329</v>
      </c>
      <c r="E35" s="147">
        <v>64.65</v>
      </c>
      <c r="F35" s="146">
        <v>1.465</v>
      </c>
      <c r="G35" s="146" t="s">
        <v>2532</v>
      </c>
      <c r="H35" s="147">
        <v>74</v>
      </c>
      <c r="I35" s="147">
        <v>64.65</v>
      </c>
      <c r="J35" s="147">
        <v>63.87</v>
      </c>
      <c r="K35" s="147">
        <v>66.442</v>
      </c>
      <c r="L35" s="146">
        <v>27</v>
      </c>
      <c r="M35" s="178" t="s">
        <v>75</v>
      </c>
    </row>
    <row r="36" s="204" customFormat="1" ht="20" customHeight="1" spans="1:13">
      <c r="A36" s="145">
        <v>28</v>
      </c>
      <c r="B36" s="210" t="s">
        <v>356</v>
      </c>
      <c r="C36" s="211" t="s">
        <v>2348</v>
      </c>
      <c r="D36" s="210" t="s">
        <v>2349</v>
      </c>
      <c r="E36" s="147">
        <v>65.29</v>
      </c>
      <c r="F36" s="146">
        <v>1.529</v>
      </c>
      <c r="G36" s="146" t="s">
        <v>2531</v>
      </c>
      <c r="H36" s="147">
        <v>70</v>
      </c>
      <c r="I36" s="147">
        <v>65.29</v>
      </c>
      <c r="J36" s="147">
        <v>62.3</v>
      </c>
      <c r="K36" s="147">
        <v>65.933</v>
      </c>
      <c r="L36" s="146">
        <v>28</v>
      </c>
      <c r="M36" s="178" t="s">
        <v>75</v>
      </c>
    </row>
    <row r="37" s="204" customFormat="1" ht="20" customHeight="1" spans="1:13">
      <c r="A37" s="145">
        <v>29</v>
      </c>
      <c r="B37" s="210" t="s">
        <v>356</v>
      </c>
      <c r="C37" s="211" t="s">
        <v>2398</v>
      </c>
      <c r="D37" s="210" t="s">
        <v>2399</v>
      </c>
      <c r="E37" s="147">
        <v>63.51</v>
      </c>
      <c r="F37" s="146">
        <v>1.351</v>
      </c>
      <c r="G37" s="146" t="s">
        <v>2533</v>
      </c>
      <c r="H37" s="147">
        <v>70</v>
      </c>
      <c r="I37" s="147">
        <v>63.51</v>
      </c>
      <c r="J37" s="147">
        <v>62.81</v>
      </c>
      <c r="K37" s="147">
        <v>64.738</v>
      </c>
      <c r="L37" s="146">
        <v>29</v>
      </c>
      <c r="M37" s="178" t="s">
        <v>75</v>
      </c>
    </row>
    <row r="38" s="204" customFormat="1" ht="20" customHeight="1" spans="1:13">
      <c r="A38" s="145">
        <v>30</v>
      </c>
      <c r="B38" s="210" t="s">
        <v>356</v>
      </c>
      <c r="C38" s="211" t="s">
        <v>2412</v>
      </c>
      <c r="D38" s="210" t="s">
        <v>2413</v>
      </c>
      <c r="E38" s="147">
        <v>62.95</v>
      </c>
      <c r="F38" s="146">
        <v>1.295</v>
      </c>
      <c r="G38" s="146" t="s">
        <v>2535</v>
      </c>
      <c r="H38" s="147">
        <v>70</v>
      </c>
      <c r="I38" s="147">
        <v>62.95</v>
      </c>
      <c r="J38" s="147">
        <v>62.05</v>
      </c>
      <c r="K38" s="147">
        <v>64.27</v>
      </c>
      <c r="L38" s="146">
        <v>30</v>
      </c>
      <c r="M38" s="178" t="s">
        <v>75</v>
      </c>
    </row>
    <row r="39" s="204" customFormat="1" ht="20" customHeight="1" spans="1:13">
      <c r="A39" s="145">
        <v>31</v>
      </c>
      <c r="B39" s="210" t="s">
        <v>356</v>
      </c>
      <c r="C39" s="211" t="s">
        <v>2418</v>
      </c>
      <c r="D39" s="210" t="s">
        <v>2419</v>
      </c>
      <c r="E39" s="147">
        <v>62.94</v>
      </c>
      <c r="F39" s="146">
        <v>1.294</v>
      </c>
      <c r="G39" s="146" t="s">
        <v>2536</v>
      </c>
      <c r="H39" s="147">
        <v>70</v>
      </c>
      <c r="I39" s="147">
        <v>62.94</v>
      </c>
      <c r="J39" s="147">
        <v>61.6</v>
      </c>
      <c r="K39" s="147">
        <v>64.218</v>
      </c>
      <c r="L39" s="146">
        <v>31</v>
      </c>
      <c r="M39" s="178" t="s">
        <v>75</v>
      </c>
    </row>
    <row r="40" s="204" customFormat="1" ht="20" customHeight="1" spans="1:13">
      <c r="A40" s="145">
        <v>32</v>
      </c>
      <c r="B40" s="212" t="s">
        <v>356</v>
      </c>
      <c r="C40" s="213" t="s">
        <v>2428</v>
      </c>
      <c r="D40" s="212" t="s">
        <v>2429</v>
      </c>
      <c r="E40" s="147">
        <v>62.37</v>
      </c>
      <c r="F40" s="146">
        <v>1.237</v>
      </c>
      <c r="G40" s="146" t="s">
        <v>2537</v>
      </c>
      <c r="H40" s="147">
        <v>70</v>
      </c>
      <c r="I40" s="147">
        <v>62.37</v>
      </c>
      <c r="J40" s="147">
        <v>61.1</v>
      </c>
      <c r="K40" s="147">
        <v>63.769</v>
      </c>
      <c r="L40" s="146">
        <v>32</v>
      </c>
      <c r="M40" s="178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workbookViewId="0">
      <selection activeCell="A6" sqref="A6:L6"/>
    </sheetView>
  </sheetViews>
  <sheetFormatPr defaultColWidth="9" defaultRowHeight="15"/>
  <cols>
    <col min="1" max="1" width="7.4" style="137" customWidth="1"/>
    <col min="2" max="2" width="11.7583333333333" style="137" customWidth="1"/>
    <col min="3" max="3" width="13.75" style="137" customWidth="1"/>
    <col min="4" max="4" width="9.5" style="137" customWidth="1"/>
    <col min="5" max="5" width="11.75" style="137" customWidth="1"/>
    <col min="6" max="6" width="8.375" style="137" customWidth="1"/>
    <col min="7" max="7" width="10.25" style="137" customWidth="1"/>
    <col min="8" max="8" width="12.75" style="137" customWidth="1"/>
    <col min="9" max="9" width="12.625" style="137" customWidth="1"/>
    <col min="10" max="10" width="13.375" style="137" customWidth="1"/>
    <col min="11" max="11" width="8.39166666666667" style="137" customWidth="1"/>
    <col min="12" max="12" width="6.125" style="137" customWidth="1"/>
    <col min="13" max="13" width="7.125" style="137" customWidth="1"/>
    <col min="14" max="16384" width="9" style="137"/>
  </cols>
  <sheetData>
    <row r="1" ht="19.5" customHeight="1" spans="1:13">
      <c r="A1" s="136" t="s">
        <v>0</v>
      </c>
      <c r="B1" s="136"/>
      <c r="C1" s="154"/>
    </row>
    <row r="2" ht="40.5" customHeight="1" spans="1:13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ht="23" customHeight="1" spans="1:13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ht="23" customHeight="1" spans="1:13"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ht="23.25" customHeight="1" spans="1:13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ht="24.75" customHeight="1" spans="1:13">
      <c r="A6" s="136" t="s">
        <v>2555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ht="30" customHeight="1" spans="1:13">
      <c r="A7" s="138" t="s">
        <v>5</v>
      </c>
      <c r="B7" s="139" t="s">
        <v>6</v>
      </c>
      <c r="C7" s="139" t="s">
        <v>7</v>
      </c>
      <c r="D7" s="140" t="s">
        <v>8</v>
      </c>
      <c r="E7" s="140" t="s">
        <v>9</v>
      </c>
      <c r="F7" s="140"/>
      <c r="G7" s="140" t="s">
        <v>2553</v>
      </c>
      <c r="H7" s="140" t="s">
        <v>11</v>
      </c>
      <c r="I7" s="141" t="s">
        <v>12</v>
      </c>
      <c r="J7" s="140" t="s">
        <v>13</v>
      </c>
      <c r="K7" s="141" t="s">
        <v>14</v>
      </c>
      <c r="L7" s="142" t="s">
        <v>2554</v>
      </c>
      <c r="M7" s="143" t="s">
        <v>16</v>
      </c>
    </row>
    <row r="8" ht="51" customHeight="1" spans="1:13">
      <c r="A8" s="144"/>
      <c r="B8" s="145"/>
      <c r="C8" s="145"/>
      <c r="D8" s="146"/>
      <c r="E8" s="146" t="s">
        <v>17</v>
      </c>
      <c r="F8" s="146" t="s">
        <v>18</v>
      </c>
      <c r="G8" s="146"/>
      <c r="H8" s="147" t="s">
        <v>19</v>
      </c>
      <c r="I8" s="148" t="s">
        <v>19</v>
      </c>
      <c r="J8" s="146" t="s">
        <v>19</v>
      </c>
      <c r="K8" s="148"/>
      <c r="L8" s="146"/>
      <c r="M8" s="149"/>
    </row>
    <row r="9" s="204" customFormat="1" ht="20" customHeight="1" spans="1:13">
      <c r="A9" s="145">
        <v>1</v>
      </c>
      <c r="B9" s="208" t="s">
        <v>242</v>
      </c>
      <c r="C9" s="174" t="s">
        <v>243</v>
      </c>
      <c r="D9" s="208" t="s">
        <v>244</v>
      </c>
      <c r="E9" s="147">
        <v>86.44</v>
      </c>
      <c r="F9" s="175">
        <v>3.644</v>
      </c>
      <c r="G9" s="146" t="s">
        <v>2509</v>
      </c>
      <c r="H9" s="146">
        <v>70</v>
      </c>
      <c r="I9" s="147">
        <v>86.44</v>
      </c>
      <c r="J9" s="177">
        <v>63</v>
      </c>
      <c r="K9" s="147">
        <v>80.808</v>
      </c>
      <c r="L9" s="146">
        <v>1</v>
      </c>
      <c r="M9" s="178" t="s">
        <v>23</v>
      </c>
    </row>
    <row r="10" s="204" customFormat="1" ht="20" customHeight="1" spans="1:13">
      <c r="A10" s="145">
        <v>2</v>
      </c>
      <c r="B10" s="208" t="s">
        <v>242</v>
      </c>
      <c r="C10" s="174" t="s">
        <v>245</v>
      </c>
      <c r="D10" s="208" t="s">
        <v>246</v>
      </c>
      <c r="E10" s="147">
        <v>84.3</v>
      </c>
      <c r="F10" s="175">
        <v>3.43</v>
      </c>
      <c r="G10" s="146" t="s">
        <v>2514</v>
      </c>
      <c r="H10" s="206">
        <v>74</v>
      </c>
      <c r="I10" s="147">
        <v>85.3</v>
      </c>
      <c r="J10" s="177">
        <v>62.9</v>
      </c>
      <c r="K10" s="147">
        <v>80.8</v>
      </c>
      <c r="L10" s="146">
        <v>2</v>
      </c>
      <c r="M10" s="178" t="s">
        <v>23</v>
      </c>
    </row>
    <row r="11" s="204" customFormat="1" ht="20" customHeight="1" spans="1:13">
      <c r="A11" s="145">
        <v>3</v>
      </c>
      <c r="B11" s="208" t="s">
        <v>242</v>
      </c>
      <c r="C11" s="174" t="s">
        <v>260</v>
      </c>
      <c r="D11" s="208" t="s">
        <v>261</v>
      </c>
      <c r="E11" s="147">
        <v>85.99</v>
      </c>
      <c r="F11" s="175">
        <v>3.599</v>
      </c>
      <c r="G11" s="146" t="s">
        <v>2534</v>
      </c>
      <c r="H11" s="146">
        <v>70</v>
      </c>
      <c r="I11" s="147">
        <v>85.99</v>
      </c>
      <c r="J11" s="177">
        <v>62.9</v>
      </c>
      <c r="K11" s="147">
        <v>80.483</v>
      </c>
      <c r="L11" s="146">
        <v>3</v>
      </c>
      <c r="M11" s="178" t="s">
        <v>23</v>
      </c>
    </row>
    <row r="12" s="204" customFormat="1" ht="20" customHeight="1" spans="1:13">
      <c r="A12" s="145">
        <v>4</v>
      </c>
      <c r="B12" s="208" t="s">
        <v>242</v>
      </c>
      <c r="C12" s="174" t="s">
        <v>293</v>
      </c>
      <c r="D12" s="208" t="s">
        <v>294</v>
      </c>
      <c r="E12" s="147">
        <v>85.46</v>
      </c>
      <c r="F12" s="175">
        <v>3.546</v>
      </c>
      <c r="G12" s="146" t="s">
        <v>2510</v>
      </c>
      <c r="H12" s="145">
        <v>70</v>
      </c>
      <c r="I12" s="147">
        <v>85.46</v>
      </c>
      <c r="J12" s="177">
        <v>62.5</v>
      </c>
      <c r="K12" s="147">
        <v>80.072</v>
      </c>
      <c r="L12" s="146">
        <v>4</v>
      </c>
      <c r="M12" s="178" t="s">
        <v>23</v>
      </c>
    </row>
    <row r="13" s="204" customFormat="1" ht="20" customHeight="1" spans="1:13">
      <c r="A13" s="145">
        <v>5</v>
      </c>
      <c r="B13" s="208" t="s">
        <v>242</v>
      </c>
      <c r="C13" s="174" t="s">
        <v>412</v>
      </c>
      <c r="D13" s="208" t="s">
        <v>413</v>
      </c>
      <c r="E13" s="147">
        <v>83.77</v>
      </c>
      <c r="F13" s="175">
        <v>3.377</v>
      </c>
      <c r="G13" s="146" t="s">
        <v>2512</v>
      </c>
      <c r="H13" s="146">
        <v>70</v>
      </c>
      <c r="I13" s="147">
        <v>83.77</v>
      </c>
      <c r="J13" s="177">
        <v>62.3</v>
      </c>
      <c r="K13" s="147">
        <v>78.869</v>
      </c>
      <c r="L13" s="146">
        <v>5</v>
      </c>
      <c r="M13" s="178" t="s">
        <v>23</v>
      </c>
    </row>
    <row r="14" s="204" customFormat="1" ht="20" customHeight="1" spans="1:13">
      <c r="A14" s="145">
        <v>6</v>
      </c>
      <c r="B14" s="208" t="s">
        <v>242</v>
      </c>
      <c r="C14" s="174" t="s">
        <v>560</v>
      </c>
      <c r="D14" s="208" t="s">
        <v>561</v>
      </c>
      <c r="E14" s="147">
        <v>80.35</v>
      </c>
      <c r="F14" s="175">
        <v>3.035</v>
      </c>
      <c r="G14" s="146" t="s">
        <v>2517</v>
      </c>
      <c r="H14" s="146">
        <v>74</v>
      </c>
      <c r="I14" s="147">
        <v>80.35</v>
      </c>
      <c r="J14" s="177">
        <v>63.5</v>
      </c>
      <c r="K14" s="147">
        <v>77.395</v>
      </c>
      <c r="L14" s="146">
        <v>6</v>
      </c>
      <c r="M14" s="178" t="s">
        <v>23</v>
      </c>
    </row>
    <row r="15" s="204" customFormat="1" ht="20" customHeight="1" spans="1:13">
      <c r="A15" s="145">
        <v>7</v>
      </c>
      <c r="B15" s="208" t="s">
        <v>242</v>
      </c>
      <c r="C15" s="174" t="s">
        <v>670</v>
      </c>
      <c r="D15" s="208" t="s">
        <v>671</v>
      </c>
      <c r="E15" s="147">
        <v>80.65</v>
      </c>
      <c r="F15" s="175">
        <v>3.065</v>
      </c>
      <c r="G15" s="146" t="s">
        <v>2515</v>
      </c>
      <c r="H15" s="146">
        <v>70</v>
      </c>
      <c r="I15" s="147">
        <v>80.65</v>
      </c>
      <c r="J15" s="177">
        <v>61.7</v>
      </c>
      <c r="K15" s="147">
        <v>76.625</v>
      </c>
      <c r="L15" s="146">
        <v>7</v>
      </c>
      <c r="M15" s="178" t="s">
        <v>23</v>
      </c>
    </row>
    <row r="16" s="204" customFormat="1" ht="20" customHeight="1" spans="1:13">
      <c r="A16" s="145">
        <v>8</v>
      </c>
      <c r="B16" s="208" t="s">
        <v>242</v>
      </c>
      <c r="C16" s="174" t="s">
        <v>904</v>
      </c>
      <c r="D16" s="208" t="s">
        <v>905</v>
      </c>
      <c r="E16" s="147">
        <v>77.63</v>
      </c>
      <c r="F16" s="175">
        <v>2.763</v>
      </c>
      <c r="G16" s="146" t="s">
        <v>2508</v>
      </c>
      <c r="H16" s="146">
        <v>73</v>
      </c>
      <c r="I16" s="147">
        <v>77.63</v>
      </c>
      <c r="J16" s="177">
        <v>61.2</v>
      </c>
      <c r="K16" s="147">
        <v>75.061</v>
      </c>
      <c r="L16" s="146">
        <v>8</v>
      </c>
      <c r="M16" s="178" t="s">
        <v>23</v>
      </c>
    </row>
    <row r="17" s="204" customFormat="1" ht="20" customHeight="1" spans="1:13">
      <c r="A17" s="145">
        <v>9</v>
      </c>
      <c r="B17" s="208" t="s">
        <v>242</v>
      </c>
      <c r="C17" s="174" t="s">
        <v>921</v>
      </c>
      <c r="D17" s="208" t="s">
        <v>922</v>
      </c>
      <c r="E17" s="147">
        <v>78.14</v>
      </c>
      <c r="F17" s="175">
        <v>2.814</v>
      </c>
      <c r="G17" s="146" t="s">
        <v>2513</v>
      </c>
      <c r="H17" s="146">
        <v>70</v>
      </c>
      <c r="I17" s="147">
        <v>78.14</v>
      </c>
      <c r="J17" s="177">
        <v>62.5</v>
      </c>
      <c r="K17" s="147">
        <v>74.948</v>
      </c>
      <c r="L17" s="146">
        <v>9</v>
      </c>
      <c r="M17" s="178" t="s">
        <v>23</v>
      </c>
    </row>
    <row r="18" s="204" customFormat="1" ht="20" customHeight="1" spans="1:13">
      <c r="A18" s="145">
        <v>10</v>
      </c>
      <c r="B18" s="208" t="s">
        <v>242</v>
      </c>
      <c r="C18" s="174" t="s">
        <v>1035</v>
      </c>
      <c r="D18" s="208" t="s">
        <v>1036</v>
      </c>
      <c r="E18" s="147">
        <v>77.26</v>
      </c>
      <c r="F18" s="175">
        <v>2.726</v>
      </c>
      <c r="G18" s="146" t="s">
        <v>2511</v>
      </c>
      <c r="H18" s="146">
        <v>70</v>
      </c>
      <c r="I18" s="147">
        <v>77.26</v>
      </c>
      <c r="J18" s="177">
        <v>61.8</v>
      </c>
      <c r="K18" s="147">
        <v>74.262</v>
      </c>
      <c r="L18" s="146">
        <v>10</v>
      </c>
      <c r="M18" s="178" t="s">
        <v>23</v>
      </c>
    </row>
    <row r="19" s="204" customFormat="1" ht="20" customHeight="1" spans="1:13">
      <c r="A19" s="145">
        <v>11</v>
      </c>
      <c r="B19" s="208" t="s">
        <v>242</v>
      </c>
      <c r="C19" s="174" t="s">
        <v>1125</v>
      </c>
      <c r="D19" s="208" t="s">
        <v>1126</v>
      </c>
      <c r="E19" s="147">
        <v>76.11</v>
      </c>
      <c r="F19" s="175">
        <v>2.611</v>
      </c>
      <c r="G19" s="146" t="s">
        <v>2516</v>
      </c>
      <c r="H19" s="145">
        <v>72</v>
      </c>
      <c r="I19" s="147">
        <v>76.11</v>
      </c>
      <c r="J19" s="177">
        <v>61.3</v>
      </c>
      <c r="K19" s="147">
        <v>73.807</v>
      </c>
      <c r="L19" s="146">
        <v>11</v>
      </c>
      <c r="M19" s="178" t="s">
        <v>23</v>
      </c>
    </row>
    <row r="20" s="204" customFormat="1" ht="20" customHeight="1" spans="1:13">
      <c r="A20" s="145">
        <v>12</v>
      </c>
      <c r="B20" s="208" t="s">
        <v>242</v>
      </c>
      <c r="C20" s="174" t="s">
        <v>1166</v>
      </c>
      <c r="D20" s="208" t="s">
        <v>1167</v>
      </c>
      <c r="E20" s="147">
        <v>75.96</v>
      </c>
      <c r="F20" s="175">
        <v>2.596</v>
      </c>
      <c r="G20" s="146" t="s">
        <v>2520</v>
      </c>
      <c r="H20" s="146">
        <v>71</v>
      </c>
      <c r="I20" s="147">
        <v>75.96</v>
      </c>
      <c r="J20" s="177">
        <v>62.7</v>
      </c>
      <c r="K20" s="147">
        <v>73.642</v>
      </c>
      <c r="L20" s="146">
        <v>12</v>
      </c>
      <c r="M20" s="178" t="s">
        <v>23</v>
      </c>
    </row>
    <row r="21" s="204" customFormat="1" ht="20" customHeight="1" spans="1:13">
      <c r="A21" s="145">
        <v>13</v>
      </c>
      <c r="B21" s="208" t="s">
        <v>242</v>
      </c>
      <c r="C21" s="174" t="s">
        <v>1212</v>
      </c>
      <c r="D21" s="208" t="s">
        <v>1213</v>
      </c>
      <c r="E21" s="147">
        <v>75.12</v>
      </c>
      <c r="F21" s="175">
        <v>2.512</v>
      </c>
      <c r="G21" s="146" t="s">
        <v>2507</v>
      </c>
      <c r="H21" s="146">
        <v>70</v>
      </c>
      <c r="I21" s="147">
        <v>75.12</v>
      </c>
      <c r="J21" s="177">
        <v>68.5</v>
      </c>
      <c r="K21" s="147">
        <v>73.434</v>
      </c>
      <c r="L21" s="146">
        <v>13</v>
      </c>
      <c r="M21" s="178" t="s">
        <v>23</v>
      </c>
    </row>
    <row r="22" s="204" customFormat="1" ht="20" customHeight="1" spans="1:13">
      <c r="A22" s="145">
        <v>14</v>
      </c>
      <c r="B22" s="208" t="s">
        <v>242</v>
      </c>
      <c r="C22" s="174" t="s">
        <v>1235</v>
      </c>
      <c r="D22" s="208" t="s">
        <v>1236</v>
      </c>
      <c r="E22" s="147">
        <v>75.11</v>
      </c>
      <c r="F22" s="175">
        <v>2.511</v>
      </c>
      <c r="G22" s="146" t="s">
        <v>2521</v>
      </c>
      <c r="H22" s="146">
        <v>72</v>
      </c>
      <c r="I22" s="147">
        <v>75.11</v>
      </c>
      <c r="J22" s="177">
        <v>63.2</v>
      </c>
      <c r="K22" s="147">
        <v>73.297</v>
      </c>
      <c r="L22" s="146">
        <v>14</v>
      </c>
      <c r="M22" s="178" t="s">
        <v>23</v>
      </c>
    </row>
    <row r="23" s="204" customFormat="1" ht="20" customHeight="1" spans="1:13">
      <c r="A23" s="145">
        <v>15</v>
      </c>
      <c r="B23" s="208" t="s">
        <v>242</v>
      </c>
      <c r="C23" s="174" t="s">
        <v>1243</v>
      </c>
      <c r="D23" s="208" t="s">
        <v>1244</v>
      </c>
      <c r="E23" s="147">
        <v>75.81</v>
      </c>
      <c r="F23" s="175">
        <v>2.581</v>
      </c>
      <c r="G23" s="146" t="s">
        <v>2522</v>
      </c>
      <c r="H23" s="146">
        <v>70</v>
      </c>
      <c r="I23" s="147">
        <v>75.81</v>
      </c>
      <c r="J23" s="177">
        <v>61.8</v>
      </c>
      <c r="K23" s="147">
        <v>73.247</v>
      </c>
      <c r="L23" s="146">
        <v>15</v>
      </c>
      <c r="M23" s="178" t="s">
        <v>23</v>
      </c>
    </row>
    <row r="24" s="204" customFormat="1" ht="20" customHeight="1" spans="1:13">
      <c r="A24" s="145">
        <v>16</v>
      </c>
      <c r="B24" s="208" t="s">
        <v>242</v>
      </c>
      <c r="C24" s="174" t="s">
        <v>1281</v>
      </c>
      <c r="D24" s="208" t="s">
        <v>1282</v>
      </c>
      <c r="E24" s="147">
        <v>75.83</v>
      </c>
      <c r="F24" s="175">
        <v>2.583</v>
      </c>
      <c r="G24" s="146" t="s">
        <v>2519</v>
      </c>
      <c r="H24" s="146">
        <v>70</v>
      </c>
      <c r="I24" s="147">
        <v>75.83</v>
      </c>
      <c r="J24" s="177">
        <v>60</v>
      </c>
      <c r="K24" s="147">
        <v>73.081</v>
      </c>
      <c r="L24" s="146">
        <v>16</v>
      </c>
      <c r="M24" s="178" t="s">
        <v>23</v>
      </c>
    </row>
    <row r="25" s="204" customFormat="1" ht="20" customHeight="1" spans="1:13">
      <c r="A25" s="145">
        <v>17</v>
      </c>
      <c r="B25" s="208" t="s">
        <v>242</v>
      </c>
      <c r="C25" s="174" t="s">
        <v>1297</v>
      </c>
      <c r="D25" s="208" t="s">
        <v>1298</v>
      </c>
      <c r="E25" s="147">
        <v>75.01</v>
      </c>
      <c r="F25" s="175">
        <v>2.501</v>
      </c>
      <c r="G25" s="146" t="s">
        <v>2518</v>
      </c>
      <c r="H25" s="146">
        <v>71</v>
      </c>
      <c r="I25" s="147">
        <v>75.01</v>
      </c>
      <c r="J25" s="177">
        <v>62.9</v>
      </c>
      <c r="K25" s="147">
        <v>72.997</v>
      </c>
      <c r="L25" s="146">
        <v>17</v>
      </c>
      <c r="M25" s="178" t="s">
        <v>23</v>
      </c>
    </row>
    <row r="26" s="204" customFormat="1" ht="20" customHeight="1" spans="1:13">
      <c r="A26" s="145">
        <v>18</v>
      </c>
      <c r="B26" s="208" t="s">
        <v>242</v>
      </c>
      <c r="C26" s="174" t="s">
        <v>1368</v>
      </c>
      <c r="D26" s="208" t="s">
        <v>1369</v>
      </c>
      <c r="E26" s="147">
        <v>74.67</v>
      </c>
      <c r="F26" s="175">
        <v>2.467</v>
      </c>
      <c r="G26" s="146" t="s">
        <v>2524</v>
      </c>
      <c r="H26" s="146">
        <v>71</v>
      </c>
      <c r="I26" s="147">
        <v>74.67</v>
      </c>
      <c r="J26" s="177">
        <v>62.6</v>
      </c>
      <c r="K26" s="147">
        <v>72.729</v>
      </c>
      <c r="L26" s="146">
        <v>18</v>
      </c>
      <c r="M26" s="178" t="s">
        <v>23</v>
      </c>
    </row>
    <row r="27" s="204" customFormat="1" ht="20" customHeight="1" spans="1:13">
      <c r="A27" s="145">
        <v>19</v>
      </c>
      <c r="B27" s="208" t="s">
        <v>242</v>
      </c>
      <c r="C27" s="174" t="s">
        <v>1370</v>
      </c>
      <c r="D27" s="208" t="s">
        <v>1371</v>
      </c>
      <c r="E27" s="147">
        <v>74.39</v>
      </c>
      <c r="F27" s="175">
        <v>2.439</v>
      </c>
      <c r="G27" s="146" t="s">
        <v>2540</v>
      </c>
      <c r="H27" s="146">
        <v>72</v>
      </c>
      <c r="I27" s="147">
        <v>74.39</v>
      </c>
      <c r="J27" s="177">
        <v>62.5</v>
      </c>
      <c r="K27" s="147">
        <v>72.723</v>
      </c>
      <c r="L27" s="146">
        <v>19</v>
      </c>
      <c r="M27" s="178" t="s">
        <v>23</v>
      </c>
    </row>
    <row r="28" s="204" customFormat="1" ht="20" customHeight="1" spans="1:13">
      <c r="A28" s="145">
        <v>20</v>
      </c>
      <c r="B28" s="208" t="s">
        <v>242</v>
      </c>
      <c r="C28" s="174" t="s">
        <v>1444</v>
      </c>
      <c r="D28" s="208" t="s">
        <v>1445</v>
      </c>
      <c r="E28" s="147">
        <v>74.55</v>
      </c>
      <c r="F28" s="175">
        <v>2.455</v>
      </c>
      <c r="G28" s="146" t="s">
        <v>2523</v>
      </c>
      <c r="H28" s="146">
        <v>70</v>
      </c>
      <c r="I28" s="147">
        <v>74.55</v>
      </c>
      <c r="J28" s="177">
        <v>62.1</v>
      </c>
      <c r="K28" s="147">
        <v>72.395</v>
      </c>
      <c r="L28" s="146">
        <v>20</v>
      </c>
      <c r="M28" s="178" t="s">
        <v>23</v>
      </c>
    </row>
    <row r="29" s="204" customFormat="1" ht="20" customHeight="1" spans="1:13">
      <c r="A29" s="145">
        <v>21</v>
      </c>
      <c r="B29" s="208" t="s">
        <v>242</v>
      </c>
      <c r="C29" s="174" t="s">
        <v>1465</v>
      </c>
      <c r="D29" s="208" t="s">
        <v>1466</v>
      </c>
      <c r="E29" s="147">
        <v>73.46</v>
      </c>
      <c r="F29" s="175">
        <v>2.346</v>
      </c>
      <c r="G29" s="146" t="s">
        <v>2526</v>
      </c>
      <c r="H29" s="145">
        <v>73</v>
      </c>
      <c r="I29" s="147">
        <v>73.46</v>
      </c>
      <c r="J29" s="177">
        <v>62.6</v>
      </c>
      <c r="K29" s="147">
        <v>72.282</v>
      </c>
      <c r="L29" s="146">
        <v>21</v>
      </c>
      <c r="M29" s="178" t="s">
        <v>23</v>
      </c>
    </row>
    <row r="30" s="204" customFormat="1" ht="20" customHeight="1" spans="1:13">
      <c r="A30" s="145">
        <v>22</v>
      </c>
      <c r="B30" s="208" t="s">
        <v>242</v>
      </c>
      <c r="C30" s="174" t="s">
        <v>1572</v>
      </c>
      <c r="D30" s="208" t="s">
        <v>1573</v>
      </c>
      <c r="E30" s="147">
        <v>73.69</v>
      </c>
      <c r="F30" s="175">
        <v>2.369</v>
      </c>
      <c r="G30" s="146" t="s">
        <v>2525</v>
      </c>
      <c r="H30" s="146">
        <v>70</v>
      </c>
      <c r="I30" s="147">
        <v>73.69</v>
      </c>
      <c r="J30" s="177">
        <v>62.3</v>
      </c>
      <c r="K30" s="147">
        <v>71.813</v>
      </c>
      <c r="L30" s="146">
        <v>22</v>
      </c>
      <c r="M30" s="178" t="s">
        <v>23</v>
      </c>
    </row>
    <row r="31" s="204" customFormat="1" ht="20" customHeight="1" spans="1:13">
      <c r="A31" s="145">
        <v>23</v>
      </c>
      <c r="B31" s="208" t="s">
        <v>242</v>
      </c>
      <c r="C31" s="174" t="s">
        <v>1713</v>
      </c>
      <c r="D31" s="208" t="s">
        <v>1714</v>
      </c>
      <c r="E31" s="147">
        <v>72.72</v>
      </c>
      <c r="F31" s="175">
        <v>2.272</v>
      </c>
      <c r="G31" s="146" t="s">
        <v>2527</v>
      </c>
      <c r="H31" s="146">
        <v>70</v>
      </c>
      <c r="I31" s="147">
        <v>72.72</v>
      </c>
      <c r="J31" s="177">
        <v>62.2</v>
      </c>
      <c r="K31" s="147">
        <v>71.124</v>
      </c>
      <c r="L31" s="146">
        <v>23</v>
      </c>
      <c r="M31" s="178" t="s">
        <v>23</v>
      </c>
    </row>
    <row r="32" s="204" customFormat="1" ht="20" customHeight="1" spans="1:13">
      <c r="A32" s="145">
        <v>24</v>
      </c>
      <c r="B32" s="208" t="s">
        <v>242</v>
      </c>
      <c r="C32" s="174" t="s">
        <v>1767</v>
      </c>
      <c r="D32" s="208" t="s">
        <v>1768</v>
      </c>
      <c r="E32" s="147">
        <v>72.15</v>
      </c>
      <c r="F32" s="175">
        <v>2.215</v>
      </c>
      <c r="G32" s="146" t="s">
        <v>2528</v>
      </c>
      <c r="H32" s="146">
        <v>70</v>
      </c>
      <c r="I32" s="147">
        <v>72.15</v>
      </c>
      <c r="J32" s="177">
        <v>62.7</v>
      </c>
      <c r="K32" s="147">
        <v>70.775</v>
      </c>
      <c r="L32" s="146">
        <v>24</v>
      </c>
      <c r="M32" s="178" t="s">
        <v>23</v>
      </c>
    </row>
    <row r="33" s="204" customFormat="1" ht="20" customHeight="1" spans="1:13">
      <c r="A33" s="145">
        <v>25</v>
      </c>
      <c r="B33" s="208" t="s">
        <v>242</v>
      </c>
      <c r="C33" s="174" t="s">
        <v>1803</v>
      </c>
      <c r="D33" s="208" t="s">
        <v>1804</v>
      </c>
      <c r="E33" s="147">
        <v>72.02</v>
      </c>
      <c r="F33" s="175">
        <v>2.202</v>
      </c>
      <c r="G33" s="146" t="s">
        <v>2529</v>
      </c>
      <c r="H33" s="146">
        <v>70</v>
      </c>
      <c r="I33" s="147">
        <v>72.02</v>
      </c>
      <c r="J33" s="177">
        <v>61.2</v>
      </c>
      <c r="K33" s="147">
        <v>70.534</v>
      </c>
      <c r="L33" s="146">
        <v>25</v>
      </c>
      <c r="M33" s="178" t="s">
        <v>23</v>
      </c>
    </row>
    <row r="34" s="204" customFormat="1" ht="20" customHeight="1" spans="1:13">
      <c r="A34" s="145">
        <v>26</v>
      </c>
      <c r="B34" s="208" t="s">
        <v>242</v>
      </c>
      <c r="C34" s="174" t="s">
        <v>1890</v>
      </c>
      <c r="D34" s="208" t="s">
        <v>1891</v>
      </c>
      <c r="E34" s="147">
        <v>71.05</v>
      </c>
      <c r="F34" s="175">
        <v>2.105</v>
      </c>
      <c r="G34" s="146" t="s">
        <v>2530</v>
      </c>
      <c r="H34" s="146">
        <v>70</v>
      </c>
      <c r="I34" s="147">
        <v>71.05</v>
      </c>
      <c r="J34" s="177">
        <v>62.3</v>
      </c>
      <c r="K34" s="147">
        <v>69.965</v>
      </c>
      <c r="L34" s="146">
        <v>26</v>
      </c>
      <c r="M34" s="178" t="s">
        <v>23</v>
      </c>
    </row>
    <row r="35" s="204" customFormat="1" ht="20" customHeight="1" spans="1:13">
      <c r="A35" s="145">
        <v>27</v>
      </c>
      <c r="B35" s="208" t="s">
        <v>242</v>
      </c>
      <c r="C35" s="174" t="s">
        <v>1964</v>
      </c>
      <c r="D35" s="208" t="s">
        <v>1965</v>
      </c>
      <c r="E35" s="147">
        <v>70.39</v>
      </c>
      <c r="F35" s="175">
        <v>2.039</v>
      </c>
      <c r="G35" s="146" t="s">
        <v>2531</v>
      </c>
      <c r="H35" s="145">
        <v>70</v>
      </c>
      <c r="I35" s="147">
        <v>70.39</v>
      </c>
      <c r="J35" s="177">
        <v>62.5</v>
      </c>
      <c r="K35" s="147">
        <v>69.523</v>
      </c>
      <c r="L35" s="146">
        <v>27</v>
      </c>
      <c r="M35" s="178" t="s">
        <v>23</v>
      </c>
    </row>
    <row r="36" s="204" customFormat="1" ht="20" customHeight="1" spans="1:13">
      <c r="A36" s="145">
        <v>28</v>
      </c>
      <c r="B36" s="208" t="s">
        <v>242</v>
      </c>
      <c r="C36" s="261" t="s">
        <v>1986</v>
      </c>
      <c r="D36" s="208" t="s">
        <v>1987</v>
      </c>
      <c r="E36" s="147">
        <v>70.12</v>
      </c>
      <c r="F36" s="175">
        <v>2.012</v>
      </c>
      <c r="G36" s="146" t="s">
        <v>2533</v>
      </c>
      <c r="H36" s="146">
        <v>70</v>
      </c>
      <c r="I36" s="147">
        <v>70.12</v>
      </c>
      <c r="J36" s="177">
        <v>62.9</v>
      </c>
      <c r="K36" s="147">
        <v>69.374</v>
      </c>
      <c r="L36" s="146">
        <v>28</v>
      </c>
      <c r="M36" s="178" t="s">
        <v>75</v>
      </c>
    </row>
    <row r="37" s="204" customFormat="1" ht="20" customHeight="1" spans="1:13">
      <c r="A37" s="145">
        <v>29</v>
      </c>
      <c r="B37" s="208" t="s">
        <v>242</v>
      </c>
      <c r="C37" s="174" t="s">
        <v>1996</v>
      </c>
      <c r="D37" s="208" t="s">
        <v>1997</v>
      </c>
      <c r="E37" s="147">
        <v>70.17</v>
      </c>
      <c r="F37" s="175">
        <v>2.017</v>
      </c>
      <c r="G37" s="146" t="s">
        <v>2532</v>
      </c>
      <c r="H37" s="146">
        <v>70</v>
      </c>
      <c r="I37" s="147">
        <v>70.17</v>
      </c>
      <c r="J37" s="177">
        <v>61.8</v>
      </c>
      <c r="K37" s="147">
        <v>69.299</v>
      </c>
      <c r="L37" s="146">
        <v>29</v>
      </c>
      <c r="M37" s="178" t="s">
        <v>23</v>
      </c>
    </row>
    <row r="38" s="204" customFormat="1" ht="20" customHeight="1" spans="1:13">
      <c r="A38" s="145">
        <v>30</v>
      </c>
      <c r="B38" s="208" t="s">
        <v>242</v>
      </c>
      <c r="C38" s="174" t="s">
        <v>2092</v>
      </c>
      <c r="D38" s="208" t="s">
        <v>2093</v>
      </c>
      <c r="E38" s="147">
        <v>69.23</v>
      </c>
      <c r="F38" s="175">
        <v>1.923</v>
      </c>
      <c r="G38" s="146" t="s">
        <v>2535</v>
      </c>
      <c r="H38" s="146">
        <v>70</v>
      </c>
      <c r="I38" s="147">
        <v>69.23</v>
      </c>
      <c r="J38" s="177">
        <v>62.85</v>
      </c>
      <c r="K38" s="147">
        <v>68.746</v>
      </c>
      <c r="L38" s="146">
        <v>30</v>
      </c>
      <c r="M38" s="178" t="s">
        <v>23</v>
      </c>
    </row>
    <row r="39" s="204" customFormat="1" ht="20" customHeight="1" spans="1:13">
      <c r="A39" s="145">
        <v>31</v>
      </c>
      <c r="B39" s="208" t="s">
        <v>242</v>
      </c>
      <c r="C39" s="174" t="s">
        <v>2117</v>
      </c>
      <c r="D39" s="208" t="s">
        <v>2118</v>
      </c>
      <c r="E39" s="147">
        <v>67.47</v>
      </c>
      <c r="F39" s="175">
        <v>1.747</v>
      </c>
      <c r="G39" s="146" t="s">
        <v>2536</v>
      </c>
      <c r="H39" s="145">
        <v>72</v>
      </c>
      <c r="I39" s="147">
        <v>67.47</v>
      </c>
      <c r="J39" s="177">
        <v>68.45</v>
      </c>
      <c r="K39" s="147">
        <v>68.474</v>
      </c>
      <c r="L39" s="146">
        <v>31</v>
      </c>
      <c r="M39" s="178" t="s">
        <v>75</v>
      </c>
    </row>
    <row r="40" s="204" customFormat="1" ht="20" customHeight="1" spans="1:13">
      <c r="A40" s="145">
        <v>32</v>
      </c>
      <c r="B40" s="208" t="s">
        <v>242</v>
      </c>
      <c r="C40" s="174" t="s">
        <v>2265</v>
      </c>
      <c r="D40" s="208" t="s">
        <v>2266</v>
      </c>
      <c r="E40" s="147">
        <v>66.68</v>
      </c>
      <c r="F40" s="175">
        <v>1.668</v>
      </c>
      <c r="G40" s="146" t="s">
        <v>2537</v>
      </c>
      <c r="H40" s="145">
        <v>71</v>
      </c>
      <c r="I40" s="147">
        <v>66.68</v>
      </c>
      <c r="J40" s="177">
        <v>62.6</v>
      </c>
      <c r="K40" s="147">
        <v>67.136</v>
      </c>
      <c r="L40" s="146">
        <v>32</v>
      </c>
      <c r="M40" s="178" t="s">
        <v>23</v>
      </c>
    </row>
    <row r="41" s="204" customFormat="1" ht="20" customHeight="1" spans="1:13">
      <c r="A41" s="145">
        <v>33</v>
      </c>
      <c r="B41" s="208" t="s">
        <v>242</v>
      </c>
      <c r="C41" s="180" t="s">
        <v>2342</v>
      </c>
      <c r="D41" s="209" t="s">
        <v>2343</v>
      </c>
      <c r="E41" s="147">
        <v>65.65</v>
      </c>
      <c r="F41" s="175">
        <v>1.565</v>
      </c>
      <c r="G41" s="146" t="s">
        <v>2538</v>
      </c>
      <c r="H41" s="179">
        <v>70</v>
      </c>
      <c r="I41" s="147">
        <v>65.65</v>
      </c>
      <c r="J41" s="177">
        <v>62.4</v>
      </c>
      <c r="K41" s="147">
        <v>66.195</v>
      </c>
      <c r="L41" s="146">
        <v>33</v>
      </c>
      <c r="M41" s="178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selection activeCell="A6" sqref="A6:L6"/>
    </sheetView>
  </sheetViews>
  <sheetFormatPr defaultColWidth="9" defaultRowHeight="15"/>
  <cols>
    <col min="1" max="1" width="7.4" style="137" customWidth="1"/>
    <col min="2" max="2" width="11.7583333333333" style="137" customWidth="1"/>
    <col min="3" max="3" width="13.75" style="137" customWidth="1"/>
    <col min="4" max="4" width="9.5" style="137" customWidth="1"/>
    <col min="5" max="5" width="13.75" style="137" customWidth="1"/>
    <col min="6" max="6" width="8.375" style="137" customWidth="1"/>
    <col min="7" max="7" width="10.25" style="137" customWidth="1"/>
    <col min="8" max="8" width="12.75" style="137" customWidth="1"/>
    <col min="9" max="9" width="12.625" style="137" customWidth="1"/>
    <col min="10" max="10" width="13.375" style="137" customWidth="1"/>
    <col min="11" max="11" width="8.39166666666667" style="137" customWidth="1"/>
    <col min="12" max="12" width="6.125" style="137" customWidth="1"/>
    <col min="13" max="13" width="7.125" style="137" customWidth="1"/>
    <col min="14" max="16384" width="9" style="137"/>
  </cols>
  <sheetData>
    <row r="1" ht="19.5" customHeight="1" spans="1:13">
      <c r="A1" s="136" t="s">
        <v>0</v>
      </c>
      <c r="B1" s="136"/>
      <c r="C1" s="154"/>
    </row>
    <row r="2" ht="40.5" customHeight="1" spans="1:13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ht="23" customHeight="1" spans="1:13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ht="23" customHeight="1" spans="1:13"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ht="23.25" customHeight="1" spans="1:13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ht="24.75" customHeight="1" spans="1:13">
      <c r="A6" s="136" t="s">
        <v>2556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ht="30" customHeight="1" spans="1:13">
      <c r="A7" s="138" t="s">
        <v>5</v>
      </c>
      <c r="B7" s="139" t="s">
        <v>6</v>
      </c>
      <c r="C7" s="139" t="s">
        <v>7</v>
      </c>
      <c r="D7" s="140" t="s">
        <v>8</v>
      </c>
      <c r="E7" s="140" t="s">
        <v>9</v>
      </c>
      <c r="F7" s="140"/>
      <c r="G7" s="140" t="s">
        <v>2553</v>
      </c>
      <c r="H7" s="140" t="s">
        <v>11</v>
      </c>
      <c r="I7" s="141" t="s">
        <v>12</v>
      </c>
      <c r="J7" s="140" t="s">
        <v>13</v>
      </c>
      <c r="K7" s="141" t="s">
        <v>14</v>
      </c>
      <c r="L7" s="142" t="s">
        <v>2554</v>
      </c>
      <c r="M7" s="143" t="s">
        <v>16</v>
      </c>
    </row>
    <row r="8" ht="51" customHeight="1" spans="1:13">
      <c r="A8" s="144"/>
      <c r="B8" s="145"/>
      <c r="C8" s="145"/>
      <c r="D8" s="146"/>
      <c r="E8" s="146" t="s">
        <v>17</v>
      </c>
      <c r="F8" s="146" t="s">
        <v>18</v>
      </c>
      <c r="G8" s="146"/>
      <c r="H8" s="147" t="s">
        <v>19</v>
      </c>
      <c r="I8" s="148" t="s">
        <v>19</v>
      </c>
      <c r="J8" s="146" t="s">
        <v>19</v>
      </c>
      <c r="K8" s="148"/>
      <c r="L8" s="146"/>
      <c r="M8" s="149"/>
    </row>
    <row r="9" s="204" customFormat="1" ht="20" customHeight="1" spans="1:13">
      <c r="A9" s="145">
        <v>1</v>
      </c>
      <c r="B9" s="200" t="s">
        <v>521</v>
      </c>
      <c r="C9" s="262" t="s">
        <v>522</v>
      </c>
      <c r="D9" s="200" t="s">
        <v>523</v>
      </c>
      <c r="E9" s="147">
        <v>81.36</v>
      </c>
      <c r="F9" s="175">
        <v>3.136</v>
      </c>
      <c r="G9" s="146" t="s">
        <v>2509</v>
      </c>
      <c r="H9" s="207">
        <v>73</v>
      </c>
      <c r="I9" s="207">
        <v>81.36</v>
      </c>
      <c r="J9" s="207">
        <v>61.5</v>
      </c>
      <c r="K9" s="147">
        <v>77.702</v>
      </c>
      <c r="L9" s="146">
        <v>1</v>
      </c>
      <c r="M9" s="178" t="s">
        <v>23</v>
      </c>
    </row>
    <row r="10" s="204" customFormat="1" ht="20" customHeight="1" spans="1:13">
      <c r="A10" s="145">
        <v>2</v>
      </c>
      <c r="B10" s="200" t="s">
        <v>521</v>
      </c>
      <c r="C10" s="201" t="s">
        <v>652</v>
      </c>
      <c r="D10" s="200" t="s">
        <v>653</v>
      </c>
      <c r="E10" s="147">
        <v>80.21</v>
      </c>
      <c r="F10" s="175">
        <v>3.021</v>
      </c>
      <c r="G10" s="146" t="s">
        <v>2534</v>
      </c>
      <c r="H10" s="207">
        <v>72</v>
      </c>
      <c r="I10" s="207">
        <v>80.21</v>
      </c>
      <c r="J10" s="207">
        <v>62</v>
      </c>
      <c r="K10" s="147">
        <v>76.747</v>
      </c>
      <c r="L10" s="146">
        <v>2</v>
      </c>
      <c r="M10" s="178" t="s">
        <v>23</v>
      </c>
    </row>
    <row r="11" s="204" customFormat="1" ht="20" customHeight="1" spans="1:13">
      <c r="A11" s="145">
        <v>3</v>
      </c>
      <c r="B11" s="200" t="s">
        <v>521</v>
      </c>
      <c r="C11" s="201" t="s">
        <v>759</v>
      </c>
      <c r="D11" s="200" t="s">
        <v>760</v>
      </c>
      <c r="E11" s="147">
        <v>74.56</v>
      </c>
      <c r="F11" s="175">
        <v>2.456</v>
      </c>
      <c r="G11" s="146" t="s">
        <v>2511</v>
      </c>
      <c r="H11" s="207">
        <v>85</v>
      </c>
      <c r="I11" s="207">
        <v>74.56</v>
      </c>
      <c r="J11" s="207">
        <v>68.33</v>
      </c>
      <c r="K11" s="147">
        <v>76.025</v>
      </c>
      <c r="L11" s="146">
        <v>3</v>
      </c>
      <c r="M11" s="178" t="s">
        <v>23</v>
      </c>
    </row>
    <row r="12" s="204" customFormat="1" ht="20" customHeight="1" spans="1:13">
      <c r="A12" s="145">
        <v>4</v>
      </c>
      <c r="B12" s="200" t="s">
        <v>521</v>
      </c>
      <c r="C12" s="201" t="s">
        <v>834</v>
      </c>
      <c r="D12" s="200" t="s">
        <v>835</v>
      </c>
      <c r="E12" s="147">
        <v>77.36</v>
      </c>
      <c r="F12" s="175">
        <v>2.736</v>
      </c>
      <c r="G12" s="146" t="s">
        <v>2512</v>
      </c>
      <c r="H12" s="207">
        <v>76</v>
      </c>
      <c r="I12" s="207">
        <v>77.36</v>
      </c>
      <c r="J12" s="207">
        <v>62.7</v>
      </c>
      <c r="K12" s="147">
        <v>75.622</v>
      </c>
      <c r="L12" s="146">
        <v>4</v>
      </c>
      <c r="M12" s="178" t="s">
        <v>23</v>
      </c>
    </row>
    <row r="13" s="204" customFormat="1" ht="20" customHeight="1" spans="1:13">
      <c r="A13" s="145">
        <v>5</v>
      </c>
      <c r="B13" s="200" t="s">
        <v>521</v>
      </c>
      <c r="C13" s="201" t="s">
        <v>908</v>
      </c>
      <c r="D13" s="200" t="s">
        <v>909</v>
      </c>
      <c r="E13" s="147">
        <v>78.36</v>
      </c>
      <c r="F13" s="175">
        <v>2.836</v>
      </c>
      <c r="G13" s="146" t="s">
        <v>2510</v>
      </c>
      <c r="H13" s="207">
        <v>70</v>
      </c>
      <c r="I13" s="207">
        <v>78.36</v>
      </c>
      <c r="J13" s="207">
        <v>61.9</v>
      </c>
      <c r="K13" s="147">
        <v>75.042</v>
      </c>
      <c r="L13" s="146">
        <v>5</v>
      </c>
      <c r="M13" s="178" t="s">
        <v>23</v>
      </c>
    </row>
    <row r="14" s="204" customFormat="1" ht="20" customHeight="1" spans="1:13">
      <c r="A14" s="145">
        <v>6</v>
      </c>
      <c r="B14" s="200" t="s">
        <v>521</v>
      </c>
      <c r="C14" s="201" t="s">
        <v>991</v>
      </c>
      <c r="D14" s="200" t="s">
        <v>992</v>
      </c>
      <c r="E14" s="147">
        <v>77.71</v>
      </c>
      <c r="F14" s="175">
        <v>2.771</v>
      </c>
      <c r="G14" s="146" t="s">
        <v>2514</v>
      </c>
      <c r="H14" s="207">
        <v>70</v>
      </c>
      <c r="I14" s="207">
        <v>77.71</v>
      </c>
      <c r="J14" s="207">
        <v>61.1</v>
      </c>
      <c r="K14" s="147">
        <v>74.507</v>
      </c>
      <c r="L14" s="146">
        <v>6</v>
      </c>
      <c r="M14" s="178" t="s">
        <v>23</v>
      </c>
    </row>
    <row r="15" s="204" customFormat="1" ht="20" customHeight="1" spans="1:13">
      <c r="A15" s="145">
        <v>7</v>
      </c>
      <c r="B15" s="200" t="s">
        <v>521</v>
      </c>
      <c r="C15" s="201" t="s">
        <v>1190</v>
      </c>
      <c r="D15" s="200" t="s">
        <v>1191</v>
      </c>
      <c r="E15" s="147">
        <v>75.96</v>
      </c>
      <c r="F15" s="175">
        <v>2.596</v>
      </c>
      <c r="G15" s="146" t="s">
        <v>2517</v>
      </c>
      <c r="H15" s="207">
        <v>71</v>
      </c>
      <c r="I15" s="207">
        <v>75.96</v>
      </c>
      <c r="J15" s="207">
        <v>61.55</v>
      </c>
      <c r="K15" s="147">
        <v>73.527</v>
      </c>
      <c r="L15" s="146">
        <v>7</v>
      </c>
      <c r="M15" s="178" t="s">
        <v>23</v>
      </c>
    </row>
    <row r="16" s="204" customFormat="1" ht="20" customHeight="1" spans="1:13">
      <c r="A16" s="145">
        <v>8</v>
      </c>
      <c r="B16" s="200" t="s">
        <v>521</v>
      </c>
      <c r="C16" s="262" t="s">
        <v>1200</v>
      </c>
      <c r="D16" s="200" t="s">
        <v>1201</v>
      </c>
      <c r="E16" s="147">
        <v>76.01</v>
      </c>
      <c r="F16" s="175">
        <v>2.601</v>
      </c>
      <c r="G16" s="146" t="s">
        <v>2515</v>
      </c>
      <c r="H16" s="207">
        <v>70</v>
      </c>
      <c r="I16" s="207">
        <v>76.01</v>
      </c>
      <c r="J16" s="207">
        <v>62.6</v>
      </c>
      <c r="K16" s="147">
        <v>73.467</v>
      </c>
      <c r="L16" s="146">
        <v>8</v>
      </c>
      <c r="M16" s="178" t="s">
        <v>23</v>
      </c>
    </row>
    <row r="17" s="204" customFormat="1" ht="20" customHeight="1" spans="1:13">
      <c r="A17" s="145">
        <v>9</v>
      </c>
      <c r="B17" s="200" t="s">
        <v>521</v>
      </c>
      <c r="C17" s="201" t="s">
        <v>1251</v>
      </c>
      <c r="D17" s="200" t="s">
        <v>1252</v>
      </c>
      <c r="E17" s="147">
        <v>75.31</v>
      </c>
      <c r="F17" s="175">
        <v>2.531</v>
      </c>
      <c r="G17" s="146" t="s">
        <v>2513</v>
      </c>
      <c r="H17" s="207">
        <v>71</v>
      </c>
      <c r="I17" s="207">
        <v>75.31</v>
      </c>
      <c r="J17" s="207">
        <v>62.9</v>
      </c>
      <c r="K17" s="147">
        <v>73.207</v>
      </c>
      <c r="L17" s="146">
        <v>9</v>
      </c>
      <c r="M17" s="178" t="s">
        <v>23</v>
      </c>
    </row>
    <row r="18" s="204" customFormat="1" ht="20" customHeight="1" spans="1:13">
      <c r="A18" s="145">
        <v>10</v>
      </c>
      <c r="B18" s="200" t="s">
        <v>521</v>
      </c>
      <c r="C18" s="201" t="s">
        <v>1253</v>
      </c>
      <c r="D18" s="200" t="s">
        <v>1254</v>
      </c>
      <c r="E18" s="147">
        <v>74.88</v>
      </c>
      <c r="F18" s="175">
        <v>2.488</v>
      </c>
      <c r="G18" s="146" t="s">
        <v>2508</v>
      </c>
      <c r="H18" s="207">
        <v>73</v>
      </c>
      <c r="I18" s="207">
        <v>74.88</v>
      </c>
      <c r="J18" s="207">
        <v>61.9</v>
      </c>
      <c r="K18" s="147">
        <v>73.206</v>
      </c>
      <c r="L18" s="146">
        <v>10</v>
      </c>
      <c r="M18" s="178" t="s">
        <v>23</v>
      </c>
    </row>
    <row r="19" s="204" customFormat="1" ht="20" customHeight="1" spans="1:13">
      <c r="A19" s="145">
        <v>11</v>
      </c>
      <c r="B19" s="200" t="s">
        <v>521</v>
      </c>
      <c r="C19" s="201" t="s">
        <v>1511</v>
      </c>
      <c r="D19" s="200" t="s">
        <v>1512</v>
      </c>
      <c r="E19" s="147">
        <v>74.25</v>
      </c>
      <c r="F19" s="175">
        <v>2.425</v>
      </c>
      <c r="G19" s="146" t="s">
        <v>2516</v>
      </c>
      <c r="H19" s="207">
        <v>70</v>
      </c>
      <c r="I19" s="207">
        <v>74.25</v>
      </c>
      <c r="J19" s="207">
        <v>61.6</v>
      </c>
      <c r="K19" s="147">
        <v>72.135</v>
      </c>
      <c r="L19" s="146">
        <v>11</v>
      </c>
      <c r="M19" s="178" t="s">
        <v>23</v>
      </c>
    </row>
    <row r="20" s="204" customFormat="1" ht="20" customHeight="1" spans="1:13">
      <c r="A20" s="145">
        <v>12</v>
      </c>
      <c r="B20" s="200" t="s">
        <v>521</v>
      </c>
      <c r="C20" s="201" t="s">
        <v>1668</v>
      </c>
      <c r="D20" s="200" t="s">
        <v>1669</v>
      </c>
      <c r="E20" s="147">
        <v>72.43</v>
      </c>
      <c r="F20" s="175">
        <v>2.243</v>
      </c>
      <c r="G20" s="146" t="s">
        <v>2519</v>
      </c>
      <c r="H20" s="207">
        <v>72</v>
      </c>
      <c r="I20" s="207">
        <v>72.43</v>
      </c>
      <c r="J20" s="207">
        <v>62.1</v>
      </c>
      <c r="K20" s="147">
        <v>71.311</v>
      </c>
      <c r="L20" s="146">
        <v>12</v>
      </c>
      <c r="M20" s="178" t="s">
        <v>23</v>
      </c>
    </row>
    <row r="21" s="204" customFormat="1" ht="20" customHeight="1" spans="1:13">
      <c r="A21" s="145">
        <v>13</v>
      </c>
      <c r="B21" s="200" t="s">
        <v>521</v>
      </c>
      <c r="C21" s="201" t="s">
        <v>1709</v>
      </c>
      <c r="D21" s="200" t="s">
        <v>1710</v>
      </c>
      <c r="E21" s="147">
        <v>72.64</v>
      </c>
      <c r="F21" s="175">
        <v>2.264</v>
      </c>
      <c r="G21" s="146" t="s">
        <v>2520</v>
      </c>
      <c r="H21" s="207">
        <v>70</v>
      </c>
      <c r="I21" s="207">
        <v>72.64</v>
      </c>
      <c r="J21" s="207">
        <v>63</v>
      </c>
      <c r="K21" s="147">
        <v>71.148</v>
      </c>
      <c r="L21" s="146">
        <v>13</v>
      </c>
      <c r="M21" s="178" t="s">
        <v>23</v>
      </c>
    </row>
    <row r="22" s="204" customFormat="1" ht="20" customHeight="1" spans="1:13">
      <c r="A22" s="145">
        <v>14</v>
      </c>
      <c r="B22" s="200" t="s">
        <v>521</v>
      </c>
      <c r="C22" s="201" t="s">
        <v>1827</v>
      </c>
      <c r="D22" s="200" t="s">
        <v>1828</v>
      </c>
      <c r="E22" s="147">
        <v>71.58</v>
      </c>
      <c r="F22" s="175">
        <v>2.158</v>
      </c>
      <c r="G22" s="146" t="s">
        <v>2522</v>
      </c>
      <c r="H22" s="207">
        <v>70</v>
      </c>
      <c r="I22" s="207">
        <v>71.58</v>
      </c>
      <c r="J22" s="207">
        <v>62.8</v>
      </c>
      <c r="K22" s="147">
        <v>70.386</v>
      </c>
      <c r="L22" s="146">
        <v>14</v>
      </c>
      <c r="M22" s="178" t="s">
        <v>23</v>
      </c>
    </row>
    <row r="23" s="204" customFormat="1" ht="20" customHeight="1" spans="1:13">
      <c r="A23" s="145">
        <v>15</v>
      </c>
      <c r="B23" s="200" t="s">
        <v>521</v>
      </c>
      <c r="C23" s="201" t="s">
        <v>1859</v>
      </c>
      <c r="D23" s="200" t="s">
        <v>1860</v>
      </c>
      <c r="E23" s="147">
        <v>71.23</v>
      </c>
      <c r="F23" s="175">
        <v>2.123</v>
      </c>
      <c r="G23" s="146" t="s">
        <v>2521</v>
      </c>
      <c r="H23" s="207">
        <v>70</v>
      </c>
      <c r="I23" s="207">
        <v>71.23</v>
      </c>
      <c r="J23" s="207">
        <v>62.7</v>
      </c>
      <c r="K23" s="147">
        <v>70.131</v>
      </c>
      <c r="L23" s="146">
        <v>15</v>
      </c>
      <c r="M23" s="178" t="s">
        <v>23</v>
      </c>
    </row>
    <row r="24" s="204" customFormat="1" ht="20" customHeight="1" spans="1:13">
      <c r="A24" s="145">
        <v>16</v>
      </c>
      <c r="B24" s="200" t="s">
        <v>521</v>
      </c>
      <c r="C24" s="201" t="s">
        <v>1863</v>
      </c>
      <c r="D24" s="200" t="s">
        <v>1864</v>
      </c>
      <c r="E24" s="147">
        <v>71.25</v>
      </c>
      <c r="F24" s="175">
        <v>2.125</v>
      </c>
      <c r="G24" s="146" t="s">
        <v>2507</v>
      </c>
      <c r="H24" s="207">
        <v>70</v>
      </c>
      <c r="I24" s="207">
        <v>71.25</v>
      </c>
      <c r="J24" s="207">
        <v>62.45</v>
      </c>
      <c r="K24" s="147">
        <v>70.12</v>
      </c>
      <c r="L24" s="146">
        <v>16</v>
      </c>
      <c r="M24" s="178" t="s">
        <v>23</v>
      </c>
    </row>
    <row r="25" s="204" customFormat="1" ht="20" customHeight="1" spans="1:13">
      <c r="A25" s="145">
        <v>17</v>
      </c>
      <c r="B25" s="200" t="s">
        <v>521</v>
      </c>
      <c r="C25" s="201" t="s">
        <v>2008</v>
      </c>
      <c r="D25" s="200" t="s">
        <v>2009</v>
      </c>
      <c r="E25" s="147">
        <v>69.92</v>
      </c>
      <c r="F25" s="175">
        <v>1.992</v>
      </c>
      <c r="G25" s="146" t="s">
        <v>2518</v>
      </c>
      <c r="H25" s="207">
        <v>70</v>
      </c>
      <c r="I25" s="207">
        <v>69.92</v>
      </c>
      <c r="J25" s="207">
        <v>62.6</v>
      </c>
      <c r="K25" s="147">
        <v>69.204</v>
      </c>
      <c r="L25" s="146">
        <v>17</v>
      </c>
      <c r="M25" s="178" t="s">
        <v>23</v>
      </c>
    </row>
    <row r="26" s="204" customFormat="1" ht="20" customHeight="1" spans="1:13">
      <c r="A26" s="145">
        <v>18</v>
      </c>
      <c r="B26" s="200" t="s">
        <v>521</v>
      </c>
      <c r="C26" s="201" t="s">
        <v>2054</v>
      </c>
      <c r="D26" s="200" t="s">
        <v>2055</v>
      </c>
      <c r="E26" s="147">
        <v>69.6</v>
      </c>
      <c r="F26" s="175">
        <v>1.96</v>
      </c>
      <c r="G26" s="146" t="s">
        <v>2524</v>
      </c>
      <c r="H26" s="207">
        <v>70</v>
      </c>
      <c r="I26" s="207">
        <v>69.6</v>
      </c>
      <c r="J26" s="207">
        <v>62.3</v>
      </c>
      <c r="K26" s="147">
        <v>68.95</v>
      </c>
      <c r="L26" s="146">
        <v>18</v>
      </c>
      <c r="M26" s="178" t="s">
        <v>23</v>
      </c>
    </row>
    <row r="27" s="204" customFormat="1" ht="20" customHeight="1" spans="1:13">
      <c r="A27" s="145">
        <v>19</v>
      </c>
      <c r="B27" s="200" t="s">
        <v>521</v>
      </c>
      <c r="C27" s="201" t="s">
        <v>2104</v>
      </c>
      <c r="D27" s="200" t="s">
        <v>2105</v>
      </c>
      <c r="E27" s="147">
        <v>69.27</v>
      </c>
      <c r="F27" s="175">
        <v>1.927</v>
      </c>
      <c r="G27" s="146" t="s">
        <v>2523</v>
      </c>
      <c r="H27" s="207">
        <v>70</v>
      </c>
      <c r="I27" s="207">
        <v>69.27</v>
      </c>
      <c r="J27" s="207">
        <v>61.35</v>
      </c>
      <c r="K27" s="147">
        <v>68.624</v>
      </c>
      <c r="L27" s="146">
        <v>19</v>
      </c>
      <c r="M27" s="178" t="s">
        <v>23</v>
      </c>
    </row>
    <row r="28" s="204" customFormat="1" ht="20" customHeight="1" spans="1:13">
      <c r="A28" s="145">
        <v>20</v>
      </c>
      <c r="B28" s="200" t="s">
        <v>521</v>
      </c>
      <c r="C28" s="201" t="s">
        <v>2133</v>
      </c>
      <c r="D28" s="200" t="s">
        <v>2134</v>
      </c>
      <c r="E28" s="147">
        <v>68.36</v>
      </c>
      <c r="F28" s="175">
        <v>1.836</v>
      </c>
      <c r="G28" s="146" t="s">
        <v>2540</v>
      </c>
      <c r="H28" s="207">
        <v>70</v>
      </c>
      <c r="I28" s="207">
        <v>68.36</v>
      </c>
      <c r="J28" s="207">
        <v>65.35</v>
      </c>
      <c r="K28" s="147">
        <v>68.387</v>
      </c>
      <c r="L28" s="146">
        <v>20</v>
      </c>
      <c r="M28" s="178" t="s">
        <v>23</v>
      </c>
    </row>
    <row r="29" s="204" customFormat="1" ht="20" customHeight="1" spans="1:13">
      <c r="A29" s="145">
        <v>21</v>
      </c>
      <c r="B29" s="200" t="s">
        <v>521</v>
      </c>
      <c r="C29" s="201" t="s">
        <v>2175</v>
      </c>
      <c r="D29" s="200" t="s">
        <v>2176</v>
      </c>
      <c r="E29" s="147">
        <v>67.45</v>
      </c>
      <c r="F29" s="175">
        <v>1.745</v>
      </c>
      <c r="G29" s="146" t="s">
        <v>2528</v>
      </c>
      <c r="H29" s="207">
        <v>73</v>
      </c>
      <c r="I29" s="207">
        <v>67.45</v>
      </c>
      <c r="J29" s="207">
        <v>63</v>
      </c>
      <c r="K29" s="147">
        <v>68.115</v>
      </c>
      <c r="L29" s="146">
        <v>21</v>
      </c>
      <c r="M29" s="178" t="s">
        <v>23</v>
      </c>
    </row>
    <row r="30" s="204" customFormat="1" ht="20" customHeight="1" spans="1:13">
      <c r="A30" s="145">
        <v>22</v>
      </c>
      <c r="B30" s="200" t="s">
        <v>521</v>
      </c>
      <c r="C30" s="201" t="s">
        <v>2191</v>
      </c>
      <c r="D30" s="200" t="s">
        <v>2192</v>
      </c>
      <c r="E30" s="147">
        <v>68.2</v>
      </c>
      <c r="F30" s="175">
        <v>1.82</v>
      </c>
      <c r="G30" s="146" t="s">
        <v>2525</v>
      </c>
      <c r="H30" s="207">
        <v>70</v>
      </c>
      <c r="I30" s="207">
        <v>68.2</v>
      </c>
      <c r="J30" s="207">
        <v>62.4</v>
      </c>
      <c r="K30" s="147">
        <v>67.98</v>
      </c>
      <c r="L30" s="146">
        <v>22</v>
      </c>
      <c r="M30" s="178" t="s">
        <v>23</v>
      </c>
    </row>
    <row r="31" s="204" customFormat="1" ht="20" customHeight="1" spans="1:13">
      <c r="A31" s="145">
        <v>23</v>
      </c>
      <c r="B31" s="200" t="s">
        <v>521</v>
      </c>
      <c r="C31" s="201" t="s">
        <v>2229</v>
      </c>
      <c r="D31" s="200" t="s">
        <v>2230</v>
      </c>
      <c r="E31" s="147">
        <v>67.68</v>
      </c>
      <c r="F31" s="175">
        <v>1.768</v>
      </c>
      <c r="G31" s="146" t="s">
        <v>2526</v>
      </c>
      <c r="H31" s="207">
        <v>71</v>
      </c>
      <c r="I31" s="207">
        <v>67.68</v>
      </c>
      <c r="J31" s="207">
        <v>61</v>
      </c>
      <c r="K31" s="147">
        <v>67.676</v>
      </c>
      <c r="L31" s="146">
        <v>23</v>
      </c>
      <c r="M31" s="178" t="s">
        <v>23</v>
      </c>
    </row>
    <row r="32" s="204" customFormat="1" ht="20" customHeight="1" spans="1:13">
      <c r="A32" s="145">
        <v>24</v>
      </c>
      <c r="B32" s="200" t="s">
        <v>521</v>
      </c>
      <c r="C32" s="201" t="s">
        <v>2241</v>
      </c>
      <c r="D32" s="200" t="s">
        <v>2242</v>
      </c>
      <c r="E32" s="147">
        <v>67.57</v>
      </c>
      <c r="F32" s="175">
        <v>1.757</v>
      </c>
      <c r="G32" s="146" t="s">
        <v>2527</v>
      </c>
      <c r="H32" s="207">
        <v>70</v>
      </c>
      <c r="I32" s="207">
        <v>67.57</v>
      </c>
      <c r="J32" s="207">
        <v>61.95</v>
      </c>
      <c r="K32" s="147">
        <v>67.494</v>
      </c>
      <c r="L32" s="146">
        <v>24</v>
      </c>
      <c r="M32" s="178" t="s">
        <v>23</v>
      </c>
    </row>
    <row r="33" s="204" customFormat="1" ht="20" customHeight="1" spans="1:13">
      <c r="A33" s="145">
        <v>25</v>
      </c>
      <c r="B33" s="200" t="s">
        <v>521</v>
      </c>
      <c r="C33" s="201" t="s">
        <v>2269</v>
      </c>
      <c r="D33" s="200" t="s">
        <v>2270</v>
      </c>
      <c r="E33" s="147">
        <v>67.1</v>
      </c>
      <c r="F33" s="175">
        <v>1.71</v>
      </c>
      <c r="G33" s="146" t="s">
        <v>2529</v>
      </c>
      <c r="H33" s="207">
        <v>70</v>
      </c>
      <c r="I33" s="207">
        <v>67.1</v>
      </c>
      <c r="J33" s="207">
        <v>60.9</v>
      </c>
      <c r="K33" s="147">
        <v>67.06</v>
      </c>
      <c r="L33" s="146">
        <v>25</v>
      </c>
      <c r="M33" s="178" t="s">
        <v>23</v>
      </c>
    </row>
    <row r="34" s="206" customFormat="1" ht="20" customHeight="1" spans="1:13">
      <c r="A34" s="145">
        <v>26</v>
      </c>
      <c r="B34" s="200" t="s">
        <v>521</v>
      </c>
      <c r="C34" s="201" t="s">
        <v>2287</v>
      </c>
      <c r="D34" s="200" t="s">
        <v>2288</v>
      </c>
      <c r="E34" s="147">
        <v>66.76</v>
      </c>
      <c r="F34" s="175">
        <v>1.676</v>
      </c>
      <c r="G34" s="146" t="s">
        <v>2530</v>
      </c>
      <c r="H34" s="207">
        <v>70</v>
      </c>
      <c r="I34" s="207">
        <v>66.76</v>
      </c>
      <c r="J34" s="207">
        <v>61.8</v>
      </c>
      <c r="K34" s="147">
        <v>66.912</v>
      </c>
      <c r="L34" s="146">
        <v>26</v>
      </c>
      <c r="M34" s="178" t="s">
        <v>23</v>
      </c>
    </row>
    <row r="35" s="206" customFormat="1" ht="20" customHeight="1" spans="1:13">
      <c r="A35" s="145">
        <v>27</v>
      </c>
      <c r="B35" s="200" t="s">
        <v>521</v>
      </c>
      <c r="C35" s="201" t="s">
        <v>2308</v>
      </c>
      <c r="D35" s="200" t="s">
        <v>2309</v>
      </c>
      <c r="E35" s="147">
        <v>66.3</v>
      </c>
      <c r="F35" s="175">
        <v>1.63</v>
      </c>
      <c r="G35" s="146" t="s">
        <v>2531</v>
      </c>
      <c r="H35" s="207">
        <v>70</v>
      </c>
      <c r="I35" s="207">
        <v>66.3</v>
      </c>
      <c r="J35" s="207">
        <v>62.3</v>
      </c>
      <c r="K35" s="147">
        <v>66.64</v>
      </c>
      <c r="L35" s="146">
        <v>27</v>
      </c>
      <c r="M35" s="178" t="s">
        <v>75</v>
      </c>
    </row>
    <row r="36" s="206" customFormat="1" ht="20" customHeight="1" spans="1:13">
      <c r="A36" s="145">
        <v>28</v>
      </c>
      <c r="B36" s="200" t="s">
        <v>521</v>
      </c>
      <c r="C36" s="201" t="s">
        <v>2350</v>
      </c>
      <c r="D36" s="200" t="s">
        <v>2351</v>
      </c>
      <c r="E36" s="147">
        <v>65.15</v>
      </c>
      <c r="F36" s="175">
        <v>1.515</v>
      </c>
      <c r="G36" s="146" t="s">
        <v>2532</v>
      </c>
      <c r="H36" s="207">
        <v>70</v>
      </c>
      <c r="I36" s="207">
        <v>65.15</v>
      </c>
      <c r="J36" s="207">
        <v>63</v>
      </c>
      <c r="K36" s="147">
        <v>65.905</v>
      </c>
      <c r="L36" s="146">
        <v>28</v>
      </c>
      <c r="M36" s="178" t="s">
        <v>23</v>
      </c>
    </row>
    <row r="37" s="206" customFormat="1" ht="20" customHeight="1" spans="1:13">
      <c r="A37" s="145">
        <v>29</v>
      </c>
      <c r="B37" s="200" t="s">
        <v>521</v>
      </c>
      <c r="C37" s="201" t="s">
        <v>2352</v>
      </c>
      <c r="D37" s="200" t="s">
        <v>2353</v>
      </c>
      <c r="E37" s="147">
        <v>65.12</v>
      </c>
      <c r="F37" s="175">
        <v>1.512</v>
      </c>
      <c r="G37" s="146" t="s">
        <v>2533</v>
      </c>
      <c r="H37" s="207">
        <v>70</v>
      </c>
      <c r="I37" s="207">
        <v>65.12</v>
      </c>
      <c r="J37" s="207">
        <v>62.6</v>
      </c>
      <c r="K37" s="147">
        <v>65.844</v>
      </c>
      <c r="L37" s="146">
        <v>29</v>
      </c>
      <c r="M37" s="178" t="s">
        <v>23</v>
      </c>
    </row>
    <row r="38" s="206" customFormat="1" ht="20" customHeight="1" spans="1:13">
      <c r="A38" s="145">
        <v>30</v>
      </c>
      <c r="B38" s="200" t="s">
        <v>521</v>
      </c>
      <c r="C38" s="201" t="s">
        <v>2390</v>
      </c>
      <c r="D38" s="200" t="s">
        <v>2391</v>
      </c>
      <c r="E38" s="147">
        <v>64.01</v>
      </c>
      <c r="F38" s="175">
        <v>1.401</v>
      </c>
      <c r="G38" s="146" t="s">
        <v>2535</v>
      </c>
      <c r="H38" s="207">
        <v>70</v>
      </c>
      <c r="I38" s="207">
        <v>64.01</v>
      </c>
      <c r="J38" s="207">
        <v>61.9</v>
      </c>
      <c r="K38" s="147">
        <v>64.997</v>
      </c>
      <c r="L38" s="146">
        <v>30</v>
      </c>
      <c r="M38" s="178" t="s">
        <v>23</v>
      </c>
    </row>
    <row r="39" s="206" customFormat="1" ht="20" customHeight="1" spans="1:13">
      <c r="A39" s="145">
        <v>31</v>
      </c>
      <c r="B39" s="200" t="s">
        <v>521</v>
      </c>
      <c r="C39" s="201" t="s">
        <v>2404</v>
      </c>
      <c r="D39" s="200" t="s">
        <v>2405</v>
      </c>
      <c r="E39" s="147">
        <v>62.87</v>
      </c>
      <c r="F39" s="175">
        <v>1.287</v>
      </c>
      <c r="G39" s="146" t="s">
        <v>2536</v>
      </c>
      <c r="H39" s="207">
        <v>71</v>
      </c>
      <c r="I39" s="207">
        <v>62.87</v>
      </c>
      <c r="J39" s="207">
        <v>63.1</v>
      </c>
      <c r="K39" s="147">
        <v>64.519</v>
      </c>
      <c r="L39" s="146">
        <v>31</v>
      </c>
      <c r="M39" s="178" t="s">
        <v>75</v>
      </c>
    </row>
    <row r="40" s="206" customFormat="1" ht="20" customHeight="1" spans="1:13">
      <c r="A40" s="145">
        <v>32</v>
      </c>
      <c r="B40" s="200" t="s">
        <v>521</v>
      </c>
      <c r="C40" s="205" t="s">
        <v>2440</v>
      </c>
      <c r="D40" s="203" t="s">
        <v>2441</v>
      </c>
      <c r="E40" s="147">
        <v>60.7</v>
      </c>
      <c r="F40" s="175">
        <v>1.07</v>
      </c>
      <c r="G40" s="146" t="s">
        <v>2537</v>
      </c>
      <c r="H40" s="207">
        <v>70</v>
      </c>
      <c r="I40" s="207">
        <v>60.7</v>
      </c>
      <c r="J40" s="207">
        <v>60.8</v>
      </c>
      <c r="K40" s="147">
        <v>62.57</v>
      </c>
      <c r="L40" s="146">
        <v>32</v>
      </c>
      <c r="M40" s="178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workbookViewId="0">
      <selection activeCell="A6" sqref="A6:L6"/>
    </sheetView>
  </sheetViews>
  <sheetFormatPr defaultColWidth="9" defaultRowHeight="15"/>
  <cols>
    <col min="1" max="1" width="7.4" style="137" customWidth="1"/>
    <col min="2" max="2" width="11.7583333333333" style="137" customWidth="1"/>
    <col min="3" max="3" width="13.75" style="137" customWidth="1"/>
    <col min="4" max="4" width="9.5" style="137" customWidth="1"/>
    <col min="5" max="5" width="11.75" style="137" customWidth="1"/>
    <col min="6" max="6" width="8.375" style="137" customWidth="1"/>
    <col min="7" max="7" width="10.25" style="137" customWidth="1"/>
    <col min="8" max="8" width="12.75" style="137" customWidth="1"/>
    <col min="9" max="9" width="12.625" style="137" customWidth="1"/>
    <col min="10" max="10" width="13.375" style="137" customWidth="1"/>
    <col min="11" max="11" width="8.39166666666667" style="137" customWidth="1"/>
    <col min="12" max="12" width="6.125" style="137" customWidth="1"/>
    <col min="13" max="13" width="7.125" style="137" customWidth="1"/>
    <col min="14" max="16384" width="9" style="137"/>
  </cols>
  <sheetData>
    <row r="1" ht="19.5" customHeight="1" spans="1:13">
      <c r="A1" s="136" t="s">
        <v>0</v>
      </c>
      <c r="B1" s="136"/>
      <c r="C1" s="154"/>
    </row>
    <row r="2" ht="40.5" customHeight="1" spans="1:13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ht="23" customHeight="1" spans="1:13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ht="23" customHeight="1" spans="1:13"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ht="23.25" customHeight="1" spans="1:13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ht="24.75" customHeight="1" spans="1:13">
      <c r="A6" s="136" t="s">
        <v>2557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ht="30" customHeight="1" spans="1:13">
      <c r="A7" s="138" t="s">
        <v>5</v>
      </c>
      <c r="B7" s="139" t="s">
        <v>6</v>
      </c>
      <c r="C7" s="139" t="s">
        <v>7</v>
      </c>
      <c r="D7" s="140" t="s">
        <v>8</v>
      </c>
      <c r="E7" s="140" t="s">
        <v>9</v>
      </c>
      <c r="F7" s="140"/>
      <c r="G7" s="140" t="s">
        <v>2553</v>
      </c>
      <c r="H7" s="140" t="s">
        <v>11</v>
      </c>
      <c r="I7" s="141" t="s">
        <v>12</v>
      </c>
      <c r="J7" s="140" t="s">
        <v>13</v>
      </c>
      <c r="K7" s="141" t="s">
        <v>14</v>
      </c>
      <c r="L7" s="142" t="s">
        <v>2554</v>
      </c>
      <c r="M7" s="143" t="s">
        <v>16</v>
      </c>
    </row>
    <row r="8" ht="51" customHeight="1" spans="1:13">
      <c r="A8" s="144"/>
      <c r="B8" s="145"/>
      <c r="C8" s="145"/>
      <c r="D8" s="146"/>
      <c r="E8" s="146" t="s">
        <v>17</v>
      </c>
      <c r="F8" s="146" t="s">
        <v>18</v>
      </c>
      <c r="G8" s="146"/>
      <c r="H8" s="147" t="s">
        <v>19</v>
      </c>
      <c r="I8" s="148" t="s">
        <v>19</v>
      </c>
      <c r="J8" s="146" t="s">
        <v>19</v>
      </c>
      <c r="K8" s="148"/>
      <c r="L8" s="146"/>
      <c r="M8" s="149"/>
    </row>
    <row r="9" s="204" customFormat="1" ht="20" customHeight="1" spans="1:13">
      <c r="A9" s="145">
        <v>1</v>
      </c>
      <c r="B9" s="200" t="s">
        <v>334</v>
      </c>
      <c r="C9" s="201" t="s">
        <v>335</v>
      </c>
      <c r="D9" s="200" t="s">
        <v>336</v>
      </c>
      <c r="E9" s="147">
        <v>82.89</v>
      </c>
      <c r="F9" s="175">
        <v>3.289</v>
      </c>
      <c r="G9" s="146" t="s">
        <v>2509</v>
      </c>
      <c r="H9" s="147">
        <v>71</v>
      </c>
      <c r="I9" s="147">
        <v>83.89</v>
      </c>
      <c r="J9" s="147">
        <v>64.9</v>
      </c>
      <c r="K9" s="147">
        <v>79.413</v>
      </c>
      <c r="L9" s="146">
        <v>1</v>
      </c>
      <c r="M9" s="178" t="s">
        <v>23</v>
      </c>
    </row>
    <row r="10" s="204" customFormat="1" ht="20" customHeight="1" spans="1:13">
      <c r="A10" s="145">
        <v>2</v>
      </c>
      <c r="B10" s="200" t="s">
        <v>334</v>
      </c>
      <c r="C10" s="201" t="s">
        <v>410</v>
      </c>
      <c r="D10" s="200" t="s">
        <v>411</v>
      </c>
      <c r="E10" s="147">
        <v>74.96</v>
      </c>
      <c r="F10" s="175">
        <v>2.496</v>
      </c>
      <c r="G10" s="146" t="s">
        <v>2516</v>
      </c>
      <c r="H10" s="147">
        <v>85</v>
      </c>
      <c r="I10" s="147">
        <v>77.56</v>
      </c>
      <c r="J10" s="147">
        <v>75.86</v>
      </c>
      <c r="K10" s="147">
        <v>78.878</v>
      </c>
      <c r="L10" s="146">
        <v>2</v>
      </c>
      <c r="M10" s="178" t="s">
        <v>23</v>
      </c>
    </row>
    <row r="11" s="204" customFormat="1" ht="20" customHeight="1" spans="1:13">
      <c r="A11" s="145">
        <v>3</v>
      </c>
      <c r="B11" s="200" t="s">
        <v>334</v>
      </c>
      <c r="C11" s="201" t="s">
        <v>489</v>
      </c>
      <c r="D11" s="200" t="s">
        <v>490</v>
      </c>
      <c r="E11" s="147">
        <v>77.73</v>
      </c>
      <c r="F11" s="175">
        <v>2.773</v>
      </c>
      <c r="G11" s="146" t="s">
        <v>2517</v>
      </c>
      <c r="H11" s="147">
        <v>86</v>
      </c>
      <c r="I11" s="147">
        <v>77.73</v>
      </c>
      <c r="J11" s="147">
        <v>64.9</v>
      </c>
      <c r="K11" s="147">
        <v>78.101</v>
      </c>
      <c r="L11" s="146">
        <v>3</v>
      </c>
      <c r="M11" s="178" t="s">
        <v>23</v>
      </c>
    </row>
    <row r="12" s="204" customFormat="1" ht="20" customHeight="1" spans="1:13">
      <c r="A12" s="145">
        <v>4</v>
      </c>
      <c r="B12" s="200" t="s">
        <v>334</v>
      </c>
      <c r="C12" s="201" t="s">
        <v>501</v>
      </c>
      <c r="D12" s="200" t="s">
        <v>502</v>
      </c>
      <c r="E12" s="147">
        <v>77.26</v>
      </c>
      <c r="F12" s="175">
        <v>2.726</v>
      </c>
      <c r="G12" s="146" t="s">
        <v>2508</v>
      </c>
      <c r="H12" s="147">
        <v>70</v>
      </c>
      <c r="I12" s="147">
        <v>82.26</v>
      </c>
      <c r="J12" s="147">
        <v>62.45</v>
      </c>
      <c r="K12" s="147">
        <v>77.827</v>
      </c>
      <c r="L12" s="146">
        <v>4</v>
      </c>
      <c r="M12" s="178" t="s">
        <v>23</v>
      </c>
    </row>
    <row r="13" s="204" customFormat="1" ht="20" customHeight="1" spans="1:13">
      <c r="A13" s="145">
        <v>5</v>
      </c>
      <c r="B13" s="200" t="s">
        <v>334</v>
      </c>
      <c r="C13" s="201" t="s">
        <v>542</v>
      </c>
      <c r="D13" s="200" t="s">
        <v>543</v>
      </c>
      <c r="E13" s="147">
        <v>79.07</v>
      </c>
      <c r="F13" s="175">
        <v>2.907</v>
      </c>
      <c r="G13" s="146" t="s">
        <v>2515</v>
      </c>
      <c r="H13" s="147">
        <v>75</v>
      </c>
      <c r="I13" s="147">
        <v>80.07</v>
      </c>
      <c r="J13" s="147">
        <v>64.96</v>
      </c>
      <c r="K13" s="147">
        <v>77.545</v>
      </c>
      <c r="L13" s="146">
        <v>5</v>
      </c>
      <c r="M13" s="178" t="s">
        <v>23</v>
      </c>
    </row>
    <row r="14" s="204" customFormat="1" ht="20" customHeight="1" spans="1:13">
      <c r="A14" s="145">
        <v>6</v>
      </c>
      <c r="B14" s="200" t="s">
        <v>334</v>
      </c>
      <c r="C14" s="201" t="s">
        <v>569</v>
      </c>
      <c r="D14" s="200" t="s">
        <v>570</v>
      </c>
      <c r="E14" s="147">
        <v>81.54</v>
      </c>
      <c r="F14" s="175">
        <v>3.154</v>
      </c>
      <c r="G14" s="146" t="s">
        <v>2534</v>
      </c>
      <c r="H14" s="147">
        <v>70</v>
      </c>
      <c r="I14" s="147">
        <v>81.54</v>
      </c>
      <c r="J14" s="147">
        <v>62.45</v>
      </c>
      <c r="K14" s="147">
        <v>77.323</v>
      </c>
      <c r="L14" s="146">
        <v>6</v>
      </c>
      <c r="M14" s="178" t="s">
        <v>23</v>
      </c>
    </row>
    <row r="15" s="204" customFormat="1" ht="20" customHeight="1" spans="1:13">
      <c r="A15" s="145">
        <v>7</v>
      </c>
      <c r="B15" s="200" t="s">
        <v>334</v>
      </c>
      <c r="C15" s="201" t="s">
        <v>592</v>
      </c>
      <c r="D15" s="200" t="s">
        <v>593</v>
      </c>
      <c r="E15" s="147">
        <v>80.06</v>
      </c>
      <c r="F15" s="175">
        <v>3.006</v>
      </c>
      <c r="G15" s="146" t="s">
        <v>2510</v>
      </c>
      <c r="H15" s="147">
        <v>70</v>
      </c>
      <c r="I15" s="147">
        <v>81.06</v>
      </c>
      <c r="J15" s="147">
        <v>64.94</v>
      </c>
      <c r="K15" s="147">
        <v>77.236</v>
      </c>
      <c r="L15" s="146">
        <v>7</v>
      </c>
      <c r="M15" s="178" t="s">
        <v>23</v>
      </c>
    </row>
    <row r="16" s="204" customFormat="1" ht="20" customHeight="1" spans="1:13">
      <c r="A16" s="145">
        <v>8</v>
      </c>
      <c r="B16" s="200" t="s">
        <v>334</v>
      </c>
      <c r="C16" s="201" t="s">
        <v>622</v>
      </c>
      <c r="D16" s="200" t="s">
        <v>623</v>
      </c>
      <c r="E16" s="147">
        <v>79.61</v>
      </c>
      <c r="F16" s="175">
        <v>2.961</v>
      </c>
      <c r="G16" s="146" t="s">
        <v>2514</v>
      </c>
      <c r="H16" s="147">
        <v>71</v>
      </c>
      <c r="I16" s="147">
        <v>80.61</v>
      </c>
      <c r="J16" s="147">
        <v>63.3</v>
      </c>
      <c r="K16" s="147">
        <v>76.957</v>
      </c>
      <c r="L16" s="146">
        <v>8</v>
      </c>
      <c r="M16" s="178" t="s">
        <v>23</v>
      </c>
    </row>
    <row r="17" s="204" customFormat="1" ht="20" customHeight="1" spans="1:13">
      <c r="A17" s="145">
        <v>9</v>
      </c>
      <c r="B17" s="200" t="s">
        <v>334</v>
      </c>
      <c r="C17" s="201" t="s">
        <v>792</v>
      </c>
      <c r="D17" s="200" t="s">
        <v>793</v>
      </c>
      <c r="E17" s="147">
        <v>79.42</v>
      </c>
      <c r="F17" s="175">
        <v>2.942</v>
      </c>
      <c r="G17" s="146" t="s">
        <v>2512</v>
      </c>
      <c r="H17" s="147">
        <v>70</v>
      </c>
      <c r="I17" s="147">
        <v>79.42</v>
      </c>
      <c r="J17" s="147">
        <v>62.5</v>
      </c>
      <c r="K17" s="147">
        <v>75.844</v>
      </c>
      <c r="L17" s="146">
        <v>9</v>
      </c>
      <c r="M17" s="178" t="s">
        <v>23</v>
      </c>
    </row>
    <row r="18" s="204" customFormat="1" ht="20" customHeight="1" spans="1:13">
      <c r="A18" s="145">
        <v>10</v>
      </c>
      <c r="B18" s="200" t="s">
        <v>334</v>
      </c>
      <c r="C18" s="201" t="s">
        <v>1006</v>
      </c>
      <c r="D18" s="200" t="s">
        <v>1007</v>
      </c>
      <c r="E18" s="147">
        <v>77.32</v>
      </c>
      <c r="F18" s="175">
        <v>2.732</v>
      </c>
      <c r="G18" s="146" t="s">
        <v>2513</v>
      </c>
      <c r="H18" s="147">
        <v>70</v>
      </c>
      <c r="I18" s="147">
        <v>77.32</v>
      </c>
      <c r="J18" s="147">
        <v>63.2</v>
      </c>
      <c r="K18" s="147">
        <v>74.444</v>
      </c>
      <c r="L18" s="146">
        <v>10</v>
      </c>
      <c r="M18" s="178" t="s">
        <v>23</v>
      </c>
    </row>
    <row r="19" s="204" customFormat="1" ht="20" customHeight="1" spans="1:13">
      <c r="A19" s="145">
        <v>11</v>
      </c>
      <c r="B19" s="200" t="s">
        <v>334</v>
      </c>
      <c r="C19" s="201" t="s">
        <v>1208</v>
      </c>
      <c r="D19" s="200" t="s">
        <v>1209</v>
      </c>
      <c r="E19" s="147">
        <v>71.99</v>
      </c>
      <c r="F19" s="175">
        <v>2.199</v>
      </c>
      <c r="G19" s="146" t="s">
        <v>2522</v>
      </c>
      <c r="H19" s="147">
        <v>83</v>
      </c>
      <c r="I19" s="147">
        <v>71.99</v>
      </c>
      <c r="J19" s="147">
        <v>64.6</v>
      </c>
      <c r="K19" s="147">
        <v>73.453</v>
      </c>
      <c r="L19" s="146">
        <v>11</v>
      </c>
      <c r="M19" s="178" t="s">
        <v>23</v>
      </c>
    </row>
    <row r="20" s="204" customFormat="1" ht="20" customHeight="1" spans="1:13">
      <c r="A20" s="145">
        <v>12</v>
      </c>
      <c r="B20" s="200" t="s">
        <v>334</v>
      </c>
      <c r="C20" s="201" t="s">
        <v>1285</v>
      </c>
      <c r="D20" s="200" t="s">
        <v>1286</v>
      </c>
      <c r="E20" s="147">
        <v>75.46</v>
      </c>
      <c r="F20" s="175">
        <v>2.546</v>
      </c>
      <c r="G20" s="146" t="s">
        <v>2511</v>
      </c>
      <c r="H20" s="147">
        <v>70</v>
      </c>
      <c r="I20" s="147">
        <v>75.46</v>
      </c>
      <c r="J20" s="147">
        <v>62.5</v>
      </c>
      <c r="K20" s="147">
        <v>73.072</v>
      </c>
      <c r="L20" s="146">
        <v>12</v>
      </c>
      <c r="M20" s="178" t="s">
        <v>23</v>
      </c>
    </row>
    <row r="21" s="204" customFormat="1" ht="20" customHeight="1" spans="1:13">
      <c r="A21" s="145">
        <v>13</v>
      </c>
      <c r="B21" s="200" t="s">
        <v>334</v>
      </c>
      <c r="C21" s="201" t="s">
        <v>1536</v>
      </c>
      <c r="D21" s="200" t="s">
        <v>1537</v>
      </c>
      <c r="E21" s="147">
        <v>72.36</v>
      </c>
      <c r="F21" s="175">
        <v>2.236</v>
      </c>
      <c r="G21" s="146" t="s">
        <v>2519</v>
      </c>
      <c r="H21" s="147">
        <v>72</v>
      </c>
      <c r="I21" s="147">
        <v>73.36</v>
      </c>
      <c r="J21" s="147">
        <v>62.65</v>
      </c>
      <c r="K21" s="147">
        <v>72.017</v>
      </c>
      <c r="L21" s="146">
        <v>13</v>
      </c>
      <c r="M21" s="178" t="s">
        <v>23</v>
      </c>
    </row>
    <row r="22" s="204" customFormat="1" ht="20" customHeight="1" spans="1:13">
      <c r="A22" s="145">
        <v>14</v>
      </c>
      <c r="B22" s="200" t="s">
        <v>334</v>
      </c>
      <c r="C22" s="201" t="s">
        <v>1538</v>
      </c>
      <c r="D22" s="200" t="s">
        <v>1539</v>
      </c>
      <c r="E22" s="147">
        <v>73.61</v>
      </c>
      <c r="F22" s="175">
        <v>2.361</v>
      </c>
      <c r="G22" s="146" t="s">
        <v>2520</v>
      </c>
      <c r="H22" s="147">
        <v>71</v>
      </c>
      <c r="I22" s="147">
        <v>73.61</v>
      </c>
      <c r="J22" s="147">
        <v>62.85</v>
      </c>
      <c r="K22" s="147">
        <v>72.012</v>
      </c>
      <c r="L22" s="146">
        <v>14</v>
      </c>
      <c r="M22" s="178" t="s">
        <v>23</v>
      </c>
    </row>
    <row r="23" s="204" customFormat="1" ht="20" customHeight="1" spans="1:13">
      <c r="A23" s="145">
        <v>15</v>
      </c>
      <c r="B23" s="200" t="s">
        <v>334</v>
      </c>
      <c r="C23" s="201" t="s">
        <v>1745</v>
      </c>
      <c r="D23" s="200" t="s">
        <v>1746</v>
      </c>
      <c r="E23" s="147">
        <v>71.68</v>
      </c>
      <c r="F23" s="175">
        <v>2.168</v>
      </c>
      <c r="G23" s="146" t="s">
        <v>2507</v>
      </c>
      <c r="H23" s="147">
        <v>72</v>
      </c>
      <c r="I23" s="147">
        <v>71.68</v>
      </c>
      <c r="J23" s="147">
        <v>62.9</v>
      </c>
      <c r="K23" s="147">
        <v>70.866</v>
      </c>
      <c r="L23" s="146">
        <v>15</v>
      </c>
      <c r="M23" s="178" t="s">
        <v>23</v>
      </c>
    </row>
    <row r="24" s="204" customFormat="1" ht="20" customHeight="1" spans="1:13">
      <c r="A24" s="145">
        <v>16</v>
      </c>
      <c r="B24" s="200" t="s">
        <v>334</v>
      </c>
      <c r="C24" s="201" t="s">
        <v>1855</v>
      </c>
      <c r="D24" s="200" t="s">
        <v>1856</v>
      </c>
      <c r="E24" s="147">
        <v>71.27</v>
      </c>
      <c r="F24" s="175">
        <v>2.127</v>
      </c>
      <c r="G24" s="146" t="s">
        <v>2521</v>
      </c>
      <c r="H24" s="147">
        <v>70</v>
      </c>
      <c r="I24" s="147">
        <v>71.27</v>
      </c>
      <c r="J24" s="147">
        <v>62.5</v>
      </c>
      <c r="K24" s="147">
        <v>70.139</v>
      </c>
      <c r="L24" s="146">
        <v>16</v>
      </c>
      <c r="M24" s="178" t="s">
        <v>23</v>
      </c>
    </row>
    <row r="25" s="204" customFormat="1" ht="20" customHeight="1" spans="1:13">
      <c r="A25" s="145">
        <v>17</v>
      </c>
      <c r="B25" s="200" t="s">
        <v>334</v>
      </c>
      <c r="C25" s="201" t="s">
        <v>1883</v>
      </c>
      <c r="D25" s="200" t="s">
        <v>1884</v>
      </c>
      <c r="E25" s="147">
        <v>71.06</v>
      </c>
      <c r="F25" s="175">
        <v>2.106</v>
      </c>
      <c r="G25" s="146" t="s">
        <v>2518</v>
      </c>
      <c r="H25" s="147">
        <v>70</v>
      </c>
      <c r="I25" s="147">
        <v>71.06</v>
      </c>
      <c r="J25" s="147">
        <v>62.4</v>
      </c>
      <c r="K25" s="147">
        <v>69.982</v>
      </c>
      <c r="L25" s="146">
        <v>17</v>
      </c>
      <c r="M25" s="178" t="s">
        <v>23</v>
      </c>
    </row>
    <row r="26" s="204" customFormat="1" ht="20" customHeight="1" spans="1:13">
      <c r="A26" s="145">
        <v>18</v>
      </c>
      <c r="B26" s="200" t="s">
        <v>334</v>
      </c>
      <c r="C26" s="201" t="s">
        <v>1960</v>
      </c>
      <c r="D26" s="200" t="s">
        <v>1961</v>
      </c>
      <c r="E26" s="147">
        <v>70.36</v>
      </c>
      <c r="F26" s="175">
        <v>2.036</v>
      </c>
      <c r="G26" s="146" t="s">
        <v>2524</v>
      </c>
      <c r="H26" s="147">
        <v>70</v>
      </c>
      <c r="I26" s="147">
        <v>70.36</v>
      </c>
      <c r="J26" s="147">
        <v>62.85</v>
      </c>
      <c r="K26" s="147">
        <v>69.537</v>
      </c>
      <c r="L26" s="146">
        <v>18</v>
      </c>
      <c r="M26" s="178" t="s">
        <v>23</v>
      </c>
    </row>
    <row r="27" s="204" customFormat="1" ht="20" customHeight="1" spans="1:13">
      <c r="A27" s="145">
        <v>19</v>
      </c>
      <c r="B27" s="200" t="s">
        <v>334</v>
      </c>
      <c r="C27" s="201" t="s">
        <v>1988</v>
      </c>
      <c r="D27" s="200" t="s">
        <v>1989</v>
      </c>
      <c r="E27" s="147">
        <v>70.11</v>
      </c>
      <c r="F27" s="175">
        <v>2.011</v>
      </c>
      <c r="G27" s="146" t="s">
        <v>2523</v>
      </c>
      <c r="H27" s="147">
        <v>70</v>
      </c>
      <c r="I27" s="147">
        <v>70.11</v>
      </c>
      <c r="J27" s="147">
        <v>62.6</v>
      </c>
      <c r="K27" s="147">
        <v>69.337</v>
      </c>
      <c r="L27" s="146">
        <v>19</v>
      </c>
      <c r="M27" s="178" t="s">
        <v>75</v>
      </c>
    </row>
    <row r="28" s="204" customFormat="1" ht="20" customHeight="1" spans="1:13">
      <c r="A28" s="145">
        <v>20</v>
      </c>
      <c r="B28" s="200" t="s">
        <v>334</v>
      </c>
      <c r="C28" s="201" t="s">
        <v>2102</v>
      </c>
      <c r="D28" s="200" t="s">
        <v>2103</v>
      </c>
      <c r="E28" s="147">
        <v>69.23</v>
      </c>
      <c r="F28" s="175">
        <v>1.923</v>
      </c>
      <c r="G28" s="146" t="s">
        <v>2540</v>
      </c>
      <c r="H28" s="147">
        <v>70</v>
      </c>
      <c r="I28" s="147">
        <v>69.23</v>
      </c>
      <c r="J28" s="147">
        <v>61.65</v>
      </c>
      <c r="K28" s="147">
        <v>68.626</v>
      </c>
      <c r="L28" s="146">
        <v>20</v>
      </c>
      <c r="M28" s="178" t="s">
        <v>23</v>
      </c>
    </row>
    <row r="29" s="204" customFormat="1" ht="20" customHeight="1" spans="1:13">
      <c r="A29" s="145">
        <v>21</v>
      </c>
      <c r="B29" s="200" t="s">
        <v>334</v>
      </c>
      <c r="C29" s="201" t="s">
        <v>2125</v>
      </c>
      <c r="D29" s="200" t="s">
        <v>2126</v>
      </c>
      <c r="E29" s="147">
        <v>68.69</v>
      </c>
      <c r="F29" s="175">
        <v>1.869</v>
      </c>
      <c r="G29" s="146" t="s">
        <v>2525</v>
      </c>
      <c r="H29" s="147">
        <v>70</v>
      </c>
      <c r="I29" s="147">
        <v>68.69</v>
      </c>
      <c r="J29" s="147">
        <v>63.3</v>
      </c>
      <c r="K29" s="147">
        <v>68.413</v>
      </c>
      <c r="L29" s="146">
        <v>21</v>
      </c>
      <c r="M29" s="178" t="s">
        <v>23</v>
      </c>
    </row>
    <row r="30" s="204" customFormat="1" ht="20" customHeight="1" spans="1:13">
      <c r="A30" s="145">
        <v>22</v>
      </c>
      <c r="B30" s="200" t="s">
        <v>334</v>
      </c>
      <c r="C30" s="201" t="s">
        <v>2149</v>
      </c>
      <c r="D30" s="200" t="s">
        <v>2150</v>
      </c>
      <c r="E30" s="147">
        <v>68.64</v>
      </c>
      <c r="F30" s="175">
        <v>1.864</v>
      </c>
      <c r="G30" s="146" t="s">
        <v>2526</v>
      </c>
      <c r="H30" s="147">
        <v>70</v>
      </c>
      <c r="I30" s="147">
        <v>68.64</v>
      </c>
      <c r="J30" s="147">
        <v>62.6</v>
      </c>
      <c r="K30" s="147">
        <v>68.308</v>
      </c>
      <c r="L30" s="146">
        <v>22</v>
      </c>
      <c r="M30" s="178" t="s">
        <v>23</v>
      </c>
    </row>
    <row r="31" s="204" customFormat="1" ht="20" customHeight="1" spans="1:13">
      <c r="A31" s="145">
        <v>23</v>
      </c>
      <c r="B31" s="200" t="s">
        <v>334</v>
      </c>
      <c r="C31" s="201" t="s">
        <v>2157</v>
      </c>
      <c r="D31" s="200" t="s">
        <v>2158</v>
      </c>
      <c r="E31" s="147">
        <v>68.6</v>
      </c>
      <c r="F31" s="175">
        <v>1.86</v>
      </c>
      <c r="G31" s="146" t="s">
        <v>2527</v>
      </c>
      <c r="H31" s="147">
        <v>70</v>
      </c>
      <c r="I31" s="147">
        <v>68.6</v>
      </c>
      <c r="J31" s="147">
        <v>61.95</v>
      </c>
      <c r="K31" s="147">
        <v>68.215</v>
      </c>
      <c r="L31" s="146">
        <v>23</v>
      </c>
      <c r="M31" s="178" t="s">
        <v>23</v>
      </c>
    </row>
    <row r="32" s="204" customFormat="1" ht="20" customHeight="1" spans="1:13">
      <c r="A32" s="145">
        <v>24</v>
      </c>
      <c r="B32" s="200" t="s">
        <v>334</v>
      </c>
      <c r="C32" s="201" t="s">
        <v>2165</v>
      </c>
      <c r="D32" s="200" t="s">
        <v>2166</v>
      </c>
      <c r="E32" s="147">
        <v>68.48</v>
      </c>
      <c r="F32" s="175">
        <v>1.848</v>
      </c>
      <c r="G32" s="146" t="s">
        <v>2528</v>
      </c>
      <c r="H32" s="147">
        <v>70</v>
      </c>
      <c r="I32" s="147">
        <v>68.48</v>
      </c>
      <c r="J32" s="147">
        <v>62.35</v>
      </c>
      <c r="K32" s="147">
        <v>68.171</v>
      </c>
      <c r="L32" s="146">
        <v>24</v>
      </c>
      <c r="M32" s="178" t="s">
        <v>23</v>
      </c>
    </row>
    <row r="33" s="204" customFormat="1" ht="20" customHeight="1" spans="1:13">
      <c r="A33" s="145">
        <v>25</v>
      </c>
      <c r="B33" s="200" t="s">
        <v>334</v>
      </c>
      <c r="C33" s="201" t="s">
        <v>2167</v>
      </c>
      <c r="D33" s="200" t="s">
        <v>2168</v>
      </c>
      <c r="E33" s="147">
        <v>67.31</v>
      </c>
      <c r="F33" s="175">
        <v>1.731</v>
      </c>
      <c r="G33" s="146" t="s">
        <v>2529</v>
      </c>
      <c r="H33" s="147">
        <v>70</v>
      </c>
      <c r="I33" s="147">
        <v>68.31</v>
      </c>
      <c r="J33" s="147">
        <v>63.52</v>
      </c>
      <c r="K33" s="147">
        <v>68.169</v>
      </c>
      <c r="L33" s="146">
        <v>25</v>
      </c>
      <c r="M33" s="178" t="s">
        <v>23</v>
      </c>
    </row>
    <row r="34" s="204" customFormat="1" ht="20" customHeight="1" spans="1:13">
      <c r="A34" s="145">
        <v>26</v>
      </c>
      <c r="B34" s="200" t="s">
        <v>334</v>
      </c>
      <c r="C34" s="201" t="s">
        <v>2297</v>
      </c>
      <c r="D34" s="200" t="s">
        <v>2298</v>
      </c>
      <c r="E34" s="147">
        <v>66.44</v>
      </c>
      <c r="F34" s="175">
        <v>1.644</v>
      </c>
      <c r="G34" s="146" t="s">
        <v>2530</v>
      </c>
      <c r="H34" s="147">
        <v>70</v>
      </c>
      <c r="I34" s="147">
        <v>66.44</v>
      </c>
      <c r="J34" s="147">
        <v>62.05</v>
      </c>
      <c r="K34" s="147">
        <v>66.713</v>
      </c>
      <c r="L34" s="146">
        <v>26</v>
      </c>
      <c r="M34" s="178" t="s">
        <v>75</v>
      </c>
    </row>
    <row r="35" s="204" customFormat="1" ht="20" customHeight="1" spans="1:13">
      <c r="A35" s="145">
        <v>27</v>
      </c>
      <c r="B35" s="200" t="s">
        <v>334</v>
      </c>
      <c r="C35" s="201" t="s">
        <v>2356</v>
      </c>
      <c r="D35" s="200" t="s">
        <v>2357</v>
      </c>
      <c r="E35" s="147">
        <v>64.94</v>
      </c>
      <c r="F35" s="175">
        <v>1.494</v>
      </c>
      <c r="G35" s="146" t="s">
        <v>2531</v>
      </c>
      <c r="H35" s="147">
        <v>70</v>
      </c>
      <c r="I35" s="147">
        <v>64.94</v>
      </c>
      <c r="J35" s="147">
        <v>62.4</v>
      </c>
      <c r="K35" s="147">
        <v>65.698</v>
      </c>
      <c r="L35" s="146">
        <v>27</v>
      </c>
      <c r="M35" s="178" t="s">
        <v>75</v>
      </c>
    </row>
    <row r="36" s="204" customFormat="1" ht="20" customHeight="1" spans="1:13">
      <c r="A36" s="145">
        <v>28</v>
      </c>
      <c r="B36" s="200" t="s">
        <v>334</v>
      </c>
      <c r="C36" s="201" t="s">
        <v>2396</v>
      </c>
      <c r="D36" s="200" t="s">
        <v>2397</v>
      </c>
      <c r="E36" s="147">
        <v>63.65</v>
      </c>
      <c r="F36" s="175">
        <v>1.365</v>
      </c>
      <c r="G36" s="146" t="s">
        <v>2532</v>
      </c>
      <c r="H36" s="147">
        <v>70</v>
      </c>
      <c r="I36" s="147">
        <v>63.65</v>
      </c>
      <c r="J36" s="147">
        <v>62.6</v>
      </c>
      <c r="K36" s="147">
        <v>64.815</v>
      </c>
      <c r="L36" s="146">
        <v>28</v>
      </c>
      <c r="M36" s="178" t="s">
        <v>23</v>
      </c>
    </row>
    <row r="37" s="204" customFormat="1" ht="20" customHeight="1" spans="1:13">
      <c r="A37" s="145">
        <v>29</v>
      </c>
      <c r="B37" s="200" t="s">
        <v>334</v>
      </c>
      <c r="C37" s="201" t="s">
        <v>2426</v>
      </c>
      <c r="D37" s="200" t="s">
        <v>2427</v>
      </c>
      <c r="E37" s="147">
        <v>61.96</v>
      </c>
      <c r="F37" s="175">
        <v>1.196</v>
      </c>
      <c r="G37" s="146" t="s">
        <v>2533</v>
      </c>
      <c r="H37" s="147">
        <v>71</v>
      </c>
      <c r="I37" s="147">
        <v>61.96</v>
      </c>
      <c r="J37" s="147">
        <v>62.45</v>
      </c>
      <c r="K37" s="147">
        <v>63.817</v>
      </c>
      <c r="L37" s="146">
        <v>29</v>
      </c>
      <c r="M37" s="178" t="s">
        <v>75</v>
      </c>
    </row>
    <row r="38" s="204" customFormat="1" ht="20" customHeight="1" spans="1:13">
      <c r="A38" s="145">
        <v>30</v>
      </c>
      <c r="B38" s="200" t="s">
        <v>334</v>
      </c>
      <c r="C38" s="201" t="s">
        <v>2444</v>
      </c>
      <c r="D38" s="200" t="s">
        <v>2445</v>
      </c>
      <c r="E38" s="147">
        <v>58.67</v>
      </c>
      <c r="F38" s="175">
        <v>0.867</v>
      </c>
      <c r="G38" s="146" t="s">
        <v>2535</v>
      </c>
      <c r="H38" s="147">
        <v>70</v>
      </c>
      <c r="I38" s="147">
        <v>58.67</v>
      </c>
      <c r="J38" s="147">
        <v>68.7</v>
      </c>
      <c r="K38" s="147">
        <v>61.939</v>
      </c>
      <c r="L38" s="146">
        <v>30</v>
      </c>
      <c r="M38" s="178" t="s">
        <v>75</v>
      </c>
    </row>
    <row r="39" s="204" customFormat="1" ht="20" customHeight="1" spans="1:13">
      <c r="A39" s="145">
        <v>31</v>
      </c>
      <c r="B39" s="200" t="s">
        <v>334</v>
      </c>
      <c r="C39" s="262" t="s">
        <v>2454</v>
      </c>
      <c r="D39" s="200" t="s">
        <v>2455</v>
      </c>
      <c r="E39" s="147">
        <v>58.47</v>
      </c>
      <c r="F39" s="175">
        <v>0.847</v>
      </c>
      <c r="G39" s="146" t="s">
        <v>2536</v>
      </c>
      <c r="H39" s="147">
        <v>70</v>
      </c>
      <c r="I39" s="147">
        <v>58.47</v>
      </c>
      <c r="J39" s="147">
        <v>63.75</v>
      </c>
      <c r="K39" s="147">
        <v>61.304</v>
      </c>
      <c r="L39" s="146">
        <v>31</v>
      </c>
      <c r="M39" s="178" t="s">
        <v>75</v>
      </c>
    </row>
    <row r="40" s="204" customFormat="1" ht="20" customHeight="1" spans="1:13">
      <c r="A40" s="145">
        <v>32</v>
      </c>
      <c r="B40" s="200" t="s">
        <v>334</v>
      </c>
      <c r="C40" s="201" t="s">
        <v>2456</v>
      </c>
      <c r="D40" s="200" t="s">
        <v>2457</v>
      </c>
      <c r="E40" s="147">
        <v>58.17</v>
      </c>
      <c r="F40" s="175">
        <v>0.817</v>
      </c>
      <c r="G40" s="146" t="s">
        <v>2537</v>
      </c>
      <c r="H40" s="147">
        <v>71</v>
      </c>
      <c r="I40" s="147">
        <v>58.17</v>
      </c>
      <c r="J40" s="147">
        <v>61.6</v>
      </c>
      <c r="K40" s="147">
        <v>61.079</v>
      </c>
      <c r="L40" s="146">
        <v>32</v>
      </c>
      <c r="M40" s="178" t="s">
        <v>75</v>
      </c>
    </row>
    <row r="41" s="204" customFormat="1" ht="20" customHeight="1" spans="1:13">
      <c r="A41" s="145">
        <v>33</v>
      </c>
      <c r="B41" s="200" t="s">
        <v>334</v>
      </c>
      <c r="C41" s="205" t="s">
        <v>2488</v>
      </c>
      <c r="D41" s="203" t="s">
        <v>2489</v>
      </c>
      <c r="E41" s="147">
        <v>50.95</v>
      </c>
      <c r="F41" s="175">
        <v>0.0950000000000003</v>
      </c>
      <c r="G41" s="146" t="s">
        <v>2538</v>
      </c>
      <c r="H41" s="147">
        <v>70</v>
      </c>
      <c r="I41" s="147">
        <v>50.95</v>
      </c>
      <c r="J41" s="147">
        <v>61</v>
      </c>
      <c r="K41" s="147">
        <v>55.765</v>
      </c>
      <c r="L41" s="146">
        <v>33</v>
      </c>
      <c r="M41" s="178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opLeftCell="A3" workbookViewId="0">
      <selection activeCell="I9" sqref="I9"/>
    </sheetView>
  </sheetViews>
  <sheetFormatPr defaultColWidth="9" defaultRowHeight="15"/>
  <cols>
    <col min="1" max="1" width="7.4" customWidth="1"/>
    <col min="2" max="2" width="11.7583333333333" customWidth="1"/>
    <col min="3" max="3" width="13.75" customWidth="1"/>
    <col min="4" max="4" width="9.5" customWidth="1"/>
    <col min="5" max="5" width="11.75" customWidth="1"/>
    <col min="6" max="6" width="11.8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3">
      <c r="A1" s="41" t="s">
        <v>0</v>
      </c>
      <c r="B1" s="41"/>
      <c r="C1" s="108"/>
    </row>
    <row r="2" ht="40.5" customHeight="1" spans="1:1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ht="23" customHeight="1" spans="1:13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3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7"/>
    </row>
    <row r="6" ht="24.75" customHeight="1" spans="1:13">
      <c r="A6" s="136" t="s">
        <v>2558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7"/>
    </row>
    <row r="7" ht="30" customHeight="1" spans="1:13">
      <c r="A7" s="138" t="s">
        <v>5</v>
      </c>
      <c r="B7" s="139" t="s">
        <v>6</v>
      </c>
      <c r="C7" s="139" t="s">
        <v>7</v>
      </c>
      <c r="D7" s="140" t="s">
        <v>8</v>
      </c>
      <c r="E7" s="140" t="s">
        <v>9</v>
      </c>
      <c r="F7" s="140"/>
      <c r="G7" s="140" t="s">
        <v>2553</v>
      </c>
      <c r="H7" s="140" t="s">
        <v>11</v>
      </c>
      <c r="I7" s="141" t="s">
        <v>12</v>
      </c>
      <c r="J7" s="140" t="s">
        <v>13</v>
      </c>
      <c r="K7" s="141" t="s">
        <v>14</v>
      </c>
      <c r="L7" s="142" t="s">
        <v>2554</v>
      </c>
      <c r="M7" s="143" t="s">
        <v>16</v>
      </c>
    </row>
    <row r="8" ht="51" customHeight="1" spans="1:13">
      <c r="A8" s="144"/>
      <c r="B8" s="145"/>
      <c r="C8" s="145"/>
      <c r="D8" s="146"/>
      <c r="E8" s="146" t="s">
        <v>17</v>
      </c>
      <c r="F8" s="146" t="s">
        <v>18</v>
      </c>
      <c r="G8" s="146"/>
      <c r="H8" s="147" t="s">
        <v>19</v>
      </c>
      <c r="I8" s="148" t="s">
        <v>19</v>
      </c>
      <c r="J8" s="146" t="s">
        <v>19</v>
      </c>
      <c r="K8" s="148"/>
      <c r="L8" s="146"/>
      <c r="M8" s="149"/>
    </row>
    <row r="9" s="172" customFormat="1" ht="20" customHeight="1" spans="1:13">
      <c r="A9" s="145">
        <v>1</v>
      </c>
      <c r="B9" s="200" t="s">
        <v>30</v>
      </c>
      <c r="C9" s="262" t="s">
        <v>31</v>
      </c>
      <c r="D9" s="200" t="s">
        <v>32</v>
      </c>
      <c r="E9" s="147">
        <v>90.73</v>
      </c>
      <c r="F9" s="175">
        <v>4.073</v>
      </c>
      <c r="G9" s="146" t="s">
        <v>2509</v>
      </c>
      <c r="H9" s="147">
        <v>76</v>
      </c>
      <c r="I9" s="202">
        <v>100.23</v>
      </c>
      <c r="J9" s="147">
        <v>100</v>
      </c>
      <c r="K9" s="202">
        <f>H9*0.2+I9*0.7+J9*0.1</f>
        <v>95.361</v>
      </c>
      <c r="L9" s="146">
        <v>1</v>
      </c>
      <c r="M9" s="178" t="s">
        <v>23</v>
      </c>
    </row>
    <row r="10" s="172" customFormat="1" ht="20" customHeight="1" spans="1:13">
      <c r="A10" s="145">
        <v>2</v>
      </c>
      <c r="B10" s="200" t="s">
        <v>30</v>
      </c>
      <c r="C10" s="262" t="s">
        <v>54</v>
      </c>
      <c r="D10" s="200" t="s">
        <v>55</v>
      </c>
      <c r="E10" s="147">
        <v>85.14</v>
      </c>
      <c r="F10" s="175">
        <v>3.514</v>
      </c>
      <c r="G10" s="146" t="s">
        <v>2510</v>
      </c>
      <c r="H10" s="147">
        <v>77</v>
      </c>
      <c r="I10" s="147">
        <v>93.64</v>
      </c>
      <c r="J10" s="147">
        <v>69.4</v>
      </c>
      <c r="K10" s="147">
        <f t="shared" ref="K10:K40" si="0">H10*0.2+I10*0.7+J10*0.1</f>
        <v>87.888</v>
      </c>
      <c r="L10" s="146">
        <v>2</v>
      </c>
      <c r="M10" s="178" t="s">
        <v>23</v>
      </c>
    </row>
    <row r="11" s="172" customFormat="1" ht="20" customHeight="1" spans="1:13">
      <c r="A11" s="145">
        <v>3</v>
      </c>
      <c r="B11" s="200" t="s">
        <v>30</v>
      </c>
      <c r="C11" s="201" t="s">
        <v>191</v>
      </c>
      <c r="D11" s="200" t="s">
        <v>192</v>
      </c>
      <c r="E11" s="147">
        <v>86.62</v>
      </c>
      <c r="F11" s="175">
        <v>3.662</v>
      </c>
      <c r="G11" s="146" t="s">
        <v>2534</v>
      </c>
      <c r="H11" s="147">
        <v>71</v>
      </c>
      <c r="I11" s="147">
        <v>87.62</v>
      </c>
      <c r="J11" s="147">
        <v>63.9</v>
      </c>
      <c r="K11" s="147">
        <f t="shared" si="0"/>
        <v>81.924</v>
      </c>
      <c r="L11" s="146">
        <v>3</v>
      </c>
      <c r="M11" s="178" t="s">
        <v>23</v>
      </c>
    </row>
    <row r="12" s="172" customFormat="1" ht="20" customHeight="1" spans="1:13">
      <c r="A12" s="145">
        <v>4</v>
      </c>
      <c r="B12" s="200" t="s">
        <v>30</v>
      </c>
      <c r="C12" s="201" t="s">
        <v>202</v>
      </c>
      <c r="D12" s="200" t="s">
        <v>203</v>
      </c>
      <c r="E12" s="147">
        <v>81.39</v>
      </c>
      <c r="F12" s="175">
        <v>3.139</v>
      </c>
      <c r="G12" s="146" t="s">
        <v>2512</v>
      </c>
      <c r="H12" s="147">
        <v>84</v>
      </c>
      <c r="I12" s="147">
        <v>81.39</v>
      </c>
      <c r="J12" s="147">
        <v>78.21</v>
      </c>
      <c r="K12" s="147">
        <f t="shared" si="0"/>
        <v>81.594</v>
      </c>
      <c r="L12" s="146">
        <v>4</v>
      </c>
      <c r="M12" s="178" t="s">
        <v>23</v>
      </c>
    </row>
    <row r="13" s="172" customFormat="1" ht="20" customHeight="1" spans="1:13">
      <c r="A13" s="145">
        <v>5</v>
      </c>
      <c r="B13" s="200" t="s">
        <v>30</v>
      </c>
      <c r="C13" s="201" t="s">
        <v>295</v>
      </c>
      <c r="D13" s="200" t="s">
        <v>296</v>
      </c>
      <c r="E13" s="147">
        <v>84.55</v>
      </c>
      <c r="F13" s="175">
        <v>3.455</v>
      </c>
      <c r="G13" s="146" t="s">
        <v>2514</v>
      </c>
      <c r="H13" s="147">
        <v>72</v>
      </c>
      <c r="I13" s="147">
        <v>84.55</v>
      </c>
      <c r="J13" s="147">
        <v>64.85</v>
      </c>
      <c r="K13" s="147">
        <f t="shared" si="0"/>
        <v>80.07</v>
      </c>
      <c r="L13" s="146">
        <v>5</v>
      </c>
      <c r="M13" s="178" t="s">
        <v>23</v>
      </c>
    </row>
    <row r="14" s="172" customFormat="1" ht="20" customHeight="1" spans="1:13">
      <c r="A14" s="145">
        <v>6</v>
      </c>
      <c r="B14" s="200" t="s">
        <v>30</v>
      </c>
      <c r="C14" s="201" t="s">
        <v>616</v>
      </c>
      <c r="D14" s="200" t="s">
        <v>617</v>
      </c>
      <c r="E14" s="147">
        <v>81.14</v>
      </c>
      <c r="F14" s="175">
        <v>3.114</v>
      </c>
      <c r="G14" s="146" t="s">
        <v>2515</v>
      </c>
      <c r="H14" s="147">
        <v>70</v>
      </c>
      <c r="I14" s="147">
        <v>81.14</v>
      </c>
      <c r="J14" s="147">
        <v>62.2</v>
      </c>
      <c r="K14" s="147">
        <f t="shared" si="0"/>
        <v>77.018</v>
      </c>
      <c r="L14" s="146">
        <v>6</v>
      </c>
      <c r="M14" s="178" t="s">
        <v>23</v>
      </c>
    </row>
    <row r="15" s="172" customFormat="1" ht="20" customHeight="1" spans="1:13">
      <c r="A15" s="145">
        <v>7</v>
      </c>
      <c r="B15" s="200" t="s">
        <v>30</v>
      </c>
      <c r="C15" s="201" t="s">
        <v>666</v>
      </c>
      <c r="D15" s="200" t="s">
        <v>667</v>
      </c>
      <c r="E15" s="147">
        <v>77.55</v>
      </c>
      <c r="F15" s="175">
        <v>2.755</v>
      </c>
      <c r="G15" s="146" t="s">
        <v>2517</v>
      </c>
      <c r="H15" s="147">
        <v>70</v>
      </c>
      <c r="I15" s="147">
        <v>80.55</v>
      </c>
      <c r="J15" s="147">
        <v>62.6</v>
      </c>
      <c r="K15" s="147">
        <f t="shared" si="0"/>
        <v>76.645</v>
      </c>
      <c r="L15" s="146">
        <v>7</v>
      </c>
      <c r="M15" s="178" t="s">
        <v>23</v>
      </c>
    </row>
    <row r="16" s="172" customFormat="1" ht="20" customHeight="1" spans="1:13">
      <c r="A16" s="145">
        <v>8</v>
      </c>
      <c r="B16" s="200" t="s">
        <v>30</v>
      </c>
      <c r="C16" s="262" t="s">
        <v>973</v>
      </c>
      <c r="D16" s="200" t="s">
        <v>974</v>
      </c>
      <c r="E16" s="147">
        <v>76.52</v>
      </c>
      <c r="F16" s="175">
        <v>2.652</v>
      </c>
      <c r="G16" s="146" t="s">
        <v>2516</v>
      </c>
      <c r="H16" s="147">
        <v>73</v>
      </c>
      <c r="I16" s="147">
        <v>76.52</v>
      </c>
      <c r="J16" s="147">
        <v>64.6</v>
      </c>
      <c r="K16" s="147">
        <f t="shared" si="0"/>
        <v>74.624</v>
      </c>
      <c r="L16" s="146">
        <v>8</v>
      </c>
      <c r="M16" s="178" t="s">
        <v>23</v>
      </c>
    </row>
    <row r="17" s="172" customFormat="1" ht="20" customHeight="1" spans="1:13">
      <c r="A17" s="145">
        <v>9</v>
      </c>
      <c r="B17" s="200" t="s">
        <v>30</v>
      </c>
      <c r="C17" s="201" t="s">
        <v>1015</v>
      </c>
      <c r="D17" s="200" t="s">
        <v>1016</v>
      </c>
      <c r="E17" s="147">
        <v>75.98</v>
      </c>
      <c r="F17" s="175">
        <v>2.598</v>
      </c>
      <c r="G17" s="146" t="s">
        <v>2520</v>
      </c>
      <c r="H17" s="147">
        <v>74</v>
      </c>
      <c r="I17" s="147">
        <v>75.98</v>
      </c>
      <c r="J17" s="147">
        <v>64.15</v>
      </c>
      <c r="K17" s="147">
        <f t="shared" si="0"/>
        <v>74.401</v>
      </c>
      <c r="L17" s="146">
        <v>9</v>
      </c>
      <c r="M17" s="178" t="s">
        <v>23</v>
      </c>
    </row>
    <row r="18" s="172" customFormat="1" ht="20" customHeight="1" spans="1:13">
      <c r="A18" s="145">
        <v>10</v>
      </c>
      <c r="B18" s="200" t="s">
        <v>30</v>
      </c>
      <c r="C18" s="201" t="s">
        <v>1037</v>
      </c>
      <c r="D18" s="200" t="s">
        <v>1038</v>
      </c>
      <c r="E18" s="147">
        <v>77.49</v>
      </c>
      <c r="F18" s="175">
        <v>2.749</v>
      </c>
      <c r="G18" s="146" t="s">
        <v>2513</v>
      </c>
      <c r="H18" s="147">
        <v>70</v>
      </c>
      <c r="I18" s="147">
        <v>77.49</v>
      </c>
      <c r="J18" s="147">
        <v>60</v>
      </c>
      <c r="K18" s="147">
        <f t="shared" si="0"/>
        <v>74.243</v>
      </c>
      <c r="L18" s="146">
        <v>10</v>
      </c>
      <c r="M18" s="178" t="s">
        <v>23</v>
      </c>
    </row>
    <row r="19" s="172" customFormat="1" ht="20" customHeight="1" spans="1:13">
      <c r="A19" s="145">
        <v>11</v>
      </c>
      <c r="B19" s="200" t="s">
        <v>30</v>
      </c>
      <c r="C19" s="201" t="s">
        <v>1070</v>
      </c>
      <c r="D19" s="200" t="s">
        <v>1071</v>
      </c>
      <c r="E19" s="147">
        <v>76.87</v>
      </c>
      <c r="F19" s="175">
        <v>2.687</v>
      </c>
      <c r="G19" s="146" t="s">
        <v>2511</v>
      </c>
      <c r="H19" s="147">
        <v>70</v>
      </c>
      <c r="I19" s="147">
        <v>76.87</v>
      </c>
      <c r="J19" s="147">
        <v>62.9</v>
      </c>
      <c r="K19" s="147">
        <f t="shared" si="0"/>
        <v>74.099</v>
      </c>
      <c r="L19" s="146">
        <v>11</v>
      </c>
      <c r="M19" s="178" t="s">
        <v>23</v>
      </c>
    </row>
    <row r="20" s="172" customFormat="1" ht="20" customHeight="1" spans="1:13">
      <c r="A20" s="145">
        <v>12</v>
      </c>
      <c r="B20" s="200" t="s">
        <v>30</v>
      </c>
      <c r="C20" s="201" t="s">
        <v>1074</v>
      </c>
      <c r="D20" s="200" t="s">
        <v>1075</v>
      </c>
      <c r="E20" s="147">
        <v>76.93</v>
      </c>
      <c r="F20" s="175">
        <v>2.693</v>
      </c>
      <c r="G20" s="146" t="s">
        <v>2508</v>
      </c>
      <c r="H20" s="147">
        <v>70</v>
      </c>
      <c r="I20" s="147">
        <v>76.93</v>
      </c>
      <c r="J20" s="147">
        <v>62.1</v>
      </c>
      <c r="K20" s="147">
        <f t="shared" si="0"/>
        <v>74.061</v>
      </c>
      <c r="L20" s="146">
        <v>12</v>
      </c>
      <c r="M20" s="178" t="s">
        <v>23</v>
      </c>
    </row>
    <row r="21" s="172" customFormat="1" ht="20" customHeight="1" spans="1:13">
      <c r="A21" s="145">
        <v>13</v>
      </c>
      <c r="B21" s="200" t="s">
        <v>30</v>
      </c>
      <c r="C21" s="201" t="s">
        <v>1095</v>
      </c>
      <c r="D21" s="200" t="s">
        <v>1096</v>
      </c>
      <c r="E21" s="147">
        <v>75.04</v>
      </c>
      <c r="F21" s="175">
        <v>2.504</v>
      </c>
      <c r="G21" s="146" t="s">
        <v>2519</v>
      </c>
      <c r="H21" s="147">
        <v>75</v>
      </c>
      <c r="I21" s="147">
        <v>75.04</v>
      </c>
      <c r="J21" s="147">
        <v>64.1</v>
      </c>
      <c r="K21" s="147">
        <f t="shared" si="0"/>
        <v>73.938</v>
      </c>
      <c r="L21" s="146">
        <v>13</v>
      </c>
      <c r="M21" s="178" t="s">
        <v>23</v>
      </c>
    </row>
    <row r="22" s="172" customFormat="1" ht="20" customHeight="1" spans="1:13">
      <c r="A22" s="145">
        <v>14</v>
      </c>
      <c r="B22" s="200" t="s">
        <v>30</v>
      </c>
      <c r="C22" s="201" t="s">
        <v>1151</v>
      </c>
      <c r="D22" s="200" t="s">
        <v>1152</v>
      </c>
      <c r="E22" s="147">
        <v>74.54</v>
      </c>
      <c r="F22" s="175">
        <v>2.454</v>
      </c>
      <c r="G22" s="146" t="s">
        <v>2523</v>
      </c>
      <c r="H22" s="147">
        <v>75</v>
      </c>
      <c r="I22" s="147">
        <v>74.54</v>
      </c>
      <c r="J22" s="147">
        <v>65.16</v>
      </c>
      <c r="K22" s="147">
        <f t="shared" si="0"/>
        <v>73.694</v>
      </c>
      <c r="L22" s="146">
        <v>14</v>
      </c>
      <c r="M22" s="178" t="s">
        <v>23</v>
      </c>
    </row>
    <row r="23" s="172" customFormat="1" ht="20" customHeight="1" spans="1:13">
      <c r="A23" s="145">
        <v>15</v>
      </c>
      <c r="B23" s="200" t="s">
        <v>30</v>
      </c>
      <c r="C23" s="201" t="s">
        <v>1316</v>
      </c>
      <c r="D23" s="200" t="s">
        <v>1317</v>
      </c>
      <c r="E23" s="147">
        <v>74.67</v>
      </c>
      <c r="F23" s="175">
        <v>2.467</v>
      </c>
      <c r="G23" s="146" t="s">
        <v>2518</v>
      </c>
      <c r="H23" s="147">
        <v>72</v>
      </c>
      <c r="I23" s="147">
        <v>74.67</v>
      </c>
      <c r="J23" s="147">
        <v>62.3</v>
      </c>
      <c r="K23" s="147">
        <f t="shared" si="0"/>
        <v>72.899</v>
      </c>
      <c r="L23" s="146">
        <v>15</v>
      </c>
      <c r="M23" s="178" t="s">
        <v>23</v>
      </c>
    </row>
    <row r="24" s="172" customFormat="1" ht="20" customHeight="1" spans="1:13">
      <c r="A24" s="145">
        <v>16</v>
      </c>
      <c r="B24" s="200" t="s">
        <v>30</v>
      </c>
      <c r="C24" s="201" t="s">
        <v>1336</v>
      </c>
      <c r="D24" s="200" t="s">
        <v>1337</v>
      </c>
      <c r="E24" s="147">
        <v>74.87</v>
      </c>
      <c r="F24" s="175">
        <v>2.487</v>
      </c>
      <c r="G24" s="146" t="s">
        <v>2507</v>
      </c>
      <c r="H24" s="147">
        <v>70</v>
      </c>
      <c r="I24" s="147">
        <v>74.87</v>
      </c>
      <c r="J24" s="147">
        <v>64.4</v>
      </c>
      <c r="K24" s="147">
        <f t="shared" si="0"/>
        <v>72.849</v>
      </c>
      <c r="L24" s="146">
        <v>16</v>
      </c>
      <c r="M24" s="178" t="s">
        <v>23</v>
      </c>
    </row>
    <row r="25" s="172" customFormat="1" ht="20" customHeight="1" spans="1:13">
      <c r="A25" s="145">
        <v>17</v>
      </c>
      <c r="B25" s="200" t="s">
        <v>30</v>
      </c>
      <c r="C25" s="201" t="s">
        <v>1348</v>
      </c>
      <c r="D25" s="200" t="s">
        <v>1349</v>
      </c>
      <c r="E25" s="147">
        <v>74.86</v>
      </c>
      <c r="F25" s="175">
        <v>2.486</v>
      </c>
      <c r="G25" s="146" t="s">
        <v>2521</v>
      </c>
      <c r="H25" s="147">
        <v>71</v>
      </c>
      <c r="I25" s="147">
        <v>74.86</v>
      </c>
      <c r="J25" s="147">
        <v>62</v>
      </c>
      <c r="K25" s="147">
        <f t="shared" si="0"/>
        <v>72.802</v>
      </c>
      <c r="L25" s="146">
        <v>17</v>
      </c>
      <c r="M25" s="178" t="s">
        <v>23</v>
      </c>
    </row>
    <row r="26" s="172" customFormat="1" ht="20" customHeight="1" spans="1:13">
      <c r="A26" s="145">
        <v>18</v>
      </c>
      <c r="B26" s="200" t="s">
        <v>30</v>
      </c>
      <c r="C26" s="201" t="s">
        <v>1384</v>
      </c>
      <c r="D26" s="200" t="s">
        <v>1385</v>
      </c>
      <c r="E26" s="147">
        <v>74.9</v>
      </c>
      <c r="F26" s="175">
        <v>2.49</v>
      </c>
      <c r="G26" s="146" t="s">
        <v>2522</v>
      </c>
      <c r="H26" s="147">
        <v>70</v>
      </c>
      <c r="I26" s="147">
        <v>74.9</v>
      </c>
      <c r="J26" s="147">
        <v>62.3</v>
      </c>
      <c r="K26" s="147">
        <f t="shared" si="0"/>
        <v>72.66</v>
      </c>
      <c r="L26" s="146">
        <v>18</v>
      </c>
      <c r="M26" s="178" t="s">
        <v>23</v>
      </c>
    </row>
    <row r="27" s="172" customFormat="1" ht="20" customHeight="1" spans="1:13">
      <c r="A27" s="145">
        <v>19</v>
      </c>
      <c r="B27" s="200" t="s">
        <v>30</v>
      </c>
      <c r="C27" s="201" t="s">
        <v>1410</v>
      </c>
      <c r="D27" s="200" t="s">
        <v>1411</v>
      </c>
      <c r="E27" s="147">
        <v>74.58</v>
      </c>
      <c r="F27" s="175">
        <v>2.458</v>
      </c>
      <c r="G27" s="146" t="s">
        <v>2524</v>
      </c>
      <c r="H27" s="147">
        <v>70</v>
      </c>
      <c r="I27" s="147">
        <v>74.58</v>
      </c>
      <c r="J27" s="147">
        <v>63</v>
      </c>
      <c r="K27" s="147">
        <f t="shared" si="0"/>
        <v>72.506</v>
      </c>
      <c r="L27" s="146">
        <v>19</v>
      </c>
      <c r="M27" s="178" t="s">
        <v>23</v>
      </c>
    </row>
    <row r="28" s="172" customFormat="1" ht="20" customHeight="1" spans="1:13">
      <c r="A28" s="145">
        <v>20</v>
      </c>
      <c r="B28" s="200" t="s">
        <v>30</v>
      </c>
      <c r="C28" s="262" t="s">
        <v>1702</v>
      </c>
      <c r="D28" s="200" t="s">
        <v>1703</v>
      </c>
      <c r="E28" s="147">
        <v>72.88</v>
      </c>
      <c r="F28" s="175">
        <v>2.288</v>
      </c>
      <c r="G28" s="146" t="s">
        <v>2540</v>
      </c>
      <c r="H28" s="147">
        <v>70</v>
      </c>
      <c r="I28" s="147">
        <v>72.88</v>
      </c>
      <c r="J28" s="147">
        <v>61.7</v>
      </c>
      <c r="K28" s="147">
        <f t="shared" si="0"/>
        <v>71.186</v>
      </c>
      <c r="L28" s="146">
        <v>20</v>
      </c>
      <c r="M28" s="178" t="s">
        <v>23</v>
      </c>
    </row>
    <row r="29" s="172" customFormat="1" ht="20" customHeight="1" spans="1:13">
      <c r="A29" s="145">
        <v>21</v>
      </c>
      <c r="B29" s="200" t="s">
        <v>30</v>
      </c>
      <c r="C29" s="201" t="s">
        <v>1787</v>
      </c>
      <c r="D29" s="200" t="s">
        <v>1788</v>
      </c>
      <c r="E29" s="147">
        <v>71.95</v>
      </c>
      <c r="F29" s="175">
        <v>2.195</v>
      </c>
      <c r="G29" s="146" t="s">
        <v>2525</v>
      </c>
      <c r="H29" s="147">
        <v>70</v>
      </c>
      <c r="I29" s="147">
        <v>71.95</v>
      </c>
      <c r="J29" s="147">
        <v>62.3</v>
      </c>
      <c r="K29" s="147">
        <f t="shared" si="0"/>
        <v>70.595</v>
      </c>
      <c r="L29" s="146">
        <v>21</v>
      </c>
      <c r="M29" s="178" t="s">
        <v>23</v>
      </c>
    </row>
    <row r="30" s="172" customFormat="1" ht="20" customHeight="1" spans="1:13">
      <c r="A30" s="145">
        <v>22</v>
      </c>
      <c r="B30" s="200" t="s">
        <v>30</v>
      </c>
      <c r="C30" s="201" t="s">
        <v>1801</v>
      </c>
      <c r="D30" s="200" t="s">
        <v>1802</v>
      </c>
      <c r="E30" s="147">
        <v>71.9</v>
      </c>
      <c r="F30" s="175">
        <v>2.19</v>
      </c>
      <c r="G30" s="146" t="s">
        <v>2526</v>
      </c>
      <c r="H30" s="147">
        <v>70</v>
      </c>
      <c r="I30" s="147">
        <v>71.9</v>
      </c>
      <c r="J30" s="147">
        <v>62.05</v>
      </c>
      <c r="K30" s="147">
        <f t="shared" si="0"/>
        <v>70.535</v>
      </c>
      <c r="L30" s="146">
        <v>22</v>
      </c>
      <c r="M30" s="178" t="s">
        <v>23</v>
      </c>
    </row>
    <row r="31" s="172" customFormat="1" ht="20" customHeight="1" spans="1:13">
      <c r="A31" s="145">
        <v>23</v>
      </c>
      <c r="B31" s="200" t="s">
        <v>30</v>
      </c>
      <c r="C31" s="201" t="s">
        <v>1918</v>
      </c>
      <c r="D31" s="200" t="s">
        <v>1919</v>
      </c>
      <c r="E31" s="147">
        <v>70.96</v>
      </c>
      <c r="F31" s="175">
        <v>2.096</v>
      </c>
      <c r="G31" s="146" t="s">
        <v>2527</v>
      </c>
      <c r="H31" s="147">
        <v>70</v>
      </c>
      <c r="I31" s="147">
        <v>70.96</v>
      </c>
      <c r="J31" s="147">
        <v>60.8</v>
      </c>
      <c r="K31" s="147">
        <f t="shared" si="0"/>
        <v>69.752</v>
      </c>
      <c r="L31" s="146">
        <v>23</v>
      </c>
      <c r="M31" s="178" t="s">
        <v>23</v>
      </c>
    </row>
    <row r="32" s="172" customFormat="1" ht="20" customHeight="1" spans="1:13">
      <c r="A32" s="145">
        <v>24</v>
      </c>
      <c r="B32" s="200" t="s">
        <v>30</v>
      </c>
      <c r="C32" s="201" t="s">
        <v>2012</v>
      </c>
      <c r="D32" s="200" t="s">
        <v>2013</v>
      </c>
      <c r="E32" s="147">
        <v>69.94</v>
      </c>
      <c r="F32" s="175">
        <v>1.994</v>
      </c>
      <c r="G32" s="146" t="s">
        <v>2528</v>
      </c>
      <c r="H32" s="147">
        <v>70</v>
      </c>
      <c r="I32" s="147">
        <v>69.94</v>
      </c>
      <c r="J32" s="147">
        <v>62.2</v>
      </c>
      <c r="K32" s="147">
        <f t="shared" si="0"/>
        <v>69.178</v>
      </c>
      <c r="L32" s="146">
        <v>24</v>
      </c>
      <c r="M32" s="178" t="s">
        <v>23</v>
      </c>
    </row>
    <row r="33" s="172" customFormat="1" ht="20" customHeight="1" spans="1:13">
      <c r="A33" s="145">
        <v>25</v>
      </c>
      <c r="B33" s="200" t="s">
        <v>30</v>
      </c>
      <c r="C33" s="201" t="s">
        <v>2026</v>
      </c>
      <c r="D33" s="200" t="s">
        <v>2027</v>
      </c>
      <c r="E33" s="147">
        <v>68.75</v>
      </c>
      <c r="F33" s="175">
        <v>1.875</v>
      </c>
      <c r="G33" s="146" t="s">
        <v>2529</v>
      </c>
      <c r="H33" s="147">
        <v>74</v>
      </c>
      <c r="I33" s="147">
        <v>68.75</v>
      </c>
      <c r="J33" s="147">
        <v>61.9</v>
      </c>
      <c r="K33" s="147">
        <f t="shared" si="0"/>
        <v>69.115</v>
      </c>
      <c r="L33" s="146">
        <v>25</v>
      </c>
      <c r="M33" s="178" t="s">
        <v>23</v>
      </c>
    </row>
    <row r="34" s="172" customFormat="1" ht="20" customHeight="1" spans="1:13">
      <c r="A34" s="145">
        <v>26</v>
      </c>
      <c r="B34" s="200" t="s">
        <v>30</v>
      </c>
      <c r="C34" s="201" t="s">
        <v>2151</v>
      </c>
      <c r="D34" s="200" t="s">
        <v>2152</v>
      </c>
      <c r="E34" s="147">
        <v>68.51</v>
      </c>
      <c r="F34" s="175">
        <v>1.851</v>
      </c>
      <c r="G34" s="146" t="s">
        <v>2530</v>
      </c>
      <c r="H34" s="147">
        <v>70</v>
      </c>
      <c r="I34" s="147">
        <v>68.51</v>
      </c>
      <c r="J34" s="147">
        <v>63.2</v>
      </c>
      <c r="K34" s="147">
        <f t="shared" si="0"/>
        <v>68.277</v>
      </c>
      <c r="L34" s="146">
        <v>26</v>
      </c>
      <c r="M34" s="178" t="s">
        <v>23</v>
      </c>
    </row>
    <row r="35" s="172" customFormat="1" ht="20" customHeight="1" spans="1:13">
      <c r="A35" s="145">
        <v>27</v>
      </c>
      <c r="B35" s="200" t="s">
        <v>30</v>
      </c>
      <c r="C35" s="201" t="s">
        <v>2251</v>
      </c>
      <c r="D35" s="200" t="s">
        <v>2252</v>
      </c>
      <c r="E35" s="147">
        <v>67.35</v>
      </c>
      <c r="F35" s="175">
        <v>1.735</v>
      </c>
      <c r="G35" s="146" t="s">
        <v>2531</v>
      </c>
      <c r="H35" s="147">
        <v>70</v>
      </c>
      <c r="I35" s="147">
        <v>67.35</v>
      </c>
      <c r="J35" s="147">
        <v>61.86</v>
      </c>
      <c r="K35" s="147">
        <f t="shared" si="0"/>
        <v>67.331</v>
      </c>
      <c r="L35" s="146">
        <v>27</v>
      </c>
      <c r="M35" s="178" t="s">
        <v>23</v>
      </c>
    </row>
    <row r="36" s="172" customFormat="1" ht="20" customHeight="1" spans="1:13">
      <c r="A36" s="145">
        <v>28</v>
      </c>
      <c r="B36" s="200" t="s">
        <v>30</v>
      </c>
      <c r="C36" s="201" t="s">
        <v>2289</v>
      </c>
      <c r="D36" s="200" t="s">
        <v>2290</v>
      </c>
      <c r="E36" s="147">
        <v>66.74</v>
      </c>
      <c r="F36" s="175">
        <v>1.674</v>
      </c>
      <c r="G36" s="146" t="s">
        <v>2532</v>
      </c>
      <c r="H36" s="147">
        <v>70</v>
      </c>
      <c r="I36" s="147">
        <v>66.74</v>
      </c>
      <c r="J36" s="147">
        <v>61.5</v>
      </c>
      <c r="K36" s="147">
        <f t="shared" si="0"/>
        <v>66.868</v>
      </c>
      <c r="L36" s="146">
        <v>28</v>
      </c>
      <c r="M36" s="178" t="s">
        <v>23</v>
      </c>
    </row>
    <row r="37" s="172" customFormat="1" ht="20" customHeight="1" spans="1:13">
      <c r="A37" s="145">
        <v>29</v>
      </c>
      <c r="B37" s="200" t="s">
        <v>30</v>
      </c>
      <c r="C37" s="201" t="s">
        <v>2326</v>
      </c>
      <c r="D37" s="200" t="s">
        <v>2327</v>
      </c>
      <c r="E37" s="147">
        <v>66.15</v>
      </c>
      <c r="F37" s="175">
        <v>1.615</v>
      </c>
      <c r="G37" s="146" t="s">
        <v>2533</v>
      </c>
      <c r="H37" s="147">
        <v>70</v>
      </c>
      <c r="I37" s="147">
        <v>66.15</v>
      </c>
      <c r="J37" s="147">
        <v>61.5</v>
      </c>
      <c r="K37" s="147">
        <f t="shared" si="0"/>
        <v>66.455</v>
      </c>
      <c r="L37" s="146">
        <v>29</v>
      </c>
      <c r="M37" s="178" t="s">
        <v>23</v>
      </c>
    </row>
    <row r="38" s="172" customFormat="1" ht="20" customHeight="1" spans="1:13">
      <c r="A38" s="145">
        <v>30</v>
      </c>
      <c r="B38" s="200" t="s">
        <v>30</v>
      </c>
      <c r="C38" s="263" t="s">
        <v>2458</v>
      </c>
      <c r="D38" s="200" t="s">
        <v>2459</v>
      </c>
      <c r="E38" s="147">
        <v>58.27</v>
      </c>
      <c r="F38" s="175">
        <v>0.827</v>
      </c>
      <c r="G38" s="146" t="s">
        <v>2535</v>
      </c>
      <c r="H38" s="147">
        <v>70</v>
      </c>
      <c r="I38" s="147">
        <v>58.27</v>
      </c>
      <c r="J38" s="147">
        <v>60.6</v>
      </c>
      <c r="K38" s="147">
        <f t="shared" si="0"/>
        <v>60.849</v>
      </c>
      <c r="L38" s="146">
        <v>30</v>
      </c>
      <c r="M38" s="178" t="s">
        <v>75</v>
      </c>
    </row>
    <row r="39" s="172" customFormat="1" ht="20" customHeight="1" spans="1:13">
      <c r="A39" s="145">
        <v>31</v>
      </c>
      <c r="B39" s="200" t="s">
        <v>30</v>
      </c>
      <c r="C39" s="201" t="s">
        <v>2486</v>
      </c>
      <c r="D39" s="200" t="s">
        <v>2487</v>
      </c>
      <c r="E39" s="147">
        <v>51.04</v>
      </c>
      <c r="F39" s="175">
        <v>0.104</v>
      </c>
      <c r="G39" s="146" t="s">
        <v>2536</v>
      </c>
      <c r="H39" s="147">
        <v>70</v>
      </c>
      <c r="I39" s="147">
        <v>51.04</v>
      </c>
      <c r="J39" s="147">
        <v>62.1</v>
      </c>
      <c r="K39" s="147">
        <f t="shared" si="0"/>
        <v>55.938</v>
      </c>
      <c r="L39" s="146">
        <v>31</v>
      </c>
      <c r="M39" s="178" t="s">
        <v>75</v>
      </c>
    </row>
    <row r="40" s="172" customFormat="1" ht="20" customHeight="1" spans="1:13">
      <c r="A40" s="145">
        <v>32</v>
      </c>
      <c r="B40" s="200" t="s">
        <v>30</v>
      </c>
      <c r="C40" s="203" t="s">
        <v>2500</v>
      </c>
      <c r="D40" s="203" t="s">
        <v>2501</v>
      </c>
      <c r="E40" s="147">
        <v>36.44</v>
      </c>
      <c r="F40" s="175">
        <v>-1.356</v>
      </c>
      <c r="G40" s="146" t="s">
        <v>2537</v>
      </c>
      <c r="H40" s="147">
        <v>70</v>
      </c>
      <c r="I40" s="147">
        <v>36.44</v>
      </c>
      <c r="J40" s="147">
        <v>60</v>
      </c>
      <c r="K40" s="147">
        <f t="shared" si="0"/>
        <v>45.508</v>
      </c>
      <c r="L40" s="146">
        <v>32</v>
      </c>
      <c r="M40" s="178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workbookViewId="0">
      <selection activeCell="A6" sqref="A6:L6"/>
    </sheetView>
  </sheetViews>
  <sheetFormatPr defaultColWidth="9" defaultRowHeight="15"/>
  <cols>
    <col min="1" max="1" width="7.4" customWidth="1"/>
    <col min="2" max="2" width="11.7583333333333" customWidth="1"/>
    <col min="3" max="3" width="13.75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3">
      <c r="A1" s="41" t="s">
        <v>0</v>
      </c>
      <c r="B1" s="41"/>
      <c r="C1" s="108"/>
    </row>
    <row r="2" ht="40.5" customHeight="1" spans="1:1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ht="23" customHeight="1" spans="1:13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3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ht="24.75" customHeight="1" spans="1:13">
      <c r="A6" s="41" t="s">
        <v>2559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ht="30" customHeight="1" spans="1:13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1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ht="51" customHeight="1" spans="1:13">
      <c r="A8" s="56"/>
      <c r="B8" s="57"/>
      <c r="C8" s="57"/>
      <c r="D8" s="58"/>
      <c r="E8" s="59" t="s">
        <v>17</v>
      </c>
      <c r="F8" s="59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="172" customFormat="1" ht="20" customHeight="1" spans="1:13">
      <c r="A9" s="57">
        <v>1</v>
      </c>
      <c r="B9" s="196" t="s">
        <v>146</v>
      </c>
      <c r="C9" s="264" t="s">
        <v>147</v>
      </c>
      <c r="D9" s="197" t="s">
        <v>148</v>
      </c>
      <c r="E9" s="147">
        <v>77.42</v>
      </c>
      <c r="F9" s="175">
        <v>2.742</v>
      </c>
      <c r="G9" s="146" t="s">
        <v>2516</v>
      </c>
      <c r="H9" s="147">
        <v>95</v>
      </c>
      <c r="I9" s="147">
        <v>82.42</v>
      </c>
      <c r="J9" s="147">
        <v>65.11</v>
      </c>
      <c r="K9" s="147">
        <v>83.205</v>
      </c>
      <c r="L9" s="146">
        <v>1</v>
      </c>
      <c r="M9" s="178" t="s">
        <v>23</v>
      </c>
    </row>
    <row r="10" s="172" customFormat="1" ht="20" customHeight="1" spans="1:13">
      <c r="A10" s="57">
        <v>2</v>
      </c>
      <c r="B10" s="196" t="s">
        <v>146</v>
      </c>
      <c r="C10" s="196" t="s">
        <v>365</v>
      </c>
      <c r="D10" s="196" t="s">
        <v>366</v>
      </c>
      <c r="E10" s="147">
        <v>81.74</v>
      </c>
      <c r="F10" s="175">
        <v>3.174</v>
      </c>
      <c r="G10" s="146" t="s">
        <v>2510</v>
      </c>
      <c r="H10" s="147">
        <v>77</v>
      </c>
      <c r="I10" s="147">
        <v>81.74</v>
      </c>
      <c r="J10" s="147">
        <v>65.7</v>
      </c>
      <c r="K10" s="147">
        <v>79.188</v>
      </c>
      <c r="L10" s="146">
        <v>2</v>
      </c>
      <c r="M10" s="178" t="s">
        <v>23</v>
      </c>
    </row>
    <row r="11" s="172" customFormat="1" ht="20" customHeight="1" spans="1:13">
      <c r="A11" s="57">
        <v>3</v>
      </c>
      <c r="B11" s="196" t="s">
        <v>146</v>
      </c>
      <c r="C11" s="196" t="s">
        <v>378</v>
      </c>
      <c r="D11" s="196" t="s">
        <v>379</v>
      </c>
      <c r="E11" s="147">
        <v>82.51</v>
      </c>
      <c r="F11" s="175">
        <v>3.251</v>
      </c>
      <c r="G11" s="146" t="s">
        <v>2534</v>
      </c>
      <c r="H11" s="147">
        <v>71</v>
      </c>
      <c r="I11" s="147">
        <v>83.51</v>
      </c>
      <c r="J11" s="147">
        <v>64.2</v>
      </c>
      <c r="K11" s="147">
        <v>79.077</v>
      </c>
      <c r="L11" s="146">
        <v>3</v>
      </c>
      <c r="M11" s="178" t="s">
        <v>23</v>
      </c>
    </row>
    <row r="12" s="172" customFormat="1" ht="20" customHeight="1" spans="1:13">
      <c r="A12" s="57">
        <v>4</v>
      </c>
      <c r="B12" s="196" t="s">
        <v>146</v>
      </c>
      <c r="C12" s="196" t="s">
        <v>388</v>
      </c>
      <c r="D12" s="196" t="s">
        <v>389</v>
      </c>
      <c r="E12" s="147">
        <v>83.69</v>
      </c>
      <c r="F12" s="175">
        <v>3.369</v>
      </c>
      <c r="G12" s="146" t="s">
        <v>2509</v>
      </c>
      <c r="H12" s="147">
        <v>70</v>
      </c>
      <c r="I12" s="147">
        <v>83.69</v>
      </c>
      <c r="J12" s="147">
        <v>64.4</v>
      </c>
      <c r="K12" s="147">
        <v>79.023</v>
      </c>
      <c r="L12" s="146">
        <v>4</v>
      </c>
      <c r="M12" s="178" t="s">
        <v>23</v>
      </c>
    </row>
    <row r="13" s="172" customFormat="1" ht="20" customHeight="1" spans="1:13">
      <c r="A13" s="57">
        <v>5</v>
      </c>
      <c r="B13" s="196" t="s">
        <v>146</v>
      </c>
      <c r="C13" s="196" t="s">
        <v>456</v>
      </c>
      <c r="D13" s="196" t="s">
        <v>457</v>
      </c>
      <c r="E13" s="147">
        <v>81.68</v>
      </c>
      <c r="F13" s="175">
        <v>3.168</v>
      </c>
      <c r="G13" s="146" t="s">
        <v>2514</v>
      </c>
      <c r="H13" s="147">
        <v>72</v>
      </c>
      <c r="I13" s="147">
        <v>81.68</v>
      </c>
      <c r="J13" s="147">
        <v>67.8</v>
      </c>
      <c r="K13" s="147">
        <v>78.356</v>
      </c>
      <c r="L13" s="146">
        <v>5</v>
      </c>
      <c r="M13" s="178" t="s">
        <v>23</v>
      </c>
    </row>
    <row r="14" s="172" customFormat="1" ht="20" customHeight="1" spans="1:13">
      <c r="A14" s="57">
        <v>6</v>
      </c>
      <c r="B14" s="196" t="s">
        <v>146</v>
      </c>
      <c r="C14" s="196" t="s">
        <v>481</v>
      </c>
      <c r="D14" s="196" t="s">
        <v>482</v>
      </c>
      <c r="E14" s="147">
        <v>79.58</v>
      </c>
      <c r="F14" s="175">
        <v>2.958</v>
      </c>
      <c r="G14" s="146" t="s">
        <v>2517</v>
      </c>
      <c r="H14" s="147">
        <v>78</v>
      </c>
      <c r="I14" s="147">
        <v>79.58</v>
      </c>
      <c r="J14" s="147">
        <v>68.9</v>
      </c>
      <c r="K14" s="147">
        <v>78.196</v>
      </c>
      <c r="L14" s="146">
        <v>6</v>
      </c>
      <c r="M14" s="178" t="s">
        <v>23</v>
      </c>
    </row>
    <row r="15" s="172" customFormat="1" ht="20" customHeight="1" spans="1:13">
      <c r="A15" s="57">
        <v>7</v>
      </c>
      <c r="B15" s="196" t="s">
        <v>146</v>
      </c>
      <c r="C15" s="196" t="s">
        <v>536</v>
      </c>
      <c r="D15" s="196" t="s">
        <v>537</v>
      </c>
      <c r="E15" s="147">
        <v>81.3</v>
      </c>
      <c r="F15" s="175">
        <v>3.13</v>
      </c>
      <c r="G15" s="146" t="s">
        <v>2512</v>
      </c>
      <c r="H15" s="147">
        <v>71</v>
      </c>
      <c r="I15" s="147">
        <v>81.3</v>
      </c>
      <c r="J15" s="147">
        <v>65.05</v>
      </c>
      <c r="K15" s="147">
        <v>77.615</v>
      </c>
      <c r="L15" s="146">
        <v>7</v>
      </c>
      <c r="M15" s="178" t="s">
        <v>23</v>
      </c>
    </row>
    <row r="16" s="172" customFormat="1" ht="20" customHeight="1" spans="1:13">
      <c r="A16" s="57">
        <v>8</v>
      </c>
      <c r="B16" s="196" t="s">
        <v>146</v>
      </c>
      <c r="C16" s="196" t="s">
        <v>596</v>
      </c>
      <c r="D16" s="196" t="s">
        <v>597</v>
      </c>
      <c r="E16" s="147">
        <v>80.95</v>
      </c>
      <c r="F16" s="175">
        <v>3.095</v>
      </c>
      <c r="G16" s="146" t="s">
        <v>2515</v>
      </c>
      <c r="H16" s="147">
        <v>71</v>
      </c>
      <c r="I16" s="147">
        <v>80.95</v>
      </c>
      <c r="J16" s="147">
        <v>63.3</v>
      </c>
      <c r="K16" s="147">
        <v>77.195</v>
      </c>
      <c r="L16" s="146">
        <v>8</v>
      </c>
      <c r="M16" s="178" t="s">
        <v>23</v>
      </c>
    </row>
    <row r="17" s="172" customFormat="1" ht="20" customHeight="1" spans="1:13">
      <c r="A17" s="57">
        <v>9</v>
      </c>
      <c r="B17" s="196" t="s">
        <v>146</v>
      </c>
      <c r="C17" s="196" t="s">
        <v>660</v>
      </c>
      <c r="D17" s="196" t="s">
        <v>661</v>
      </c>
      <c r="E17" s="147">
        <v>79.2</v>
      </c>
      <c r="F17" s="175">
        <v>2.92</v>
      </c>
      <c r="G17" s="146" t="s">
        <v>2508</v>
      </c>
      <c r="H17" s="147">
        <v>74</v>
      </c>
      <c r="I17" s="147">
        <v>79.2</v>
      </c>
      <c r="J17" s="147">
        <v>64.6</v>
      </c>
      <c r="K17" s="147">
        <v>76.7</v>
      </c>
      <c r="L17" s="146">
        <v>9</v>
      </c>
      <c r="M17" s="178" t="s">
        <v>23</v>
      </c>
    </row>
    <row r="18" s="172" customFormat="1" ht="20" customHeight="1" spans="1:13">
      <c r="A18" s="57">
        <v>10</v>
      </c>
      <c r="B18" s="196" t="s">
        <v>146</v>
      </c>
      <c r="C18" s="265" t="s">
        <v>712</v>
      </c>
      <c r="D18" s="198" t="s">
        <v>713</v>
      </c>
      <c r="E18" s="147">
        <v>79.33</v>
      </c>
      <c r="F18" s="175">
        <v>2.933</v>
      </c>
      <c r="G18" s="146" t="s">
        <v>2513</v>
      </c>
      <c r="H18" s="147">
        <v>70</v>
      </c>
      <c r="I18" s="147">
        <v>80.33</v>
      </c>
      <c r="J18" s="147">
        <v>61.55</v>
      </c>
      <c r="K18" s="147">
        <v>76.386</v>
      </c>
      <c r="L18" s="146">
        <v>10</v>
      </c>
      <c r="M18" s="178" t="s">
        <v>23</v>
      </c>
    </row>
    <row r="19" s="172" customFormat="1" ht="20" customHeight="1" spans="1:13">
      <c r="A19" s="57">
        <v>11</v>
      </c>
      <c r="B19" s="196" t="s">
        <v>146</v>
      </c>
      <c r="C19" s="196" t="s">
        <v>890</v>
      </c>
      <c r="D19" s="196" t="s">
        <v>891</v>
      </c>
      <c r="E19" s="147">
        <v>77.48</v>
      </c>
      <c r="F19" s="175">
        <v>2.748</v>
      </c>
      <c r="G19" s="146" t="s">
        <v>2511</v>
      </c>
      <c r="H19" s="147">
        <v>73</v>
      </c>
      <c r="I19" s="147">
        <v>77.48</v>
      </c>
      <c r="J19" s="147">
        <v>63.1</v>
      </c>
      <c r="K19" s="147">
        <v>75.146</v>
      </c>
      <c r="L19" s="146">
        <v>11</v>
      </c>
      <c r="M19" s="178" t="s">
        <v>23</v>
      </c>
    </row>
    <row r="20" s="172" customFormat="1" ht="20" customHeight="1" spans="1:13">
      <c r="A20" s="57">
        <v>12</v>
      </c>
      <c r="B20" s="196" t="s">
        <v>146</v>
      </c>
      <c r="C20" s="196" t="s">
        <v>1008</v>
      </c>
      <c r="D20" s="196" t="s">
        <v>1009</v>
      </c>
      <c r="E20" s="147">
        <v>76.92</v>
      </c>
      <c r="F20" s="175">
        <v>2.692</v>
      </c>
      <c r="G20" s="146" t="s">
        <v>2520</v>
      </c>
      <c r="H20" s="147">
        <v>70</v>
      </c>
      <c r="I20" s="147">
        <v>76.92</v>
      </c>
      <c r="J20" s="147">
        <v>65.9</v>
      </c>
      <c r="K20" s="147">
        <v>74.434</v>
      </c>
      <c r="L20" s="146">
        <v>12</v>
      </c>
      <c r="M20" s="178" t="s">
        <v>23</v>
      </c>
    </row>
    <row r="21" s="172" customFormat="1" ht="20" customHeight="1" spans="1:13">
      <c r="A21" s="57">
        <v>13</v>
      </c>
      <c r="B21" s="196" t="s">
        <v>146</v>
      </c>
      <c r="C21" s="196" t="s">
        <v>1137</v>
      </c>
      <c r="D21" s="196" t="s">
        <v>1138</v>
      </c>
      <c r="E21" s="147">
        <v>76.52</v>
      </c>
      <c r="F21" s="175">
        <v>2.652</v>
      </c>
      <c r="G21" s="146" t="s">
        <v>2519</v>
      </c>
      <c r="H21" s="147">
        <v>70</v>
      </c>
      <c r="I21" s="147">
        <v>76.52</v>
      </c>
      <c r="J21" s="147">
        <v>62</v>
      </c>
      <c r="K21" s="147">
        <v>73.764</v>
      </c>
      <c r="L21" s="146">
        <v>13</v>
      </c>
      <c r="M21" s="178" t="s">
        <v>23</v>
      </c>
    </row>
    <row r="22" s="172" customFormat="1" ht="20" customHeight="1" spans="1:13">
      <c r="A22" s="57">
        <v>14</v>
      </c>
      <c r="B22" s="196" t="s">
        <v>146</v>
      </c>
      <c r="C22" s="196" t="s">
        <v>1149</v>
      </c>
      <c r="D22" s="196" t="s">
        <v>1150</v>
      </c>
      <c r="E22" s="147">
        <v>75.71</v>
      </c>
      <c r="F22" s="175">
        <v>2.571</v>
      </c>
      <c r="G22" s="146" t="s">
        <v>2522</v>
      </c>
      <c r="H22" s="147">
        <v>72</v>
      </c>
      <c r="I22" s="147">
        <v>75.71</v>
      </c>
      <c r="J22" s="147">
        <v>63</v>
      </c>
      <c r="K22" s="147">
        <v>73.697</v>
      </c>
      <c r="L22" s="146">
        <v>14</v>
      </c>
      <c r="M22" s="178" t="s">
        <v>23</v>
      </c>
    </row>
    <row r="23" s="172" customFormat="1" ht="20" customHeight="1" spans="1:13">
      <c r="A23" s="57">
        <v>15</v>
      </c>
      <c r="B23" s="196" t="s">
        <v>146</v>
      </c>
      <c r="C23" s="265" t="s">
        <v>1291</v>
      </c>
      <c r="D23" s="198" t="s">
        <v>1292</v>
      </c>
      <c r="E23" s="147">
        <v>75.63</v>
      </c>
      <c r="F23" s="175">
        <v>2.563</v>
      </c>
      <c r="G23" s="146" t="s">
        <v>2507</v>
      </c>
      <c r="H23" s="147">
        <v>70</v>
      </c>
      <c r="I23" s="147">
        <v>75.63</v>
      </c>
      <c r="J23" s="147">
        <v>60.75</v>
      </c>
      <c r="K23" s="147">
        <v>73.016</v>
      </c>
      <c r="L23" s="146">
        <v>15</v>
      </c>
      <c r="M23" s="178" t="s">
        <v>23</v>
      </c>
    </row>
    <row r="24" s="172" customFormat="1" ht="20" customHeight="1" spans="1:13">
      <c r="A24" s="57">
        <v>16</v>
      </c>
      <c r="B24" s="196" t="s">
        <v>146</v>
      </c>
      <c r="C24" s="196" t="s">
        <v>1380</v>
      </c>
      <c r="D24" s="196" t="s">
        <v>1381</v>
      </c>
      <c r="E24" s="147">
        <v>74.19</v>
      </c>
      <c r="F24" s="175">
        <v>2.419</v>
      </c>
      <c r="G24" s="146" t="s">
        <v>2518</v>
      </c>
      <c r="H24" s="147">
        <v>72</v>
      </c>
      <c r="I24" s="147">
        <v>74.19</v>
      </c>
      <c r="J24" s="147">
        <v>63.5</v>
      </c>
      <c r="K24" s="147">
        <v>72.683</v>
      </c>
      <c r="L24" s="146">
        <v>16</v>
      </c>
      <c r="M24" s="178" t="s">
        <v>23</v>
      </c>
    </row>
    <row r="25" s="172" customFormat="1" ht="20" customHeight="1" spans="1:13">
      <c r="A25" s="57">
        <v>17</v>
      </c>
      <c r="B25" s="196" t="s">
        <v>146</v>
      </c>
      <c r="C25" s="196" t="s">
        <v>1414</v>
      </c>
      <c r="D25" s="196" t="s">
        <v>1415</v>
      </c>
      <c r="E25" s="147">
        <v>74.65</v>
      </c>
      <c r="F25" s="175">
        <v>2.465</v>
      </c>
      <c r="G25" s="146" t="s">
        <v>2521</v>
      </c>
      <c r="H25" s="147">
        <v>70</v>
      </c>
      <c r="I25" s="147">
        <v>74.65</v>
      </c>
      <c r="J25" s="147">
        <v>62.45</v>
      </c>
      <c r="K25" s="147">
        <v>72.5</v>
      </c>
      <c r="L25" s="146">
        <v>17</v>
      </c>
      <c r="M25" s="178" t="s">
        <v>23</v>
      </c>
    </row>
    <row r="26" s="172" customFormat="1" ht="20" customHeight="1" spans="1:13">
      <c r="A26" s="57">
        <v>18</v>
      </c>
      <c r="B26" s="196" t="s">
        <v>146</v>
      </c>
      <c r="C26" s="196" t="s">
        <v>1459</v>
      </c>
      <c r="D26" s="196" t="s">
        <v>1460</v>
      </c>
      <c r="E26" s="147">
        <v>74.08</v>
      </c>
      <c r="F26" s="175">
        <v>2.408</v>
      </c>
      <c r="G26" s="146" t="s">
        <v>2523</v>
      </c>
      <c r="H26" s="147">
        <v>72</v>
      </c>
      <c r="I26" s="147">
        <v>74.08</v>
      </c>
      <c r="J26" s="147">
        <v>60.3</v>
      </c>
      <c r="K26" s="147">
        <v>72.286</v>
      </c>
      <c r="L26" s="146">
        <v>18</v>
      </c>
      <c r="M26" s="178" t="s">
        <v>23</v>
      </c>
    </row>
    <row r="27" s="172" customFormat="1" ht="20" customHeight="1" spans="1:13">
      <c r="A27" s="57">
        <v>19</v>
      </c>
      <c r="B27" s="196" t="s">
        <v>146</v>
      </c>
      <c r="C27" s="196" t="s">
        <v>1550</v>
      </c>
      <c r="D27" s="196" t="s">
        <v>1551</v>
      </c>
      <c r="E27" s="147">
        <v>74.08</v>
      </c>
      <c r="F27" s="175">
        <v>2.408</v>
      </c>
      <c r="G27" s="146" t="s">
        <v>2524</v>
      </c>
      <c r="H27" s="147">
        <v>70</v>
      </c>
      <c r="I27" s="147">
        <v>74.08</v>
      </c>
      <c r="J27" s="147">
        <v>60.95</v>
      </c>
      <c r="K27" s="147">
        <v>71.951</v>
      </c>
      <c r="L27" s="146">
        <v>19</v>
      </c>
      <c r="M27" s="178" t="s">
        <v>23</v>
      </c>
    </row>
    <row r="28" s="172" customFormat="1" ht="20" customHeight="1" spans="1:13">
      <c r="A28" s="57">
        <v>20</v>
      </c>
      <c r="B28" s="196" t="s">
        <v>146</v>
      </c>
      <c r="C28" s="196" t="s">
        <v>1606</v>
      </c>
      <c r="D28" s="196" t="s">
        <v>1607</v>
      </c>
      <c r="E28" s="147">
        <v>73.37</v>
      </c>
      <c r="F28" s="175">
        <v>2.337</v>
      </c>
      <c r="G28" s="146" t="s">
        <v>2540</v>
      </c>
      <c r="H28" s="147">
        <v>70</v>
      </c>
      <c r="I28" s="147">
        <v>73.37</v>
      </c>
      <c r="J28" s="147">
        <v>63.2</v>
      </c>
      <c r="K28" s="147">
        <v>71.679</v>
      </c>
      <c r="L28" s="146">
        <v>20</v>
      </c>
      <c r="M28" s="178" t="s">
        <v>23</v>
      </c>
    </row>
    <row r="29" s="172" customFormat="1" ht="20" customHeight="1" spans="1:13">
      <c r="A29" s="57">
        <v>21</v>
      </c>
      <c r="B29" s="196" t="s">
        <v>146</v>
      </c>
      <c r="C29" s="196" t="s">
        <v>1658</v>
      </c>
      <c r="D29" s="196" t="s">
        <v>1659</v>
      </c>
      <c r="E29" s="147">
        <v>73.02</v>
      </c>
      <c r="F29" s="175">
        <v>2.302</v>
      </c>
      <c r="G29" s="146" t="s">
        <v>2525</v>
      </c>
      <c r="H29" s="147">
        <v>70</v>
      </c>
      <c r="I29" s="147">
        <v>73.02</v>
      </c>
      <c r="J29" s="147">
        <v>62.25</v>
      </c>
      <c r="K29" s="147">
        <v>71.339</v>
      </c>
      <c r="L29" s="146">
        <v>21</v>
      </c>
      <c r="M29" s="178" t="s">
        <v>23</v>
      </c>
    </row>
    <row r="30" s="172" customFormat="1" ht="20" customHeight="1" spans="1:13">
      <c r="A30" s="57">
        <v>22</v>
      </c>
      <c r="B30" s="196" t="s">
        <v>146</v>
      </c>
      <c r="C30" s="198" t="s">
        <v>1662</v>
      </c>
      <c r="D30" s="198" t="s">
        <v>1663</v>
      </c>
      <c r="E30" s="147">
        <v>72.86</v>
      </c>
      <c r="F30" s="175">
        <v>2.286</v>
      </c>
      <c r="G30" s="146" t="s">
        <v>2526</v>
      </c>
      <c r="H30" s="147">
        <v>70</v>
      </c>
      <c r="I30" s="147">
        <v>72.86</v>
      </c>
      <c r="J30" s="147">
        <v>63.3</v>
      </c>
      <c r="K30" s="147">
        <v>71.332</v>
      </c>
      <c r="L30" s="146">
        <v>22</v>
      </c>
      <c r="M30" s="178" t="s">
        <v>23</v>
      </c>
    </row>
    <row r="31" s="172" customFormat="1" ht="20" customHeight="1" spans="1:13">
      <c r="A31" s="57">
        <v>23</v>
      </c>
      <c r="B31" s="196" t="s">
        <v>146</v>
      </c>
      <c r="C31" s="196" t="s">
        <v>1743</v>
      </c>
      <c r="D31" s="196" t="s">
        <v>1744</v>
      </c>
      <c r="E31" s="147">
        <v>72.39</v>
      </c>
      <c r="F31" s="175">
        <v>2.239</v>
      </c>
      <c r="G31" s="146" t="s">
        <v>2527</v>
      </c>
      <c r="H31" s="147">
        <v>70</v>
      </c>
      <c r="I31" s="147">
        <v>72.39</v>
      </c>
      <c r="J31" s="147">
        <v>62.1</v>
      </c>
      <c r="K31" s="147">
        <v>70.883</v>
      </c>
      <c r="L31" s="146">
        <v>23</v>
      </c>
      <c r="M31" s="178" t="s">
        <v>23</v>
      </c>
    </row>
    <row r="32" s="172" customFormat="1" ht="20" customHeight="1" spans="1:13">
      <c r="A32" s="57">
        <v>24</v>
      </c>
      <c r="B32" s="196" t="s">
        <v>146</v>
      </c>
      <c r="C32" s="196" t="s">
        <v>1892</v>
      </c>
      <c r="D32" s="196" t="s">
        <v>1893</v>
      </c>
      <c r="E32" s="147">
        <v>70.95</v>
      </c>
      <c r="F32" s="175">
        <v>2.095</v>
      </c>
      <c r="G32" s="146" t="s">
        <v>2528</v>
      </c>
      <c r="H32" s="147">
        <v>70</v>
      </c>
      <c r="I32" s="147">
        <v>70.95</v>
      </c>
      <c r="J32" s="147">
        <v>62.9</v>
      </c>
      <c r="K32" s="147">
        <v>69.955</v>
      </c>
      <c r="L32" s="146">
        <v>24</v>
      </c>
      <c r="M32" s="178" t="s">
        <v>75</v>
      </c>
    </row>
    <row r="33" s="172" customFormat="1" ht="20" customHeight="1" spans="1:13">
      <c r="A33" s="57">
        <v>25</v>
      </c>
      <c r="B33" s="196" t="s">
        <v>146</v>
      </c>
      <c r="C33" s="196" t="s">
        <v>1946</v>
      </c>
      <c r="D33" s="196" t="s">
        <v>1947</v>
      </c>
      <c r="E33" s="147">
        <v>70.26</v>
      </c>
      <c r="F33" s="175">
        <v>2.026</v>
      </c>
      <c r="G33" s="146" t="s">
        <v>2530</v>
      </c>
      <c r="H33" s="147">
        <v>71</v>
      </c>
      <c r="I33" s="147">
        <v>70.26</v>
      </c>
      <c r="J33" s="147">
        <v>62.35</v>
      </c>
      <c r="K33" s="147">
        <v>69.617</v>
      </c>
      <c r="L33" s="146">
        <v>25</v>
      </c>
      <c r="M33" s="178" t="s">
        <v>23</v>
      </c>
    </row>
    <row r="34" s="172" customFormat="1" ht="20" customHeight="1" spans="1:13">
      <c r="A34" s="57">
        <v>26</v>
      </c>
      <c r="B34" s="196" t="s">
        <v>146</v>
      </c>
      <c r="C34" s="196" t="s">
        <v>1962</v>
      </c>
      <c r="D34" s="196" t="s">
        <v>1963</v>
      </c>
      <c r="E34" s="147">
        <v>70.56</v>
      </c>
      <c r="F34" s="175">
        <v>2.056</v>
      </c>
      <c r="G34" s="146" t="s">
        <v>2529</v>
      </c>
      <c r="H34" s="147">
        <v>70</v>
      </c>
      <c r="I34" s="147">
        <v>70.56</v>
      </c>
      <c r="J34" s="147">
        <v>61.35</v>
      </c>
      <c r="K34" s="147">
        <v>69.527</v>
      </c>
      <c r="L34" s="146">
        <v>26</v>
      </c>
      <c r="M34" s="178" t="s">
        <v>23</v>
      </c>
    </row>
    <row r="35" s="172" customFormat="1" ht="20" customHeight="1" spans="1:13">
      <c r="A35" s="57">
        <v>27</v>
      </c>
      <c r="B35" s="196" t="s">
        <v>146</v>
      </c>
      <c r="C35" s="196" t="s">
        <v>2147</v>
      </c>
      <c r="D35" s="196" t="s">
        <v>2148</v>
      </c>
      <c r="E35" s="147">
        <v>68</v>
      </c>
      <c r="F35" s="175">
        <v>1.8</v>
      </c>
      <c r="G35" s="146" t="s">
        <v>2531</v>
      </c>
      <c r="H35" s="147">
        <v>70</v>
      </c>
      <c r="I35" s="147">
        <v>68</v>
      </c>
      <c r="J35" s="147">
        <v>67.1</v>
      </c>
      <c r="K35" s="147">
        <v>68.31</v>
      </c>
      <c r="L35" s="146">
        <v>27</v>
      </c>
      <c r="M35" s="178" t="s">
        <v>23</v>
      </c>
    </row>
    <row r="36" s="172" customFormat="1" ht="20" customHeight="1" spans="1:13">
      <c r="A36" s="57">
        <v>28</v>
      </c>
      <c r="B36" s="196" t="s">
        <v>146</v>
      </c>
      <c r="C36" s="196" t="s">
        <v>2316</v>
      </c>
      <c r="D36" s="196" t="s">
        <v>2317</v>
      </c>
      <c r="E36" s="147">
        <v>66.12</v>
      </c>
      <c r="F36" s="175">
        <v>1.612</v>
      </c>
      <c r="G36" s="146" t="s">
        <v>2532</v>
      </c>
      <c r="H36" s="147">
        <v>70</v>
      </c>
      <c r="I36" s="147">
        <v>66.12</v>
      </c>
      <c r="J36" s="147">
        <v>62.4</v>
      </c>
      <c r="K36" s="147">
        <v>66.524</v>
      </c>
      <c r="L36" s="146">
        <v>28</v>
      </c>
      <c r="M36" s="178" t="s">
        <v>23</v>
      </c>
    </row>
    <row r="37" s="172" customFormat="1" ht="20" customHeight="1" spans="1:13">
      <c r="A37" s="57">
        <v>29</v>
      </c>
      <c r="B37" s="196" t="s">
        <v>146</v>
      </c>
      <c r="C37" s="196" t="s">
        <v>2320</v>
      </c>
      <c r="D37" s="196" t="s">
        <v>2321</v>
      </c>
      <c r="E37" s="147">
        <v>65.83</v>
      </c>
      <c r="F37" s="175">
        <v>1.583</v>
      </c>
      <c r="G37" s="146" t="s">
        <v>2533</v>
      </c>
      <c r="H37" s="147">
        <v>70</v>
      </c>
      <c r="I37" s="147">
        <v>65.83</v>
      </c>
      <c r="J37" s="147">
        <v>63.9</v>
      </c>
      <c r="K37" s="147">
        <v>66.471</v>
      </c>
      <c r="L37" s="146">
        <v>29</v>
      </c>
      <c r="M37" s="178" t="s">
        <v>75</v>
      </c>
    </row>
    <row r="38" s="172" customFormat="1" ht="20" customHeight="1" spans="1:13">
      <c r="A38" s="57">
        <v>30</v>
      </c>
      <c r="B38" s="196" t="s">
        <v>146</v>
      </c>
      <c r="C38" s="196" t="s">
        <v>2378</v>
      </c>
      <c r="D38" s="196" t="s">
        <v>2379</v>
      </c>
      <c r="E38" s="147">
        <v>64.21</v>
      </c>
      <c r="F38" s="175">
        <v>1.421</v>
      </c>
      <c r="G38" s="146" t="s">
        <v>2535</v>
      </c>
      <c r="H38" s="147">
        <v>70</v>
      </c>
      <c r="I38" s="147">
        <v>64.21</v>
      </c>
      <c r="J38" s="147">
        <v>63</v>
      </c>
      <c r="K38" s="147">
        <v>65.247</v>
      </c>
      <c r="L38" s="146">
        <v>30</v>
      </c>
      <c r="M38" s="178" t="s">
        <v>75</v>
      </c>
    </row>
    <row r="39" s="172" customFormat="1" ht="20" customHeight="1" spans="1:13">
      <c r="A39" s="57">
        <v>31</v>
      </c>
      <c r="B39" s="196" t="s">
        <v>146</v>
      </c>
      <c r="C39" s="196" t="s">
        <v>2384</v>
      </c>
      <c r="D39" s="196" t="s">
        <v>2385</v>
      </c>
      <c r="E39" s="147">
        <v>64.1</v>
      </c>
      <c r="F39" s="175">
        <v>1.41</v>
      </c>
      <c r="G39" s="146" t="s">
        <v>2536</v>
      </c>
      <c r="H39" s="147">
        <v>70</v>
      </c>
      <c r="I39" s="147">
        <v>64.1</v>
      </c>
      <c r="J39" s="147">
        <v>62.6</v>
      </c>
      <c r="K39" s="147">
        <v>65.13</v>
      </c>
      <c r="L39" s="146">
        <v>31</v>
      </c>
      <c r="M39" s="178" t="s">
        <v>75</v>
      </c>
    </row>
    <row r="40" s="172" customFormat="1" ht="20" customHeight="1" spans="1:13">
      <c r="A40" s="57">
        <v>32</v>
      </c>
      <c r="B40" s="196" t="s">
        <v>146</v>
      </c>
      <c r="C40" s="196" t="s">
        <v>2392</v>
      </c>
      <c r="D40" s="196" t="s">
        <v>2393</v>
      </c>
      <c r="E40" s="147">
        <v>63.81</v>
      </c>
      <c r="F40" s="175">
        <v>1.381</v>
      </c>
      <c r="G40" s="146" t="s">
        <v>2537</v>
      </c>
      <c r="H40" s="147">
        <v>70</v>
      </c>
      <c r="I40" s="147">
        <v>63.81</v>
      </c>
      <c r="J40" s="147">
        <v>62.2</v>
      </c>
      <c r="K40" s="147">
        <v>64.887</v>
      </c>
      <c r="L40" s="146">
        <v>32</v>
      </c>
      <c r="M40" s="178" t="s">
        <v>75</v>
      </c>
    </row>
    <row r="41" s="172" customFormat="1" ht="20" customHeight="1" spans="1:13">
      <c r="A41" s="57">
        <v>33</v>
      </c>
      <c r="B41" s="196" t="s">
        <v>146</v>
      </c>
      <c r="C41" s="196" t="s">
        <v>2442</v>
      </c>
      <c r="D41" s="196" t="s">
        <v>2443</v>
      </c>
      <c r="E41" s="147">
        <v>60.19</v>
      </c>
      <c r="F41" s="175">
        <v>1.019</v>
      </c>
      <c r="G41" s="146" t="s">
        <v>2538</v>
      </c>
      <c r="H41" s="147">
        <v>70</v>
      </c>
      <c r="I41" s="147">
        <v>60.19</v>
      </c>
      <c r="J41" s="147">
        <v>62.3</v>
      </c>
      <c r="K41" s="147">
        <v>62.363</v>
      </c>
      <c r="L41" s="146">
        <v>33</v>
      </c>
      <c r="M41" s="178" t="s">
        <v>75</v>
      </c>
    </row>
    <row r="42" s="172" customFormat="1" ht="20" customHeight="1" spans="1:13">
      <c r="A42" s="57">
        <v>34</v>
      </c>
      <c r="B42" s="196" t="s">
        <v>146</v>
      </c>
      <c r="C42" s="199" t="s">
        <v>2466</v>
      </c>
      <c r="D42" s="199" t="s">
        <v>2467</v>
      </c>
      <c r="E42" s="147">
        <v>56.23</v>
      </c>
      <c r="F42" s="175">
        <v>0.623</v>
      </c>
      <c r="G42" s="146" t="s">
        <v>2539</v>
      </c>
      <c r="H42" s="147">
        <v>70</v>
      </c>
      <c r="I42" s="147">
        <v>56.23</v>
      </c>
      <c r="J42" s="147">
        <v>61.1</v>
      </c>
      <c r="K42" s="147">
        <v>59.471</v>
      </c>
      <c r="L42" s="146">
        <v>34</v>
      </c>
      <c r="M42" s="178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opLeftCell="A5" workbookViewId="0">
      <selection activeCell="E10" sqref="E10:F10"/>
    </sheetView>
  </sheetViews>
  <sheetFormatPr defaultColWidth="9" defaultRowHeight="15"/>
  <cols>
    <col min="1" max="1" width="7.4" customWidth="1"/>
    <col min="2" max="2" width="11.7583333333333" customWidth="1"/>
    <col min="3" max="3" width="13.75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3">
      <c r="A1" s="41" t="s">
        <v>0</v>
      </c>
      <c r="B1" s="41"/>
      <c r="C1" s="108"/>
    </row>
    <row r="2" ht="40.5" customHeight="1" spans="1:1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ht="23" customHeight="1" spans="1:13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3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ht="24.75" customHeight="1" spans="1:13">
      <c r="A6" s="41" t="s">
        <v>2560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ht="30" customHeight="1" spans="1:13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1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ht="51" customHeight="1" spans="1:13">
      <c r="A8" s="56"/>
      <c r="B8" s="57"/>
      <c r="C8" s="57"/>
      <c r="D8" s="58"/>
      <c r="E8" s="59" t="s">
        <v>17</v>
      </c>
      <c r="F8" s="59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="182" customFormat="1" ht="19" customHeight="1" spans="1:13">
      <c r="A9" s="183">
        <v>1</v>
      </c>
      <c r="B9" s="184" t="s">
        <v>141</v>
      </c>
      <c r="C9" s="184" t="s">
        <v>142</v>
      </c>
      <c r="D9" s="184" t="s">
        <v>143</v>
      </c>
      <c r="E9" s="185">
        <v>88.67</v>
      </c>
      <c r="F9" s="186">
        <f>(E9-50)/10</f>
        <v>3.867</v>
      </c>
      <c r="G9" s="187">
        <f>_xlfn.RANK.EQ(E9,E$9:E$40,0)</f>
        <v>1</v>
      </c>
      <c r="H9" s="185">
        <v>75</v>
      </c>
      <c r="I9" s="185">
        <v>88.67</v>
      </c>
      <c r="J9" s="188">
        <v>64.05</v>
      </c>
      <c r="K9" s="185">
        <v>83.474</v>
      </c>
      <c r="L9" s="187">
        <v>1</v>
      </c>
      <c r="M9" s="189" t="s">
        <v>23</v>
      </c>
    </row>
    <row r="10" s="182" customFormat="1" ht="19" customHeight="1" spans="1:13">
      <c r="A10" s="183">
        <v>2</v>
      </c>
      <c r="B10" s="184" t="s">
        <v>141</v>
      </c>
      <c r="C10" s="184" t="s">
        <v>2042</v>
      </c>
      <c r="D10" s="184" t="s">
        <v>26</v>
      </c>
      <c r="E10" s="190">
        <v>69.74</v>
      </c>
      <c r="F10" s="191">
        <f t="shared" ref="F10:F40" si="0">(E10-50)/10</f>
        <v>1.974</v>
      </c>
      <c r="G10" s="187">
        <f t="shared" ref="G10:G40" si="1">_xlfn.RANK.EQ(E10,E$9:E$40,0)</f>
        <v>24</v>
      </c>
      <c r="H10" s="185">
        <v>70</v>
      </c>
      <c r="I10" s="185">
        <v>89.46</v>
      </c>
      <c r="J10" s="188">
        <v>62.45</v>
      </c>
      <c r="K10" s="185">
        <v>82.867</v>
      </c>
      <c r="L10" s="187">
        <v>2</v>
      </c>
      <c r="M10" s="189" t="s">
        <v>23</v>
      </c>
    </row>
    <row r="11" s="182" customFormat="1" ht="19" customHeight="1" spans="1:13">
      <c r="A11" s="183">
        <v>3</v>
      </c>
      <c r="B11" s="184" t="s">
        <v>141</v>
      </c>
      <c r="C11" s="184" t="s">
        <v>204</v>
      </c>
      <c r="D11" s="184" t="s">
        <v>205</v>
      </c>
      <c r="E11" s="185">
        <v>87.15</v>
      </c>
      <c r="F11" s="186">
        <f t="shared" si="0"/>
        <v>3.715</v>
      </c>
      <c r="G11" s="187">
        <f t="shared" si="1"/>
        <v>2</v>
      </c>
      <c r="H11" s="185">
        <v>71</v>
      </c>
      <c r="I11" s="185">
        <v>87.15</v>
      </c>
      <c r="J11" s="188">
        <v>63.8</v>
      </c>
      <c r="K11" s="185">
        <v>81.585</v>
      </c>
      <c r="L11" s="187">
        <v>3</v>
      </c>
      <c r="M11" s="189" t="s">
        <v>23</v>
      </c>
    </row>
    <row r="12" s="182" customFormat="1" ht="19" customHeight="1" spans="1:13">
      <c r="A12" s="183">
        <v>4</v>
      </c>
      <c r="B12" s="184" t="s">
        <v>141</v>
      </c>
      <c r="C12" s="266" t="s">
        <v>503</v>
      </c>
      <c r="D12" s="192" t="s">
        <v>504</v>
      </c>
      <c r="E12" s="185">
        <v>82.07</v>
      </c>
      <c r="F12" s="186">
        <f t="shared" si="0"/>
        <v>3.207</v>
      </c>
      <c r="G12" s="187">
        <f t="shared" si="1"/>
        <v>3</v>
      </c>
      <c r="H12" s="185">
        <v>70</v>
      </c>
      <c r="I12" s="185">
        <v>82.07</v>
      </c>
      <c r="J12" s="188">
        <v>63.6</v>
      </c>
      <c r="K12" s="185">
        <v>77.809</v>
      </c>
      <c r="L12" s="187">
        <v>4</v>
      </c>
      <c r="M12" s="189" t="s">
        <v>23</v>
      </c>
    </row>
    <row r="13" s="182" customFormat="1" ht="19" customHeight="1" spans="1:13">
      <c r="A13" s="183">
        <v>5</v>
      </c>
      <c r="B13" s="184" t="s">
        <v>141</v>
      </c>
      <c r="C13" s="184" t="s">
        <v>614</v>
      </c>
      <c r="D13" s="184" t="s">
        <v>615</v>
      </c>
      <c r="E13" s="185">
        <v>81.19</v>
      </c>
      <c r="F13" s="186">
        <f t="shared" si="0"/>
        <v>3.119</v>
      </c>
      <c r="G13" s="187">
        <f t="shared" si="1"/>
        <v>4</v>
      </c>
      <c r="H13" s="193">
        <v>70</v>
      </c>
      <c r="I13" s="185">
        <v>81.19</v>
      </c>
      <c r="J13" s="188">
        <v>61.9</v>
      </c>
      <c r="K13" s="185">
        <v>77.023</v>
      </c>
      <c r="L13" s="187">
        <v>5</v>
      </c>
      <c r="M13" s="189" t="s">
        <v>23</v>
      </c>
    </row>
    <row r="14" s="182" customFormat="1" ht="19" customHeight="1" spans="1:13">
      <c r="A14" s="183">
        <v>6</v>
      </c>
      <c r="B14" s="184" t="s">
        <v>141</v>
      </c>
      <c r="C14" s="184" t="s">
        <v>858</v>
      </c>
      <c r="D14" s="184" t="s">
        <v>859</v>
      </c>
      <c r="E14" s="185">
        <v>78.5</v>
      </c>
      <c r="F14" s="186">
        <f t="shared" si="0"/>
        <v>2.85</v>
      </c>
      <c r="G14" s="187">
        <f t="shared" si="1"/>
        <v>5</v>
      </c>
      <c r="H14" s="185">
        <v>71</v>
      </c>
      <c r="I14" s="185">
        <v>78.5</v>
      </c>
      <c r="J14" s="188">
        <v>62.1</v>
      </c>
      <c r="K14" s="185">
        <v>75.36</v>
      </c>
      <c r="L14" s="187">
        <v>6</v>
      </c>
      <c r="M14" s="189" t="s">
        <v>23</v>
      </c>
    </row>
    <row r="15" s="182" customFormat="1" ht="19" customHeight="1" spans="1:13">
      <c r="A15" s="183">
        <v>7</v>
      </c>
      <c r="B15" s="184" t="s">
        <v>141</v>
      </c>
      <c r="C15" s="184" t="s">
        <v>950</v>
      </c>
      <c r="D15" s="184" t="s">
        <v>951</v>
      </c>
      <c r="E15" s="185">
        <v>77.62</v>
      </c>
      <c r="F15" s="186">
        <f t="shared" si="0"/>
        <v>2.762</v>
      </c>
      <c r="G15" s="187">
        <f t="shared" si="1"/>
        <v>6</v>
      </c>
      <c r="H15" s="185">
        <v>70</v>
      </c>
      <c r="I15" s="185">
        <v>77.62</v>
      </c>
      <c r="J15" s="188">
        <v>63.6</v>
      </c>
      <c r="K15" s="185">
        <v>74.694</v>
      </c>
      <c r="L15" s="187">
        <v>7</v>
      </c>
      <c r="M15" s="189" t="s">
        <v>23</v>
      </c>
    </row>
    <row r="16" s="182" customFormat="1" ht="19" customHeight="1" spans="1:13">
      <c r="A16" s="183">
        <v>8</v>
      </c>
      <c r="B16" s="184" t="s">
        <v>141</v>
      </c>
      <c r="C16" s="184" t="s">
        <v>1113</v>
      </c>
      <c r="D16" s="184" t="s">
        <v>1114</v>
      </c>
      <c r="E16" s="185">
        <v>75.52</v>
      </c>
      <c r="F16" s="186">
        <f t="shared" si="0"/>
        <v>2.552</v>
      </c>
      <c r="G16" s="187">
        <f t="shared" si="1"/>
        <v>9</v>
      </c>
      <c r="H16" s="185">
        <v>73</v>
      </c>
      <c r="I16" s="185">
        <v>75.52</v>
      </c>
      <c r="J16" s="188">
        <v>63.7</v>
      </c>
      <c r="K16" s="185">
        <v>73.834</v>
      </c>
      <c r="L16" s="187">
        <v>8</v>
      </c>
      <c r="M16" s="189" t="s">
        <v>23</v>
      </c>
    </row>
    <row r="17" s="182" customFormat="1" ht="19" customHeight="1" spans="1:13">
      <c r="A17" s="183">
        <v>9</v>
      </c>
      <c r="B17" s="184" t="s">
        <v>141</v>
      </c>
      <c r="C17" s="184" t="s">
        <v>1117</v>
      </c>
      <c r="D17" s="184" t="s">
        <v>1118</v>
      </c>
      <c r="E17" s="185">
        <v>75.98</v>
      </c>
      <c r="F17" s="186">
        <f t="shared" si="0"/>
        <v>2.598</v>
      </c>
      <c r="G17" s="187">
        <f t="shared" si="1"/>
        <v>8</v>
      </c>
      <c r="H17" s="185">
        <v>72</v>
      </c>
      <c r="I17" s="185">
        <v>75.98</v>
      </c>
      <c r="J17" s="188">
        <v>62.3</v>
      </c>
      <c r="K17" s="185">
        <v>73.816</v>
      </c>
      <c r="L17" s="187">
        <v>9</v>
      </c>
      <c r="M17" s="189" t="s">
        <v>23</v>
      </c>
    </row>
    <row r="18" s="182" customFormat="1" ht="19" customHeight="1" spans="1:13">
      <c r="A18" s="183">
        <v>10</v>
      </c>
      <c r="B18" s="184" t="s">
        <v>141</v>
      </c>
      <c r="C18" s="184" t="s">
        <v>1119</v>
      </c>
      <c r="D18" s="184" t="s">
        <v>1120</v>
      </c>
      <c r="E18" s="185">
        <v>76.43</v>
      </c>
      <c r="F18" s="186">
        <f t="shared" si="0"/>
        <v>2.643</v>
      </c>
      <c r="G18" s="187">
        <f t="shared" si="1"/>
        <v>7</v>
      </c>
      <c r="H18" s="185">
        <v>70</v>
      </c>
      <c r="I18" s="185">
        <v>76.43</v>
      </c>
      <c r="J18" s="188">
        <v>63.1</v>
      </c>
      <c r="K18" s="185">
        <v>73.811</v>
      </c>
      <c r="L18" s="187">
        <v>10</v>
      </c>
      <c r="M18" s="189" t="s">
        <v>23</v>
      </c>
    </row>
    <row r="19" s="182" customFormat="1" ht="19" customHeight="1" spans="1:13">
      <c r="A19" s="183">
        <v>11</v>
      </c>
      <c r="B19" s="184" t="s">
        <v>141</v>
      </c>
      <c r="C19" s="184" t="s">
        <v>1328</v>
      </c>
      <c r="D19" s="184" t="s">
        <v>1329</v>
      </c>
      <c r="E19" s="185">
        <v>75.1</v>
      </c>
      <c r="F19" s="186">
        <f t="shared" si="0"/>
        <v>2.51</v>
      </c>
      <c r="G19" s="187">
        <f t="shared" si="1"/>
        <v>10</v>
      </c>
      <c r="H19" s="185">
        <v>70</v>
      </c>
      <c r="I19" s="185">
        <v>75.1</v>
      </c>
      <c r="J19" s="188">
        <v>63</v>
      </c>
      <c r="K19" s="185">
        <v>72.87</v>
      </c>
      <c r="L19" s="187">
        <v>11</v>
      </c>
      <c r="M19" s="189" t="s">
        <v>23</v>
      </c>
    </row>
    <row r="20" s="182" customFormat="1" ht="19" customHeight="1" spans="1:13">
      <c r="A20" s="183">
        <v>12</v>
      </c>
      <c r="B20" s="184" t="s">
        <v>141</v>
      </c>
      <c r="C20" s="266" t="s">
        <v>1358</v>
      </c>
      <c r="D20" s="184" t="s">
        <v>1359</v>
      </c>
      <c r="E20" s="185">
        <v>74.73</v>
      </c>
      <c r="F20" s="186">
        <f t="shared" si="0"/>
        <v>2.473</v>
      </c>
      <c r="G20" s="187">
        <f t="shared" si="1"/>
        <v>11</v>
      </c>
      <c r="H20" s="185">
        <v>71</v>
      </c>
      <c r="I20" s="185">
        <v>74.73</v>
      </c>
      <c r="J20" s="188">
        <v>62.5</v>
      </c>
      <c r="K20" s="185">
        <v>72.761</v>
      </c>
      <c r="L20" s="187">
        <v>12</v>
      </c>
      <c r="M20" s="189" t="s">
        <v>23</v>
      </c>
    </row>
    <row r="21" s="182" customFormat="1" ht="19" customHeight="1" spans="1:13">
      <c r="A21" s="183">
        <v>13</v>
      </c>
      <c r="B21" s="184" t="s">
        <v>141</v>
      </c>
      <c r="C21" s="184" t="s">
        <v>1406</v>
      </c>
      <c r="D21" s="192" t="s">
        <v>1407</v>
      </c>
      <c r="E21" s="185">
        <v>74.69</v>
      </c>
      <c r="F21" s="186">
        <f t="shared" si="0"/>
        <v>2.469</v>
      </c>
      <c r="G21" s="187">
        <f t="shared" si="1"/>
        <v>12</v>
      </c>
      <c r="H21" s="185">
        <v>70</v>
      </c>
      <c r="I21" s="185">
        <v>74.69</v>
      </c>
      <c r="J21" s="188">
        <v>62.3</v>
      </c>
      <c r="K21" s="185">
        <v>72.513</v>
      </c>
      <c r="L21" s="187">
        <v>13</v>
      </c>
      <c r="M21" s="189" t="s">
        <v>23</v>
      </c>
    </row>
    <row r="22" s="182" customFormat="1" ht="19" customHeight="1" spans="1:13">
      <c r="A22" s="183">
        <v>14</v>
      </c>
      <c r="B22" s="184" t="s">
        <v>141</v>
      </c>
      <c r="C22" s="184" t="s">
        <v>1430</v>
      </c>
      <c r="D22" s="184" t="s">
        <v>1431</v>
      </c>
      <c r="E22" s="185">
        <v>74.44</v>
      </c>
      <c r="F22" s="186">
        <f t="shared" si="0"/>
        <v>2.444</v>
      </c>
      <c r="G22" s="187">
        <f t="shared" si="1"/>
        <v>13</v>
      </c>
      <c r="H22" s="193">
        <v>71</v>
      </c>
      <c r="I22" s="185">
        <v>74.44</v>
      </c>
      <c r="J22" s="188">
        <v>61.5</v>
      </c>
      <c r="K22" s="185">
        <v>72.458</v>
      </c>
      <c r="L22" s="187">
        <v>14</v>
      </c>
      <c r="M22" s="189" t="s">
        <v>23</v>
      </c>
    </row>
    <row r="23" s="182" customFormat="1" ht="19" customHeight="1" spans="1:13">
      <c r="A23" s="183">
        <v>15</v>
      </c>
      <c r="B23" s="184" t="s">
        <v>141</v>
      </c>
      <c r="C23" s="184" t="s">
        <v>1523</v>
      </c>
      <c r="D23" s="184" t="s">
        <v>1524</v>
      </c>
      <c r="E23" s="185">
        <v>74.01</v>
      </c>
      <c r="F23" s="186">
        <f t="shared" si="0"/>
        <v>2.401</v>
      </c>
      <c r="G23" s="187">
        <f t="shared" si="1"/>
        <v>14</v>
      </c>
      <c r="H23" s="185">
        <v>70</v>
      </c>
      <c r="I23" s="185">
        <v>74.01</v>
      </c>
      <c r="J23" s="188">
        <v>62.65</v>
      </c>
      <c r="K23" s="185">
        <v>72.072</v>
      </c>
      <c r="L23" s="187">
        <v>15</v>
      </c>
      <c r="M23" s="189" t="s">
        <v>23</v>
      </c>
    </row>
    <row r="24" s="182" customFormat="1" ht="19" customHeight="1" spans="1:13">
      <c r="A24" s="183">
        <v>16</v>
      </c>
      <c r="B24" s="184" t="s">
        <v>141</v>
      </c>
      <c r="C24" s="184" t="s">
        <v>1534</v>
      </c>
      <c r="D24" s="184" t="s">
        <v>1535</v>
      </c>
      <c r="E24" s="185">
        <v>73.18</v>
      </c>
      <c r="F24" s="186">
        <f t="shared" si="0"/>
        <v>2.318</v>
      </c>
      <c r="G24" s="187">
        <f t="shared" si="1"/>
        <v>16</v>
      </c>
      <c r="H24" s="185">
        <v>72.5</v>
      </c>
      <c r="I24" s="185">
        <v>73.18</v>
      </c>
      <c r="J24" s="188">
        <v>63</v>
      </c>
      <c r="K24" s="185">
        <v>72.026</v>
      </c>
      <c r="L24" s="187">
        <v>16</v>
      </c>
      <c r="M24" s="189" t="s">
        <v>23</v>
      </c>
    </row>
    <row r="25" s="182" customFormat="1" ht="19" customHeight="1" spans="1:13">
      <c r="A25" s="183">
        <v>17</v>
      </c>
      <c r="B25" s="184" t="s">
        <v>141</v>
      </c>
      <c r="C25" s="266" t="s">
        <v>1560</v>
      </c>
      <c r="D25" s="184" t="s">
        <v>1561</v>
      </c>
      <c r="E25" s="185">
        <v>73.7</v>
      </c>
      <c r="F25" s="186">
        <f t="shared" si="0"/>
        <v>2.37</v>
      </c>
      <c r="G25" s="187">
        <f t="shared" si="1"/>
        <v>15</v>
      </c>
      <c r="H25" s="185">
        <v>70</v>
      </c>
      <c r="I25" s="185">
        <v>73.7</v>
      </c>
      <c r="J25" s="188">
        <v>63.2</v>
      </c>
      <c r="K25" s="185">
        <v>71.91</v>
      </c>
      <c r="L25" s="187">
        <v>17</v>
      </c>
      <c r="M25" s="189" t="s">
        <v>23</v>
      </c>
    </row>
    <row r="26" s="182" customFormat="1" ht="19" customHeight="1" spans="1:13">
      <c r="A26" s="183">
        <v>18</v>
      </c>
      <c r="B26" s="184" t="s">
        <v>141</v>
      </c>
      <c r="C26" s="266" t="s">
        <v>1660</v>
      </c>
      <c r="D26" s="184" t="s">
        <v>1661</v>
      </c>
      <c r="E26" s="185">
        <v>72.95</v>
      </c>
      <c r="F26" s="186">
        <f t="shared" si="0"/>
        <v>2.295</v>
      </c>
      <c r="G26" s="187">
        <f t="shared" si="1"/>
        <v>17</v>
      </c>
      <c r="H26" s="185">
        <v>70</v>
      </c>
      <c r="I26" s="185">
        <v>72.95</v>
      </c>
      <c r="J26" s="188">
        <v>62.7</v>
      </c>
      <c r="K26" s="185">
        <v>71.335</v>
      </c>
      <c r="L26" s="187">
        <v>18</v>
      </c>
      <c r="M26" s="189" t="s">
        <v>23</v>
      </c>
    </row>
    <row r="27" s="182" customFormat="1" ht="19" customHeight="1" spans="1:13">
      <c r="A27" s="183">
        <v>19</v>
      </c>
      <c r="B27" s="184" t="s">
        <v>141</v>
      </c>
      <c r="C27" s="184" t="s">
        <v>1698</v>
      </c>
      <c r="D27" s="184" t="s">
        <v>1699</v>
      </c>
      <c r="E27" s="185">
        <v>72.63</v>
      </c>
      <c r="F27" s="186">
        <f t="shared" si="0"/>
        <v>2.263</v>
      </c>
      <c r="G27" s="187">
        <f t="shared" si="1"/>
        <v>18</v>
      </c>
      <c r="H27" s="193">
        <v>71</v>
      </c>
      <c r="I27" s="185">
        <v>72.63</v>
      </c>
      <c r="J27" s="188">
        <v>61.6</v>
      </c>
      <c r="K27" s="185">
        <v>71.201</v>
      </c>
      <c r="L27" s="187">
        <v>19</v>
      </c>
      <c r="M27" s="189" t="s">
        <v>23</v>
      </c>
    </row>
    <row r="28" s="182" customFormat="1" ht="19" customHeight="1" spans="1:13">
      <c r="A28" s="183">
        <v>20</v>
      </c>
      <c r="B28" s="184" t="s">
        <v>141</v>
      </c>
      <c r="C28" s="184" t="s">
        <v>1789</v>
      </c>
      <c r="D28" s="184" t="s">
        <v>1790</v>
      </c>
      <c r="E28" s="185">
        <v>71.79</v>
      </c>
      <c r="F28" s="186">
        <f t="shared" si="0"/>
        <v>2.179</v>
      </c>
      <c r="G28" s="187">
        <f t="shared" si="1"/>
        <v>19</v>
      </c>
      <c r="H28" s="185">
        <v>70</v>
      </c>
      <c r="I28" s="185">
        <v>71.79</v>
      </c>
      <c r="J28" s="188">
        <v>63.3</v>
      </c>
      <c r="K28" s="185">
        <v>70.583</v>
      </c>
      <c r="L28" s="187">
        <v>20</v>
      </c>
      <c r="M28" s="189" t="s">
        <v>23</v>
      </c>
    </row>
    <row r="29" s="182" customFormat="1" ht="19" customHeight="1" spans="1:13">
      <c r="A29" s="183">
        <v>21</v>
      </c>
      <c r="B29" s="184" t="s">
        <v>141</v>
      </c>
      <c r="C29" s="184" t="s">
        <v>1894</v>
      </c>
      <c r="D29" s="192" t="s">
        <v>1895</v>
      </c>
      <c r="E29" s="185">
        <v>70.5</v>
      </c>
      <c r="F29" s="186">
        <f t="shared" si="0"/>
        <v>2.05</v>
      </c>
      <c r="G29" s="187">
        <f t="shared" si="1"/>
        <v>21</v>
      </c>
      <c r="H29" s="185">
        <v>72</v>
      </c>
      <c r="I29" s="185">
        <v>70.5</v>
      </c>
      <c r="J29" s="188">
        <v>62</v>
      </c>
      <c r="K29" s="185">
        <v>69.95</v>
      </c>
      <c r="L29" s="187">
        <v>21</v>
      </c>
      <c r="M29" s="189" t="s">
        <v>23</v>
      </c>
    </row>
    <row r="30" s="182" customFormat="1" ht="19" customHeight="1" spans="1:13">
      <c r="A30" s="183">
        <v>22</v>
      </c>
      <c r="B30" s="184" t="s">
        <v>141</v>
      </c>
      <c r="C30" s="184" t="s">
        <v>1896</v>
      </c>
      <c r="D30" s="184" t="s">
        <v>1897</v>
      </c>
      <c r="E30" s="185">
        <v>70.18</v>
      </c>
      <c r="F30" s="186">
        <f t="shared" si="0"/>
        <v>2.018</v>
      </c>
      <c r="G30" s="187">
        <f t="shared" si="1"/>
        <v>23</v>
      </c>
      <c r="H30" s="185">
        <v>73</v>
      </c>
      <c r="I30" s="185">
        <v>70.18</v>
      </c>
      <c r="J30" s="188">
        <v>62.2</v>
      </c>
      <c r="K30" s="185">
        <v>69.946</v>
      </c>
      <c r="L30" s="187">
        <v>22</v>
      </c>
      <c r="M30" s="189" t="s">
        <v>23</v>
      </c>
    </row>
    <row r="31" s="182" customFormat="1" ht="19" customHeight="1" spans="1:13">
      <c r="A31" s="183">
        <v>23</v>
      </c>
      <c r="B31" s="184" t="s">
        <v>141</v>
      </c>
      <c r="C31" s="184" t="s">
        <v>1966</v>
      </c>
      <c r="D31" s="184" t="s">
        <v>1967</v>
      </c>
      <c r="E31" s="185">
        <v>70.63</v>
      </c>
      <c r="F31" s="186">
        <f t="shared" si="0"/>
        <v>2.063</v>
      </c>
      <c r="G31" s="187">
        <f t="shared" si="1"/>
        <v>20</v>
      </c>
      <c r="H31" s="193">
        <v>70</v>
      </c>
      <c r="I31" s="185">
        <v>70.63</v>
      </c>
      <c r="J31" s="188">
        <v>60.8</v>
      </c>
      <c r="K31" s="185">
        <v>69.521</v>
      </c>
      <c r="L31" s="187">
        <v>23</v>
      </c>
      <c r="M31" s="189" t="s">
        <v>23</v>
      </c>
    </row>
    <row r="32" s="182" customFormat="1" ht="19" customHeight="1" spans="1:13">
      <c r="A32" s="183">
        <v>24</v>
      </c>
      <c r="B32" s="184" t="s">
        <v>141</v>
      </c>
      <c r="C32" s="184" t="s">
        <v>1980</v>
      </c>
      <c r="D32" s="184" t="s">
        <v>1981</v>
      </c>
      <c r="E32" s="185">
        <v>70.29</v>
      </c>
      <c r="F32" s="186">
        <f t="shared" si="0"/>
        <v>2.029</v>
      </c>
      <c r="G32" s="187">
        <f t="shared" si="1"/>
        <v>22</v>
      </c>
      <c r="H32" s="185">
        <v>70</v>
      </c>
      <c r="I32" s="185">
        <v>70.29</v>
      </c>
      <c r="J32" s="188">
        <v>62.21</v>
      </c>
      <c r="K32" s="185">
        <v>69.424</v>
      </c>
      <c r="L32" s="187">
        <v>24</v>
      </c>
      <c r="M32" s="189" t="s">
        <v>23</v>
      </c>
    </row>
    <row r="33" s="182" customFormat="1" ht="19" customHeight="1" spans="1:13">
      <c r="A33" s="183">
        <v>25</v>
      </c>
      <c r="B33" s="184" t="s">
        <v>141</v>
      </c>
      <c r="C33" s="184" t="s">
        <v>2135</v>
      </c>
      <c r="D33" s="184" t="s">
        <v>2136</v>
      </c>
      <c r="E33" s="185">
        <v>68.98</v>
      </c>
      <c r="F33" s="186">
        <f t="shared" si="0"/>
        <v>1.898</v>
      </c>
      <c r="G33" s="187">
        <f t="shared" si="1"/>
        <v>25</v>
      </c>
      <c r="H33" s="185">
        <v>70</v>
      </c>
      <c r="I33" s="185">
        <v>68.98</v>
      </c>
      <c r="J33" s="188">
        <v>61</v>
      </c>
      <c r="K33" s="185">
        <v>68.386</v>
      </c>
      <c r="L33" s="187">
        <v>25</v>
      </c>
      <c r="M33" s="189" t="s">
        <v>23</v>
      </c>
    </row>
    <row r="34" s="182" customFormat="1" ht="19" customHeight="1" spans="1:13">
      <c r="A34" s="183">
        <v>26</v>
      </c>
      <c r="B34" s="184" t="s">
        <v>141</v>
      </c>
      <c r="C34" s="184" t="s">
        <v>2171</v>
      </c>
      <c r="D34" s="192" t="s">
        <v>2172</v>
      </c>
      <c r="E34" s="185">
        <v>68.51</v>
      </c>
      <c r="F34" s="186">
        <f t="shared" si="0"/>
        <v>1.851</v>
      </c>
      <c r="G34" s="187">
        <f t="shared" si="1"/>
        <v>26</v>
      </c>
      <c r="H34" s="185">
        <v>70</v>
      </c>
      <c r="I34" s="185">
        <v>68.51</v>
      </c>
      <c r="J34" s="188">
        <v>62</v>
      </c>
      <c r="K34" s="185">
        <v>68.157</v>
      </c>
      <c r="L34" s="187">
        <v>26</v>
      </c>
      <c r="M34" s="189" t="s">
        <v>75</v>
      </c>
    </row>
    <row r="35" s="182" customFormat="1" ht="19" customHeight="1" spans="1:13">
      <c r="A35" s="183">
        <v>27</v>
      </c>
      <c r="B35" s="184" t="s">
        <v>141</v>
      </c>
      <c r="C35" s="184" t="s">
        <v>2189</v>
      </c>
      <c r="D35" s="184" t="s">
        <v>2190</v>
      </c>
      <c r="E35" s="185">
        <v>68.21</v>
      </c>
      <c r="F35" s="186">
        <f t="shared" si="0"/>
        <v>1.821</v>
      </c>
      <c r="G35" s="187">
        <f t="shared" si="1"/>
        <v>27</v>
      </c>
      <c r="H35" s="185">
        <v>70</v>
      </c>
      <c r="I35" s="185">
        <v>68.21</v>
      </c>
      <c r="J35" s="188">
        <v>62.8</v>
      </c>
      <c r="K35" s="185">
        <v>68.027</v>
      </c>
      <c r="L35" s="187">
        <v>27</v>
      </c>
      <c r="M35" s="189" t="s">
        <v>23</v>
      </c>
    </row>
    <row r="36" s="182" customFormat="1" ht="19" customHeight="1" spans="1:13">
      <c r="A36" s="183">
        <v>28</v>
      </c>
      <c r="B36" s="184" t="s">
        <v>141</v>
      </c>
      <c r="C36" s="184" t="s">
        <v>2245</v>
      </c>
      <c r="D36" s="184" t="s">
        <v>2246</v>
      </c>
      <c r="E36" s="185">
        <v>67.5</v>
      </c>
      <c r="F36" s="186">
        <f t="shared" si="0"/>
        <v>1.75</v>
      </c>
      <c r="G36" s="187">
        <f t="shared" si="1"/>
        <v>28</v>
      </c>
      <c r="H36" s="193">
        <v>70</v>
      </c>
      <c r="I36" s="185">
        <v>67.5</v>
      </c>
      <c r="J36" s="188">
        <v>62</v>
      </c>
      <c r="K36" s="185">
        <v>67.45</v>
      </c>
      <c r="L36" s="187">
        <v>28</v>
      </c>
      <c r="M36" s="189" t="s">
        <v>23</v>
      </c>
    </row>
    <row r="37" s="182" customFormat="1" ht="19" customHeight="1" spans="1:13">
      <c r="A37" s="183">
        <v>29</v>
      </c>
      <c r="B37" s="184" t="s">
        <v>141</v>
      </c>
      <c r="C37" s="184" t="s">
        <v>2263</v>
      </c>
      <c r="D37" s="184" t="s">
        <v>2264</v>
      </c>
      <c r="E37" s="185">
        <v>67.21</v>
      </c>
      <c r="F37" s="186">
        <f t="shared" si="0"/>
        <v>1.721</v>
      </c>
      <c r="G37" s="187">
        <f t="shared" si="1"/>
        <v>29</v>
      </c>
      <c r="H37" s="185">
        <v>70</v>
      </c>
      <c r="I37" s="185">
        <v>67.21</v>
      </c>
      <c r="J37" s="188">
        <v>61</v>
      </c>
      <c r="K37" s="185">
        <v>67.147</v>
      </c>
      <c r="L37" s="187">
        <v>29</v>
      </c>
      <c r="M37" s="189" t="s">
        <v>75</v>
      </c>
    </row>
    <row r="38" s="182" customFormat="1" ht="19" customHeight="1" spans="1:13">
      <c r="A38" s="183">
        <v>30</v>
      </c>
      <c r="B38" s="184" t="s">
        <v>141</v>
      </c>
      <c r="C38" s="184" t="s">
        <v>2376</v>
      </c>
      <c r="D38" s="184" t="s">
        <v>2377</v>
      </c>
      <c r="E38" s="185">
        <v>64.51</v>
      </c>
      <c r="F38" s="186">
        <f t="shared" si="0"/>
        <v>1.451</v>
      </c>
      <c r="G38" s="187">
        <f t="shared" si="1"/>
        <v>30</v>
      </c>
      <c r="H38" s="193">
        <v>70</v>
      </c>
      <c r="I38" s="185">
        <v>64.51</v>
      </c>
      <c r="J38" s="188">
        <v>62</v>
      </c>
      <c r="K38" s="185">
        <v>65.357</v>
      </c>
      <c r="L38" s="187">
        <v>30</v>
      </c>
      <c r="M38" s="189" t="s">
        <v>75</v>
      </c>
    </row>
    <row r="39" s="182" customFormat="1" ht="19" customHeight="1" spans="1:13">
      <c r="A39" s="183">
        <v>31</v>
      </c>
      <c r="B39" s="184" t="s">
        <v>141</v>
      </c>
      <c r="C39" s="184" t="s">
        <v>2422</v>
      </c>
      <c r="D39" s="184" t="s">
        <v>2423</v>
      </c>
      <c r="E39" s="185">
        <v>62.42</v>
      </c>
      <c r="F39" s="186">
        <f t="shared" si="0"/>
        <v>1.242</v>
      </c>
      <c r="G39" s="187">
        <f t="shared" si="1"/>
        <v>31</v>
      </c>
      <c r="H39" s="185">
        <v>70</v>
      </c>
      <c r="I39" s="185">
        <v>62.42</v>
      </c>
      <c r="J39" s="188">
        <v>62.4</v>
      </c>
      <c r="K39" s="185">
        <v>63.934</v>
      </c>
      <c r="L39" s="187">
        <v>31</v>
      </c>
      <c r="M39" s="189" t="s">
        <v>75</v>
      </c>
    </row>
    <row r="40" s="182" customFormat="1" ht="19" customHeight="1" spans="1:13">
      <c r="A40" s="183">
        <v>32</v>
      </c>
      <c r="B40" s="184" t="s">
        <v>141</v>
      </c>
      <c r="C40" s="194" t="s">
        <v>2498</v>
      </c>
      <c r="D40" s="194" t="s">
        <v>2499</v>
      </c>
      <c r="E40" s="185">
        <v>41.33</v>
      </c>
      <c r="F40" s="186">
        <f t="shared" si="0"/>
        <v>-0.867</v>
      </c>
      <c r="G40" s="187">
        <f t="shared" si="1"/>
        <v>32</v>
      </c>
      <c r="H40" s="195">
        <v>70</v>
      </c>
      <c r="I40" s="185">
        <v>41.33</v>
      </c>
      <c r="J40" s="188">
        <v>60.4</v>
      </c>
      <c r="K40" s="185">
        <v>48.971</v>
      </c>
      <c r="L40" s="187">
        <v>32</v>
      </c>
      <c r="M40" s="189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selection activeCell="A5" sqref="A5:L6"/>
    </sheetView>
  </sheetViews>
  <sheetFormatPr defaultColWidth="9" defaultRowHeight="15"/>
  <cols>
    <col min="1" max="1" width="7.4" style="78" customWidth="1"/>
    <col min="2" max="2" width="11.7583333333333" customWidth="1"/>
    <col min="3" max="3" width="13.75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3">
      <c r="A1" s="89" t="s">
        <v>0</v>
      </c>
      <c r="B1" s="41"/>
      <c r="C1" s="108"/>
    </row>
    <row r="2" ht="40.5" customHeight="1" spans="1:1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ht="23" customHeight="1" spans="1:13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3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ht="24.75" customHeight="1" spans="1:13">
      <c r="A6" s="41" t="s">
        <v>2561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ht="30" customHeight="1" spans="1:13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1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ht="28" spans="1:13">
      <c r="A8" s="56"/>
      <c r="B8" s="57"/>
      <c r="C8" s="57"/>
      <c r="D8" s="58"/>
      <c r="E8" s="59" t="s">
        <v>17</v>
      </c>
      <c r="F8" s="59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="172" customFormat="1" ht="18.9" customHeight="1" spans="1:13">
      <c r="A9" s="57">
        <v>1</v>
      </c>
      <c r="B9" s="145" t="s">
        <v>72</v>
      </c>
      <c r="C9" s="174" t="s">
        <v>73</v>
      </c>
      <c r="D9" s="174" t="s">
        <v>74</v>
      </c>
      <c r="E9" s="147">
        <v>87.01</v>
      </c>
      <c r="F9" s="175">
        <v>3.701</v>
      </c>
      <c r="G9" s="146" t="str">
        <f>VLOOKUP(D9,[3]成绩信息!$B$3:$F$37,5,0)</f>
        <v>2</v>
      </c>
      <c r="H9" s="176">
        <v>82</v>
      </c>
      <c r="I9" s="147">
        <v>90.21</v>
      </c>
      <c r="J9" s="177">
        <v>70.5</v>
      </c>
      <c r="K9" s="147">
        <v>86.597</v>
      </c>
      <c r="L9" s="145">
        <v>1</v>
      </c>
      <c r="M9" s="178" t="s">
        <v>75</v>
      </c>
    </row>
    <row r="10" s="172" customFormat="1" ht="18.9" customHeight="1" spans="1:13">
      <c r="A10" s="57">
        <v>2</v>
      </c>
      <c r="B10" s="145" t="s">
        <v>72</v>
      </c>
      <c r="C10" s="174" t="s">
        <v>153</v>
      </c>
      <c r="D10" s="174" t="s">
        <v>154</v>
      </c>
      <c r="E10" s="147">
        <v>88.02</v>
      </c>
      <c r="F10" s="175">
        <v>3.802</v>
      </c>
      <c r="G10" s="146" t="str">
        <f>VLOOKUP(D10,[3]成绩信息!$B$3:$F$37,5,0)</f>
        <v>1</v>
      </c>
      <c r="H10" s="147">
        <v>74</v>
      </c>
      <c r="I10" s="147">
        <v>88.02</v>
      </c>
      <c r="J10" s="177">
        <v>65.8</v>
      </c>
      <c r="K10" s="147">
        <v>82.994</v>
      </c>
      <c r="L10" s="145">
        <v>2</v>
      </c>
      <c r="M10" s="178" t="s">
        <v>23</v>
      </c>
    </row>
    <row r="11" s="172" customFormat="1" ht="18.9" customHeight="1" spans="1:13">
      <c r="A11" s="57">
        <v>3</v>
      </c>
      <c r="B11" s="145" t="s">
        <v>72</v>
      </c>
      <c r="C11" s="174" t="s">
        <v>253</v>
      </c>
      <c r="D11" s="174" t="s">
        <v>254</v>
      </c>
      <c r="E11" s="147">
        <v>83.74</v>
      </c>
      <c r="F11" s="175">
        <v>3.374</v>
      </c>
      <c r="G11" s="146" t="str">
        <f>VLOOKUP(D11,[3]成绩信息!$B$3:$F$37,5,0)</f>
        <v>6</v>
      </c>
      <c r="H11" s="147">
        <v>76</v>
      </c>
      <c r="I11" s="147">
        <v>83.74</v>
      </c>
      <c r="J11" s="177">
        <v>67.2</v>
      </c>
      <c r="K11" s="147">
        <v>80.538</v>
      </c>
      <c r="L11" s="145">
        <v>3</v>
      </c>
      <c r="M11" s="178" t="s">
        <v>23</v>
      </c>
    </row>
    <row r="12" s="173" customFormat="1" ht="18.9" customHeight="1" spans="1:13">
      <c r="A12" s="57">
        <v>4</v>
      </c>
      <c r="B12" s="145" t="s">
        <v>72</v>
      </c>
      <c r="C12" s="174" t="s">
        <v>262</v>
      </c>
      <c r="D12" s="174" t="s">
        <v>263</v>
      </c>
      <c r="E12" s="147">
        <v>83.63</v>
      </c>
      <c r="F12" s="175">
        <v>3.363</v>
      </c>
      <c r="G12" s="146" t="str">
        <f>VLOOKUP(D12,[3]成绩信息!$B$3:$F$37,5,0)</f>
        <v>7</v>
      </c>
      <c r="H12" s="147">
        <v>78</v>
      </c>
      <c r="I12" s="147">
        <v>83.63</v>
      </c>
      <c r="J12" s="177">
        <v>63.3</v>
      </c>
      <c r="K12" s="147">
        <v>80.471</v>
      </c>
      <c r="L12" s="145">
        <v>4</v>
      </c>
      <c r="M12" s="178" t="s">
        <v>23</v>
      </c>
    </row>
    <row r="13" s="172" customFormat="1" ht="18.9" customHeight="1" spans="1:13">
      <c r="A13" s="57">
        <v>5</v>
      </c>
      <c r="B13" s="145" t="s">
        <v>72</v>
      </c>
      <c r="C13" s="174" t="s">
        <v>316</v>
      </c>
      <c r="D13" s="174" t="s">
        <v>317</v>
      </c>
      <c r="E13" s="147">
        <v>84.81</v>
      </c>
      <c r="F13" s="175">
        <v>3.481</v>
      </c>
      <c r="G13" s="146" t="str">
        <f>VLOOKUP(D13,[3]成绩信息!$B$3:$F$37,5,0)</f>
        <v>3</v>
      </c>
      <c r="H13" s="147">
        <v>70</v>
      </c>
      <c r="I13" s="147">
        <v>84.81</v>
      </c>
      <c r="J13" s="177">
        <v>62.6</v>
      </c>
      <c r="K13" s="147">
        <v>79.627</v>
      </c>
      <c r="L13" s="145">
        <v>5</v>
      </c>
      <c r="M13" s="178" t="s">
        <v>23</v>
      </c>
    </row>
    <row r="14" s="172" customFormat="1" ht="18.9" customHeight="1" spans="1:13">
      <c r="A14" s="57">
        <v>6</v>
      </c>
      <c r="B14" s="145" t="s">
        <v>72</v>
      </c>
      <c r="C14" s="174" t="s">
        <v>346</v>
      </c>
      <c r="D14" s="174" t="s">
        <v>347</v>
      </c>
      <c r="E14" s="147">
        <v>84.27</v>
      </c>
      <c r="F14" s="175">
        <v>3.427</v>
      </c>
      <c r="G14" s="146" t="str">
        <f>VLOOKUP(D14,[3]成绩信息!$B$3:$F$37,5,0)</f>
        <v>4</v>
      </c>
      <c r="H14" s="147">
        <v>70</v>
      </c>
      <c r="I14" s="147">
        <v>84.27</v>
      </c>
      <c r="J14" s="177">
        <v>63.5</v>
      </c>
      <c r="K14" s="147">
        <v>79.339</v>
      </c>
      <c r="L14" s="145">
        <v>6</v>
      </c>
      <c r="M14" s="178" t="s">
        <v>23</v>
      </c>
    </row>
    <row r="15" s="172" customFormat="1" ht="18.9" customHeight="1" spans="1:13">
      <c r="A15" s="57">
        <v>7</v>
      </c>
      <c r="B15" s="145" t="s">
        <v>72</v>
      </c>
      <c r="C15" s="174" t="s">
        <v>384</v>
      </c>
      <c r="D15" s="174" t="s">
        <v>385</v>
      </c>
      <c r="E15" s="147">
        <v>83.8</v>
      </c>
      <c r="F15" s="175">
        <v>3.38</v>
      </c>
      <c r="G15" s="146" t="str">
        <f>VLOOKUP(D15,[3]成绩信息!$B$3:$F$37,5,0)</f>
        <v>5</v>
      </c>
      <c r="H15" s="147">
        <v>70</v>
      </c>
      <c r="I15" s="147">
        <v>83.8</v>
      </c>
      <c r="J15" s="177">
        <v>63.8</v>
      </c>
      <c r="K15" s="147">
        <v>79.04</v>
      </c>
      <c r="L15" s="145">
        <v>7</v>
      </c>
      <c r="M15" s="178" t="s">
        <v>23</v>
      </c>
    </row>
    <row r="16" s="172" customFormat="1" ht="18.9" customHeight="1" spans="1:13">
      <c r="A16" s="57">
        <v>8</v>
      </c>
      <c r="B16" s="145" t="s">
        <v>72</v>
      </c>
      <c r="C16" s="174" t="s">
        <v>497</v>
      </c>
      <c r="D16" s="174" t="s">
        <v>498</v>
      </c>
      <c r="E16" s="147">
        <v>77.33</v>
      </c>
      <c r="F16" s="175">
        <v>2.733</v>
      </c>
      <c r="G16" s="146" t="str">
        <f>VLOOKUP(D16,[3]成绩信息!$B$3:$F$37,5,0)</f>
        <v>14</v>
      </c>
      <c r="H16" s="147">
        <v>82</v>
      </c>
      <c r="I16" s="147">
        <v>77.33</v>
      </c>
      <c r="J16" s="177">
        <v>73.71</v>
      </c>
      <c r="K16" s="147">
        <v>77.902</v>
      </c>
      <c r="L16" s="145">
        <v>8</v>
      </c>
      <c r="M16" s="178" t="s">
        <v>23</v>
      </c>
    </row>
    <row r="17" s="172" customFormat="1" ht="18.9" customHeight="1" spans="1:13">
      <c r="A17" s="57">
        <v>9</v>
      </c>
      <c r="B17" s="145" t="s">
        <v>72</v>
      </c>
      <c r="C17" s="174" t="s">
        <v>534</v>
      </c>
      <c r="D17" s="174" t="s">
        <v>535</v>
      </c>
      <c r="E17" s="147">
        <v>81.98</v>
      </c>
      <c r="F17" s="175">
        <v>3.198</v>
      </c>
      <c r="G17" s="146" t="str">
        <f>VLOOKUP(D17,[3]成绩信息!$B$3:$F$37,5,0)</f>
        <v>8</v>
      </c>
      <c r="H17" s="147">
        <v>70</v>
      </c>
      <c r="I17" s="147">
        <v>81.98</v>
      </c>
      <c r="J17" s="177">
        <v>62.4</v>
      </c>
      <c r="K17" s="147">
        <v>77.626</v>
      </c>
      <c r="L17" s="145">
        <v>9</v>
      </c>
      <c r="M17" s="178" t="s">
        <v>23</v>
      </c>
    </row>
    <row r="18" s="172" customFormat="1" ht="18.9" customHeight="1" spans="1:13">
      <c r="A18" s="57">
        <v>10</v>
      </c>
      <c r="B18" s="145" t="s">
        <v>72</v>
      </c>
      <c r="C18" s="174" t="s">
        <v>544</v>
      </c>
      <c r="D18" s="174" t="s">
        <v>545</v>
      </c>
      <c r="E18" s="147">
        <v>81.82</v>
      </c>
      <c r="F18" s="175">
        <v>3.182</v>
      </c>
      <c r="G18" s="146" t="str">
        <f>VLOOKUP(D18,[3]成绩信息!$B$3:$F$37,5,0)</f>
        <v>9</v>
      </c>
      <c r="H18" s="147">
        <v>70</v>
      </c>
      <c r="I18" s="147">
        <v>81.82</v>
      </c>
      <c r="J18" s="177">
        <v>62.2</v>
      </c>
      <c r="K18" s="147">
        <v>77.494</v>
      </c>
      <c r="L18" s="145">
        <v>10</v>
      </c>
      <c r="M18" s="178" t="s">
        <v>23</v>
      </c>
    </row>
    <row r="19" s="172" customFormat="1" ht="18.9" customHeight="1" spans="1:13">
      <c r="A19" s="57">
        <v>11</v>
      </c>
      <c r="B19" s="145" t="s">
        <v>72</v>
      </c>
      <c r="C19" s="174" t="s">
        <v>567</v>
      </c>
      <c r="D19" s="174" t="s">
        <v>568</v>
      </c>
      <c r="E19" s="147">
        <v>81.44</v>
      </c>
      <c r="F19" s="175">
        <v>3.144</v>
      </c>
      <c r="G19" s="146" t="str">
        <f>VLOOKUP(D19,[3]成绩信息!$B$3:$F$37,5,0)</f>
        <v>10</v>
      </c>
      <c r="H19" s="147">
        <v>70</v>
      </c>
      <c r="I19" s="147">
        <v>81.44</v>
      </c>
      <c r="J19" s="177">
        <v>63.3</v>
      </c>
      <c r="K19" s="147">
        <v>77.338</v>
      </c>
      <c r="L19" s="145">
        <v>11</v>
      </c>
      <c r="M19" s="178" t="s">
        <v>23</v>
      </c>
    </row>
    <row r="20" s="172" customFormat="1" ht="18.9" customHeight="1" spans="1:13">
      <c r="A20" s="57">
        <v>12</v>
      </c>
      <c r="B20" s="145" t="s">
        <v>72</v>
      </c>
      <c r="C20" s="174" t="s">
        <v>571</v>
      </c>
      <c r="D20" s="174" t="s">
        <v>572</v>
      </c>
      <c r="E20" s="147">
        <v>80.44</v>
      </c>
      <c r="F20" s="175">
        <v>3.044</v>
      </c>
      <c r="G20" s="146" t="str">
        <f>VLOOKUP(D20,[3]成绩信息!$B$3:$F$37,5,0)</f>
        <v>11</v>
      </c>
      <c r="H20" s="147">
        <v>73</v>
      </c>
      <c r="I20" s="147">
        <v>80.44</v>
      </c>
      <c r="J20" s="177">
        <v>64.15</v>
      </c>
      <c r="K20" s="147">
        <v>77.323</v>
      </c>
      <c r="L20" s="145">
        <v>12</v>
      </c>
      <c r="M20" s="178" t="s">
        <v>23</v>
      </c>
    </row>
    <row r="21" s="172" customFormat="1" ht="18.9" customHeight="1" spans="1:13">
      <c r="A21" s="57">
        <v>13</v>
      </c>
      <c r="B21" s="145" t="s">
        <v>72</v>
      </c>
      <c r="C21" s="261" t="s">
        <v>745</v>
      </c>
      <c r="D21" s="174" t="s">
        <v>746</v>
      </c>
      <c r="E21" s="147">
        <v>79.86</v>
      </c>
      <c r="F21" s="175">
        <v>2.986</v>
      </c>
      <c r="G21" s="146" t="str">
        <f>VLOOKUP(D21,[3]成绩信息!$B$3:$F$37,5,0)</f>
        <v>12</v>
      </c>
      <c r="H21" s="147">
        <v>70</v>
      </c>
      <c r="I21" s="147">
        <v>79.86</v>
      </c>
      <c r="J21" s="177">
        <v>62.8</v>
      </c>
      <c r="K21" s="147">
        <v>76.182</v>
      </c>
      <c r="L21" s="145">
        <v>13</v>
      </c>
      <c r="M21" s="178" t="s">
        <v>23</v>
      </c>
    </row>
    <row r="22" s="172" customFormat="1" ht="18.9" customHeight="1" spans="1:13">
      <c r="A22" s="57">
        <v>14</v>
      </c>
      <c r="B22" s="145" t="s">
        <v>72</v>
      </c>
      <c r="C22" s="174" t="s">
        <v>800</v>
      </c>
      <c r="D22" s="174" t="s">
        <v>801</v>
      </c>
      <c r="E22" s="147">
        <v>79.43</v>
      </c>
      <c r="F22" s="175">
        <v>2.943</v>
      </c>
      <c r="G22" s="146" t="str">
        <f>VLOOKUP(D22,[3]成绩信息!$B$3:$F$37,5,0)</f>
        <v>13</v>
      </c>
      <c r="H22" s="147">
        <v>70</v>
      </c>
      <c r="I22" s="147">
        <v>79.43</v>
      </c>
      <c r="J22" s="177">
        <v>62</v>
      </c>
      <c r="K22" s="147">
        <v>75.801</v>
      </c>
      <c r="L22" s="145">
        <v>14</v>
      </c>
      <c r="M22" s="178" t="s">
        <v>23</v>
      </c>
    </row>
    <row r="23" s="172" customFormat="1" ht="18.9" customHeight="1" spans="1:13">
      <c r="A23" s="57">
        <v>15</v>
      </c>
      <c r="B23" s="145" t="s">
        <v>72</v>
      </c>
      <c r="C23" s="174" t="s">
        <v>963</v>
      </c>
      <c r="D23" s="174" t="s">
        <v>964</v>
      </c>
      <c r="E23" s="147">
        <v>76.67</v>
      </c>
      <c r="F23" s="175">
        <v>2.667</v>
      </c>
      <c r="G23" s="146" t="str">
        <f>VLOOKUP(D23,[3]成绩信息!$B$3:$F$37,5,0)</f>
        <v>16</v>
      </c>
      <c r="H23" s="147">
        <v>73</v>
      </c>
      <c r="I23" s="147">
        <v>76.67</v>
      </c>
      <c r="J23" s="177">
        <v>63.9</v>
      </c>
      <c r="K23" s="147">
        <v>74.659</v>
      </c>
      <c r="L23" s="145">
        <v>15</v>
      </c>
      <c r="M23" s="178" t="s">
        <v>23</v>
      </c>
    </row>
    <row r="24" s="172" customFormat="1" ht="18.9" customHeight="1" spans="1:13">
      <c r="A24" s="57">
        <v>16</v>
      </c>
      <c r="B24" s="145" t="s">
        <v>72</v>
      </c>
      <c r="C24" s="174" t="s">
        <v>1045</v>
      </c>
      <c r="D24" s="174" t="s">
        <v>1046</v>
      </c>
      <c r="E24" s="147">
        <v>77.05</v>
      </c>
      <c r="F24" s="175">
        <v>2.705</v>
      </c>
      <c r="G24" s="146" t="str">
        <f>VLOOKUP(D24,[3]成绩信息!$B$3:$F$37,5,0)</f>
        <v>15</v>
      </c>
      <c r="H24" s="147">
        <v>70</v>
      </c>
      <c r="I24" s="147">
        <v>77.05</v>
      </c>
      <c r="J24" s="177">
        <v>62.6</v>
      </c>
      <c r="K24" s="147">
        <v>74.195</v>
      </c>
      <c r="L24" s="145">
        <v>16</v>
      </c>
      <c r="M24" s="178" t="s">
        <v>23</v>
      </c>
    </row>
    <row r="25" s="172" customFormat="1" ht="18.9" customHeight="1" spans="1:13">
      <c r="A25" s="57">
        <v>17</v>
      </c>
      <c r="B25" s="145" t="s">
        <v>72</v>
      </c>
      <c r="C25" s="261" t="s">
        <v>1123</v>
      </c>
      <c r="D25" s="174" t="s">
        <v>1124</v>
      </c>
      <c r="E25" s="147">
        <v>76.36</v>
      </c>
      <c r="F25" s="175">
        <v>2.636</v>
      </c>
      <c r="G25" s="146" t="str">
        <f>VLOOKUP(D25,[3]成绩信息!$B$3:$F$37,5,0)</f>
        <v>17</v>
      </c>
      <c r="H25" s="147">
        <v>70</v>
      </c>
      <c r="I25" s="147">
        <v>76.36</v>
      </c>
      <c r="J25" s="177">
        <v>63.55</v>
      </c>
      <c r="K25" s="147">
        <v>73.807</v>
      </c>
      <c r="L25" s="145">
        <v>17</v>
      </c>
      <c r="M25" s="178" t="s">
        <v>23</v>
      </c>
    </row>
    <row r="26" s="172" customFormat="1" ht="18.9" customHeight="1" spans="1:13">
      <c r="A26" s="57">
        <v>18</v>
      </c>
      <c r="B26" s="145" t="s">
        <v>72</v>
      </c>
      <c r="C26" s="174" t="s">
        <v>1168</v>
      </c>
      <c r="D26" s="174" t="s">
        <v>1169</v>
      </c>
      <c r="E26" s="147">
        <v>76.13</v>
      </c>
      <c r="F26" s="175">
        <v>2.613</v>
      </c>
      <c r="G26" s="146" t="str">
        <f>VLOOKUP(D26,[3]成绩信息!$B$3:$F$37,5,0)</f>
        <v>18</v>
      </c>
      <c r="H26" s="147">
        <v>70</v>
      </c>
      <c r="I26" s="147">
        <v>76.13</v>
      </c>
      <c r="J26" s="177">
        <v>63.5</v>
      </c>
      <c r="K26" s="147">
        <v>73.641</v>
      </c>
      <c r="L26" s="145">
        <v>18</v>
      </c>
      <c r="M26" s="178" t="s">
        <v>23</v>
      </c>
    </row>
    <row r="27" s="172" customFormat="1" ht="18.9" customHeight="1" spans="1:13">
      <c r="A27" s="57">
        <v>19</v>
      </c>
      <c r="B27" s="145" t="s">
        <v>72</v>
      </c>
      <c r="C27" s="174" t="s">
        <v>1364</v>
      </c>
      <c r="D27" s="174" t="s">
        <v>1365</v>
      </c>
      <c r="E27" s="147">
        <v>74.89</v>
      </c>
      <c r="F27" s="175">
        <v>2.489</v>
      </c>
      <c r="G27" s="146" t="str">
        <f>VLOOKUP(D27,[3]成绩信息!$B$3:$F$37,5,0)</f>
        <v>19</v>
      </c>
      <c r="H27" s="147">
        <v>70</v>
      </c>
      <c r="I27" s="147">
        <v>74.89</v>
      </c>
      <c r="J27" s="177">
        <v>63.1</v>
      </c>
      <c r="K27" s="147">
        <v>72.733</v>
      </c>
      <c r="L27" s="145">
        <v>19</v>
      </c>
      <c r="M27" s="178" t="s">
        <v>23</v>
      </c>
    </row>
    <row r="28" s="172" customFormat="1" ht="18.9" customHeight="1" spans="1:13">
      <c r="A28" s="57">
        <v>20</v>
      </c>
      <c r="B28" s="145" t="s">
        <v>72</v>
      </c>
      <c r="C28" s="174" t="s">
        <v>1408</v>
      </c>
      <c r="D28" s="174" t="s">
        <v>1409</v>
      </c>
      <c r="E28" s="147">
        <v>74.08</v>
      </c>
      <c r="F28" s="175">
        <v>2.408</v>
      </c>
      <c r="G28" s="146" t="str">
        <f>VLOOKUP(D28,[3]成绩信息!$B$3:$F$37,5,0)</f>
        <v>21</v>
      </c>
      <c r="H28" s="176">
        <v>72</v>
      </c>
      <c r="I28" s="147">
        <v>74.08</v>
      </c>
      <c r="J28" s="177">
        <v>62.55</v>
      </c>
      <c r="K28" s="147">
        <v>72.511</v>
      </c>
      <c r="L28" s="145">
        <v>20</v>
      </c>
      <c r="M28" s="178" t="s">
        <v>23</v>
      </c>
    </row>
    <row r="29" s="172" customFormat="1" ht="18.9" customHeight="1" spans="1:13">
      <c r="A29" s="57">
        <v>21</v>
      </c>
      <c r="B29" s="145" t="s">
        <v>72</v>
      </c>
      <c r="C29" s="174" t="s">
        <v>1450</v>
      </c>
      <c r="D29" s="174" t="s">
        <v>1451</v>
      </c>
      <c r="E29" s="147">
        <v>74.37</v>
      </c>
      <c r="F29" s="175">
        <v>2.437</v>
      </c>
      <c r="G29" s="146" t="str">
        <f>VLOOKUP(D29,[3]成绩信息!$B$3:$F$37,5,0)</f>
        <v>20</v>
      </c>
      <c r="H29" s="147">
        <v>70</v>
      </c>
      <c r="I29" s="147">
        <v>74.37</v>
      </c>
      <c r="J29" s="177">
        <v>63</v>
      </c>
      <c r="K29" s="147">
        <v>72.359</v>
      </c>
      <c r="L29" s="145">
        <v>21</v>
      </c>
      <c r="M29" s="178" t="s">
        <v>75</v>
      </c>
    </row>
    <row r="30" s="172" customFormat="1" ht="18.9" customHeight="1" spans="1:13">
      <c r="A30" s="57">
        <v>22</v>
      </c>
      <c r="B30" s="145" t="s">
        <v>72</v>
      </c>
      <c r="C30" s="174" t="s">
        <v>1624</v>
      </c>
      <c r="D30" s="174" t="s">
        <v>1625</v>
      </c>
      <c r="E30" s="147">
        <v>73.35</v>
      </c>
      <c r="F30" s="175">
        <v>2.335</v>
      </c>
      <c r="G30" s="146" t="str">
        <f>VLOOKUP(D30,[3]成绩信息!$B$3:$F$37,5,0)</f>
        <v>22</v>
      </c>
      <c r="H30" s="147">
        <v>70</v>
      </c>
      <c r="I30" s="147">
        <v>73.35</v>
      </c>
      <c r="J30" s="177">
        <v>62.35</v>
      </c>
      <c r="K30" s="147">
        <v>71.58</v>
      </c>
      <c r="L30" s="145">
        <v>22</v>
      </c>
      <c r="M30" s="178" t="s">
        <v>23</v>
      </c>
    </row>
    <row r="31" s="172" customFormat="1" ht="18.9" customHeight="1" spans="1:13">
      <c r="A31" s="57">
        <v>23</v>
      </c>
      <c r="B31" s="145" t="s">
        <v>72</v>
      </c>
      <c r="C31" s="174" t="s">
        <v>1650</v>
      </c>
      <c r="D31" s="174" t="s">
        <v>1651</v>
      </c>
      <c r="E31" s="147">
        <v>72.92</v>
      </c>
      <c r="F31" s="175">
        <v>2.292</v>
      </c>
      <c r="G31" s="146" t="str">
        <f>VLOOKUP(D31,[3]成绩信息!$B$3:$F$37,5,0)</f>
        <v>23</v>
      </c>
      <c r="H31" s="147">
        <v>70</v>
      </c>
      <c r="I31" s="147">
        <v>72.92</v>
      </c>
      <c r="J31" s="177">
        <v>63.3</v>
      </c>
      <c r="K31" s="147">
        <v>71.374</v>
      </c>
      <c r="L31" s="145">
        <v>23</v>
      </c>
      <c r="M31" s="178" t="s">
        <v>23</v>
      </c>
    </row>
    <row r="32" s="172" customFormat="1" ht="18.9" customHeight="1" spans="1:13">
      <c r="A32" s="57">
        <v>24</v>
      </c>
      <c r="B32" s="145" t="s">
        <v>72</v>
      </c>
      <c r="C32" s="174" t="s">
        <v>1683</v>
      </c>
      <c r="D32" s="174" t="s">
        <v>1684</v>
      </c>
      <c r="E32" s="147">
        <v>72.77</v>
      </c>
      <c r="F32" s="175">
        <v>2.277</v>
      </c>
      <c r="G32" s="146" t="str">
        <f>VLOOKUP(D32,[3]成绩信息!$B$3:$F$37,5,0)</f>
        <v>24</v>
      </c>
      <c r="H32" s="147">
        <v>70</v>
      </c>
      <c r="I32" s="147">
        <v>72.77</v>
      </c>
      <c r="J32" s="177">
        <v>63.1</v>
      </c>
      <c r="K32" s="147">
        <v>71.249</v>
      </c>
      <c r="L32" s="145">
        <v>24</v>
      </c>
      <c r="M32" s="178" t="s">
        <v>23</v>
      </c>
    </row>
    <row r="33" s="172" customFormat="1" ht="18.9" customHeight="1" spans="1:13">
      <c r="A33" s="57">
        <v>25</v>
      </c>
      <c r="B33" s="145" t="s">
        <v>72</v>
      </c>
      <c r="C33" s="174" t="s">
        <v>1795</v>
      </c>
      <c r="D33" s="174" t="s">
        <v>1796</v>
      </c>
      <c r="E33" s="147">
        <v>69.51</v>
      </c>
      <c r="F33" s="175">
        <v>1.951</v>
      </c>
      <c r="G33" s="146" t="str">
        <f>VLOOKUP(D33,[3]成绩信息!$B$3:$F$37,5,0)</f>
        <v>28</v>
      </c>
      <c r="H33" s="147">
        <v>76.5</v>
      </c>
      <c r="I33" s="147">
        <v>69.51</v>
      </c>
      <c r="J33" s="177">
        <v>65.88</v>
      </c>
      <c r="K33" s="147">
        <v>70.545</v>
      </c>
      <c r="L33" s="145">
        <v>25</v>
      </c>
      <c r="M33" s="178" t="s">
        <v>23</v>
      </c>
    </row>
    <row r="34" s="172" customFormat="1" ht="18.9" customHeight="1" spans="1:13">
      <c r="A34" s="57">
        <v>26</v>
      </c>
      <c r="B34" s="145" t="s">
        <v>72</v>
      </c>
      <c r="C34" s="174" t="s">
        <v>1869</v>
      </c>
      <c r="D34" s="174" t="s">
        <v>1870</v>
      </c>
      <c r="E34" s="147">
        <v>71.45</v>
      </c>
      <c r="F34" s="175">
        <v>2.145</v>
      </c>
      <c r="G34" s="146" t="str">
        <f>VLOOKUP(D34,[3]成绩信息!$B$3:$F$37,5,0)</f>
        <v>25</v>
      </c>
      <c r="H34" s="147">
        <v>70</v>
      </c>
      <c r="I34" s="147">
        <v>71.45</v>
      </c>
      <c r="J34" s="177">
        <v>60.95</v>
      </c>
      <c r="K34" s="147">
        <v>70.11</v>
      </c>
      <c r="L34" s="145">
        <v>26</v>
      </c>
      <c r="M34" s="178" t="s">
        <v>23</v>
      </c>
    </row>
    <row r="35" s="172" customFormat="1" ht="18.9" customHeight="1" spans="1:13">
      <c r="A35" s="57">
        <v>27</v>
      </c>
      <c r="B35" s="145" t="s">
        <v>72</v>
      </c>
      <c r="C35" s="174" t="s">
        <v>1888</v>
      </c>
      <c r="D35" s="174" t="s">
        <v>1889</v>
      </c>
      <c r="E35" s="147">
        <v>71.07</v>
      </c>
      <c r="F35" s="175">
        <v>2.107</v>
      </c>
      <c r="G35" s="146" t="str">
        <f>VLOOKUP(D35,[3]成绩信息!$B$3:$F$37,5,0)</f>
        <v>26</v>
      </c>
      <c r="H35" s="147">
        <v>70</v>
      </c>
      <c r="I35" s="147">
        <v>71.07</v>
      </c>
      <c r="J35" s="177">
        <v>62.2</v>
      </c>
      <c r="K35" s="147">
        <v>69.969</v>
      </c>
      <c r="L35" s="145">
        <v>27</v>
      </c>
      <c r="M35" s="178" t="s">
        <v>23</v>
      </c>
    </row>
    <row r="36" s="172" customFormat="1" ht="18.9" customHeight="1" spans="1:13">
      <c r="A36" s="57">
        <v>28</v>
      </c>
      <c r="B36" s="145" t="s">
        <v>72</v>
      </c>
      <c r="C36" s="174" t="s">
        <v>1912</v>
      </c>
      <c r="D36" s="174" t="s">
        <v>1913</v>
      </c>
      <c r="E36" s="147">
        <v>70.7</v>
      </c>
      <c r="F36" s="175">
        <v>2.07</v>
      </c>
      <c r="G36" s="146" t="str">
        <f>VLOOKUP(D36,[3]成绩信息!$B$3:$F$37,5,0)</f>
        <v>27</v>
      </c>
      <c r="H36" s="176">
        <v>70</v>
      </c>
      <c r="I36" s="147">
        <v>70.7</v>
      </c>
      <c r="J36" s="177">
        <v>63.05</v>
      </c>
      <c r="K36" s="147">
        <v>69.795</v>
      </c>
      <c r="L36" s="145">
        <v>28</v>
      </c>
      <c r="M36" s="178" t="s">
        <v>23</v>
      </c>
    </row>
    <row r="37" s="172" customFormat="1" ht="18.9" customHeight="1" spans="1:13">
      <c r="A37" s="57">
        <v>29</v>
      </c>
      <c r="B37" s="145" t="s">
        <v>72</v>
      </c>
      <c r="C37" s="174" t="s">
        <v>2159</v>
      </c>
      <c r="D37" s="174" t="s">
        <v>2160</v>
      </c>
      <c r="E37" s="147">
        <v>68.54</v>
      </c>
      <c r="F37" s="175">
        <v>1.854</v>
      </c>
      <c r="G37" s="146" t="str">
        <f>VLOOKUP(D37,[3]成绩信息!$B$3:$F$37,5,0)</f>
        <v>29</v>
      </c>
      <c r="H37" s="147">
        <v>70</v>
      </c>
      <c r="I37" s="147">
        <v>68.54</v>
      </c>
      <c r="J37" s="177">
        <v>62.25</v>
      </c>
      <c r="K37" s="147">
        <v>68.203</v>
      </c>
      <c r="L37" s="145">
        <v>29</v>
      </c>
      <c r="M37" s="178" t="s">
        <v>23</v>
      </c>
    </row>
    <row r="38" s="172" customFormat="1" ht="18.9" customHeight="1" spans="1:13">
      <c r="A38" s="57">
        <v>30</v>
      </c>
      <c r="B38" s="145" t="s">
        <v>72</v>
      </c>
      <c r="C38" s="174" t="s">
        <v>2239</v>
      </c>
      <c r="D38" s="174" t="s">
        <v>2240</v>
      </c>
      <c r="E38" s="147">
        <v>67.74</v>
      </c>
      <c r="F38" s="175">
        <v>1.774</v>
      </c>
      <c r="G38" s="146" t="str">
        <f>VLOOKUP(D38,[3]成绩信息!$B$3:$F$37,5,0)</f>
        <v>30</v>
      </c>
      <c r="H38" s="176">
        <v>70</v>
      </c>
      <c r="I38" s="147">
        <v>67.74</v>
      </c>
      <c r="J38" s="177">
        <v>61</v>
      </c>
      <c r="K38" s="147">
        <v>67.518</v>
      </c>
      <c r="L38" s="145">
        <v>30</v>
      </c>
      <c r="M38" s="178" t="s">
        <v>75</v>
      </c>
    </row>
    <row r="39" s="172" customFormat="1" ht="18.9" customHeight="1" spans="1:13">
      <c r="A39" s="57">
        <v>31</v>
      </c>
      <c r="B39" s="145" t="s">
        <v>72</v>
      </c>
      <c r="C39" s="174" t="s">
        <v>2338</v>
      </c>
      <c r="D39" s="174" t="s">
        <v>2339</v>
      </c>
      <c r="E39" s="147">
        <v>65.76</v>
      </c>
      <c r="F39" s="175">
        <v>1.576</v>
      </c>
      <c r="G39" s="146" t="str">
        <f>VLOOKUP(D39,[3]成绩信息!$B$3:$F$37,5,0)</f>
        <v>31</v>
      </c>
      <c r="H39" s="176">
        <v>70</v>
      </c>
      <c r="I39" s="147">
        <v>65.76</v>
      </c>
      <c r="J39" s="177">
        <v>62.6</v>
      </c>
      <c r="K39" s="147">
        <v>66.292</v>
      </c>
      <c r="L39" s="145">
        <v>31</v>
      </c>
      <c r="M39" s="178" t="s">
        <v>75</v>
      </c>
    </row>
    <row r="40" s="172" customFormat="1" ht="18.9" customHeight="1" spans="1:13">
      <c r="A40" s="57">
        <v>32</v>
      </c>
      <c r="B40" s="179" t="s">
        <v>72</v>
      </c>
      <c r="C40" s="180" t="s">
        <v>2362</v>
      </c>
      <c r="D40" s="180" t="s">
        <v>2363</v>
      </c>
      <c r="E40" s="147">
        <v>64.93</v>
      </c>
      <c r="F40" s="175">
        <v>1.493</v>
      </c>
      <c r="G40" s="146" t="str">
        <f>VLOOKUP(D40,[3]成绩信息!$B$3:$F$37,5,0)</f>
        <v>32</v>
      </c>
      <c r="H40" s="181">
        <v>70</v>
      </c>
      <c r="I40" s="147">
        <v>64.93</v>
      </c>
      <c r="J40" s="177">
        <v>61.95</v>
      </c>
      <c r="K40" s="147">
        <v>65.646</v>
      </c>
      <c r="L40" s="145">
        <v>32</v>
      </c>
      <c r="M40" s="178" t="s">
        <v>75</v>
      </c>
    </row>
  </sheetData>
  <mergeCells count="14">
    <mergeCell ref="A1:B1"/>
    <mergeCell ref="A2:M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selection activeCell="B615" sqref="$A1:$XFD65536"/>
    </sheetView>
  </sheetViews>
  <sheetFormatPr defaultColWidth="9" defaultRowHeight="15"/>
  <cols>
    <col min="1" max="1" width="7.4" style="137" customWidth="1"/>
    <col min="2" max="2" width="11.7583333333333" style="137" customWidth="1"/>
    <col min="3" max="3" width="12.625" style="137" customWidth="1"/>
    <col min="4" max="4" width="9.5" style="137" customWidth="1"/>
    <col min="5" max="5" width="11.75" style="137" customWidth="1"/>
    <col min="6" max="6" width="8.375" style="159" customWidth="1"/>
    <col min="7" max="7" width="10.25" style="137" customWidth="1"/>
    <col min="8" max="8" width="12.75" style="137" customWidth="1"/>
    <col min="9" max="9" width="12.625" style="137" customWidth="1"/>
    <col min="10" max="10" width="13.375" style="137" customWidth="1"/>
    <col min="11" max="11" width="8.39166666666667" style="137" customWidth="1"/>
    <col min="12" max="12" width="6.125" style="137" customWidth="1"/>
    <col min="13" max="13" width="7.125" style="160" customWidth="1"/>
    <col min="14" max="16384" width="9" style="137"/>
  </cols>
  <sheetData>
    <row r="1" ht="19.5" customHeight="1" spans="1:13">
      <c r="A1" s="136" t="s">
        <v>0</v>
      </c>
      <c r="B1" s="136"/>
      <c r="C1" s="154"/>
    </row>
    <row r="2" ht="40.5" customHeight="1" spans="1:13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ht="23" customHeight="1" spans="1:13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ht="23" customHeight="1" spans="1:13"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ht="23.25" customHeight="1" spans="1:13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ht="24.75" customHeight="1" spans="1:13">
      <c r="A6" s="136" t="s">
        <v>2562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ht="30" customHeight="1" spans="1:13">
      <c r="A7" s="138" t="s">
        <v>5</v>
      </c>
      <c r="B7" s="161" t="s">
        <v>6</v>
      </c>
      <c r="C7" s="161" t="s">
        <v>7</v>
      </c>
      <c r="D7" s="162" t="s">
        <v>8</v>
      </c>
      <c r="E7" s="162" t="s">
        <v>9</v>
      </c>
      <c r="F7" s="162"/>
      <c r="G7" s="162" t="s">
        <v>2563</v>
      </c>
      <c r="H7" s="162" t="s">
        <v>11</v>
      </c>
      <c r="I7" s="163" t="s">
        <v>12</v>
      </c>
      <c r="J7" s="140" t="s">
        <v>13</v>
      </c>
      <c r="K7" s="141" t="s">
        <v>14</v>
      </c>
      <c r="L7" s="142" t="s">
        <v>2554</v>
      </c>
      <c r="M7" s="164" t="s">
        <v>16</v>
      </c>
    </row>
    <row r="8" ht="51" customHeight="1" spans="1:13">
      <c r="A8" s="144"/>
      <c r="B8" s="157"/>
      <c r="C8" s="157"/>
      <c r="D8" s="81"/>
      <c r="E8" s="81" t="s">
        <v>17</v>
      </c>
      <c r="F8" s="81" t="s">
        <v>18</v>
      </c>
      <c r="G8" s="81"/>
      <c r="H8" s="84" t="s">
        <v>19</v>
      </c>
      <c r="I8" s="165" t="s">
        <v>19</v>
      </c>
      <c r="J8" s="146" t="s">
        <v>19</v>
      </c>
      <c r="K8" s="148"/>
      <c r="L8" s="146"/>
      <c r="M8" s="166"/>
    </row>
    <row r="9" ht="20" customHeight="1" spans="1:13">
      <c r="A9" s="157">
        <v>1</v>
      </c>
      <c r="B9" s="81" t="s">
        <v>96</v>
      </c>
      <c r="C9" s="81" t="s">
        <v>97</v>
      </c>
      <c r="D9" s="81" t="s">
        <v>98</v>
      </c>
      <c r="E9" s="84">
        <v>84.73</v>
      </c>
      <c r="F9" s="150">
        <f>VLOOKUP(D9,[2]成绩信息!$B$4:$F$1178,5,0)</f>
        <v>3.473</v>
      </c>
      <c r="G9" s="167">
        <v>4</v>
      </c>
      <c r="H9" s="84">
        <v>83.5</v>
      </c>
      <c r="I9" s="84">
        <f>VLOOKUP(D9,'[1]24中医16班'!$B$9:$D$39,3,0)</f>
        <v>87.73</v>
      </c>
      <c r="J9" s="147">
        <v>70.3</v>
      </c>
      <c r="K9" s="84">
        <f t="shared" ref="K9:K39" si="0">H9*0.2+I9*0.7+J9*0.1</f>
        <v>85.141</v>
      </c>
      <c r="L9" s="167">
        <v>1</v>
      </c>
      <c r="M9" s="151" t="s">
        <v>23</v>
      </c>
    </row>
    <row r="10" ht="20" customHeight="1" spans="1:13">
      <c r="A10" s="157">
        <v>2</v>
      </c>
      <c r="B10" s="81" t="s">
        <v>96</v>
      </c>
      <c r="C10" s="81" t="s">
        <v>174</v>
      </c>
      <c r="D10" s="81" t="s">
        <v>175</v>
      </c>
      <c r="E10" s="84">
        <v>88.79</v>
      </c>
      <c r="F10" s="150">
        <f>VLOOKUP(D10,[2]成绩信息!$B$4:$F$1178,5,0)</f>
        <v>3.879</v>
      </c>
      <c r="G10" s="167">
        <v>1</v>
      </c>
      <c r="H10" s="84">
        <v>70</v>
      </c>
      <c r="I10" s="84">
        <f>VLOOKUP(D10,'[1]24中医16班'!$B$9:$D$39,3,0)</f>
        <v>88.79</v>
      </c>
      <c r="J10" s="147">
        <v>61.65</v>
      </c>
      <c r="K10" s="84">
        <f t="shared" si="0"/>
        <v>82.318</v>
      </c>
      <c r="L10" s="167">
        <v>2</v>
      </c>
      <c r="M10" s="151" t="s">
        <v>23</v>
      </c>
    </row>
    <row r="11" ht="20" customHeight="1" spans="1:13">
      <c r="A11" s="157">
        <v>3</v>
      </c>
      <c r="B11" s="81" t="s">
        <v>96</v>
      </c>
      <c r="C11" s="81" t="s">
        <v>258</v>
      </c>
      <c r="D11" s="81" t="s">
        <v>259</v>
      </c>
      <c r="E11" s="84">
        <v>84.4</v>
      </c>
      <c r="F11" s="150">
        <f>VLOOKUP(D11,[2]成绩信息!$B$4:$F$1178,5,0)</f>
        <v>3.44</v>
      </c>
      <c r="G11" s="167">
        <v>5</v>
      </c>
      <c r="H11" s="84">
        <v>75</v>
      </c>
      <c r="I11" s="84">
        <f>VLOOKUP(D11,'[1]24中医16班'!$B$9:$D$39,3,0)</f>
        <v>84.4</v>
      </c>
      <c r="J11" s="147">
        <v>64.3</v>
      </c>
      <c r="K11" s="84">
        <f t="shared" si="0"/>
        <v>80.51</v>
      </c>
      <c r="L11" s="167">
        <v>3</v>
      </c>
      <c r="M11" s="151" t="s">
        <v>23</v>
      </c>
    </row>
    <row r="12" ht="20" customHeight="1" spans="1:13">
      <c r="A12" s="157">
        <v>4</v>
      </c>
      <c r="B12" s="81" t="s">
        <v>96</v>
      </c>
      <c r="C12" s="81" t="s">
        <v>264</v>
      </c>
      <c r="D12" s="81" t="s">
        <v>265</v>
      </c>
      <c r="E12" s="84">
        <v>85.96</v>
      </c>
      <c r="F12" s="150">
        <f>VLOOKUP(D12,[2]成绩信息!$B$4:$F$1178,5,0)</f>
        <v>3.596</v>
      </c>
      <c r="G12" s="167">
        <v>3</v>
      </c>
      <c r="H12" s="84">
        <v>70</v>
      </c>
      <c r="I12" s="84">
        <f>VLOOKUP(D12,'[1]24中医16班'!$B$9:$D$39,3,0)</f>
        <v>85.96</v>
      </c>
      <c r="J12" s="147">
        <v>62.8</v>
      </c>
      <c r="K12" s="84">
        <f t="shared" si="0"/>
        <v>80.452</v>
      </c>
      <c r="L12" s="167">
        <v>4</v>
      </c>
      <c r="M12" s="151" t="s">
        <v>23</v>
      </c>
    </row>
    <row r="13" ht="20" customHeight="1" spans="1:13">
      <c r="A13" s="157">
        <v>5</v>
      </c>
      <c r="B13" s="80" t="s">
        <v>96</v>
      </c>
      <c r="C13" s="81" t="s">
        <v>281</v>
      </c>
      <c r="D13" s="80" t="s">
        <v>282</v>
      </c>
      <c r="E13" s="84">
        <v>86.01</v>
      </c>
      <c r="F13" s="150">
        <f>VLOOKUP(D13,[2]成绩信息!$B$4:$F$1178,5,0)</f>
        <v>3.601</v>
      </c>
      <c r="G13" s="167">
        <v>2</v>
      </c>
      <c r="H13" s="84">
        <v>70</v>
      </c>
      <c r="I13" s="84">
        <f>VLOOKUP(D13,'[1]24中医16班'!$B$9:$D$39,3,0)</f>
        <v>86.01</v>
      </c>
      <c r="J13" s="147">
        <v>60</v>
      </c>
      <c r="K13" s="84">
        <f t="shared" si="0"/>
        <v>80.207</v>
      </c>
      <c r="L13" s="167">
        <v>5</v>
      </c>
      <c r="M13" s="151" t="s">
        <v>23</v>
      </c>
    </row>
    <row r="14" ht="20" customHeight="1" spans="1:13">
      <c r="A14" s="157">
        <v>6</v>
      </c>
      <c r="B14" s="81" t="s">
        <v>96</v>
      </c>
      <c r="C14" s="81" t="s">
        <v>322</v>
      </c>
      <c r="D14" s="81" t="s">
        <v>323</v>
      </c>
      <c r="E14" s="84">
        <v>82.64</v>
      </c>
      <c r="F14" s="150">
        <f>VLOOKUP(D14,[2]成绩信息!$B$4:$F$1178,5,0)</f>
        <v>3.264</v>
      </c>
      <c r="G14" s="167">
        <v>7</v>
      </c>
      <c r="H14" s="84">
        <v>78</v>
      </c>
      <c r="I14" s="84">
        <f>VLOOKUP(D14,'[1]24中医16班'!$B$9:$D$39,3,0)</f>
        <v>82.64</v>
      </c>
      <c r="J14" s="147">
        <v>61.55</v>
      </c>
      <c r="K14" s="84">
        <f t="shared" si="0"/>
        <v>79.603</v>
      </c>
      <c r="L14" s="167">
        <v>6</v>
      </c>
      <c r="M14" s="151" t="s">
        <v>23</v>
      </c>
    </row>
    <row r="15" ht="20" customHeight="1" spans="1:13">
      <c r="A15" s="157">
        <v>7</v>
      </c>
      <c r="B15" s="81" t="s">
        <v>96</v>
      </c>
      <c r="C15" s="81" t="s">
        <v>443</v>
      </c>
      <c r="D15" s="81" t="s">
        <v>444</v>
      </c>
      <c r="E15" s="84">
        <v>83.37</v>
      </c>
      <c r="F15" s="150">
        <f>VLOOKUP(D15,[2]成绩信息!$B$4:$F$1178,5,0)</f>
        <v>3.337</v>
      </c>
      <c r="G15" s="167">
        <v>6</v>
      </c>
      <c r="H15" s="84">
        <v>70</v>
      </c>
      <c r="I15" s="84">
        <f>VLOOKUP(D15,'[1]24中医16班'!$B$9:$D$39,3,0)</f>
        <v>83.37</v>
      </c>
      <c r="J15" s="147">
        <v>60.9</v>
      </c>
      <c r="K15" s="84">
        <f t="shared" si="0"/>
        <v>78.449</v>
      </c>
      <c r="L15" s="167">
        <v>7</v>
      </c>
      <c r="M15" s="151" t="s">
        <v>23</v>
      </c>
    </row>
    <row r="16" ht="20" customHeight="1" spans="1:13">
      <c r="A16" s="157">
        <v>8</v>
      </c>
      <c r="B16" s="80" t="s">
        <v>96</v>
      </c>
      <c r="C16" s="81" t="s">
        <v>538</v>
      </c>
      <c r="D16" s="80" t="s">
        <v>539</v>
      </c>
      <c r="E16" s="84">
        <v>81.74</v>
      </c>
      <c r="F16" s="150">
        <f>VLOOKUP(D16,[2]成绩信息!$B$4:$F$1178,5,0)</f>
        <v>3.174</v>
      </c>
      <c r="G16" s="167">
        <v>8</v>
      </c>
      <c r="H16" s="84">
        <v>70</v>
      </c>
      <c r="I16" s="84">
        <f>VLOOKUP(D16,'[1]24中医16班'!$B$9:$D$39,3,0)</f>
        <v>81.74</v>
      </c>
      <c r="J16" s="147">
        <v>63.9</v>
      </c>
      <c r="K16" s="84">
        <f t="shared" si="0"/>
        <v>77.608</v>
      </c>
      <c r="L16" s="167">
        <v>8</v>
      </c>
      <c r="M16" s="151" t="s">
        <v>23</v>
      </c>
    </row>
    <row r="17" ht="20" customHeight="1" spans="1:13">
      <c r="A17" s="157">
        <v>9</v>
      </c>
      <c r="B17" s="81" t="s">
        <v>96</v>
      </c>
      <c r="C17" s="81" t="s">
        <v>581</v>
      </c>
      <c r="D17" s="81" t="s">
        <v>582</v>
      </c>
      <c r="E17" s="84">
        <v>79.71</v>
      </c>
      <c r="F17" s="150">
        <f>VLOOKUP(D17,[2]成绩信息!$B$4:$F$1178,5,0)</f>
        <v>2.971</v>
      </c>
      <c r="G17" s="167">
        <v>11</v>
      </c>
      <c r="H17" s="84">
        <v>75</v>
      </c>
      <c r="I17" s="84">
        <f>VLOOKUP(D17,'[1]24中医16班'!$B$9:$D$39,3,0)</f>
        <v>79.71</v>
      </c>
      <c r="J17" s="147">
        <v>64.5</v>
      </c>
      <c r="K17" s="84">
        <f t="shared" si="0"/>
        <v>77.247</v>
      </c>
      <c r="L17" s="167">
        <v>9</v>
      </c>
      <c r="M17" s="151" t="s">
        <v>23</v>
      </c>
    </row>
    <row r="18" ht="20" customHeight="1" spans="1:13">
      <c r="A18" s="157">
        <v>10</v>
      </c>
      <c r="B18" s="81" t="s">
        <v>96</v>
      </c>
      <c r="C18" s="81" t="s">
        <v>678</v>
      </c>
      <c r="D18" s="81" t="s">
        <v>679</v>
      </c>
      <c r="E18" s="84">
        <v>80.55</v>
      </c>
      <c r="F18" s="150">
        <f>VLOOKUP(D18,[2]成绩信息!$B$4:$F$1178,5,0)</f>
        <v>3.055</v>
      </c>
      <c r="G18" s="167">
        <v>9</v>
      </c>
      <c r="H18" s="84">
        <v>70</v>
      </c>
      <c r="I18" s="84">
        <f>VLOOKUP(D18,'[1]24中医16班'!$B$9:$D$39,3,0)</f>
        <v>80.55</v>
      </c>
      <c r="J18" s="147">
        <v>62.25</v>
      </c>
      <c r="K18" s="84">
        <f t="shared" si="0"/>
        <v>76.61</v>
      </c>
      <c r="L18" s="167">
        <v>10</v>
      </c>
      <c r="M18" s="151" t="s">
        <v>23</v>
      </c>
    </row>
    <row r="19" ht="20" customHeight="1" spans="1:13">
      <c r="A19" s="157">
        <v>11</v>
      </c>
      <c r="B19" s="81" t="s">
        <v>96</v>
      </c>
      <c r="C19" s="81" t="s">
        <v>708</v>
      </c>
      <c r="D19" s="81" t="s">
        <v>709</v>
      </c>
      <c r="E19" s="84">
        <v>80.42</v>
      </c>
      <c r="F19" s="150">
        <f>VLOOKUP(D19,[2]成绩信息!$B$4:$F$1178,5,0)</f>
        <v>3.042</v>
      </c>
      <c r="G19" s="167">
        <v>10</v>
      </c>
      <c r="H19" s="84">
        <v>70</v>
      </c>
      <c r="I19" s="84">
        <f>VLOOKUP(D19,'[1]24中医16班'!$B$9:$D$39,3,0)</f>
        <v>80.42</v>
      </c>
      <c r="J19" s="147">
        <v>61.8</v>
      </c>
      <c r="K19" s="84">
        <f t="shared" si="0"/>
        <v>76.474</v>
      </c>
      <c r="L19" s="167">
        <v>11</v>
      </c>
      <c r="M19" s="151" t="s">
        <v>23</v>
      </c>
    </row>
    <row r="20" ht="20" customHeight="1" spans="1:13">
      <c r="A20" s="157">
        <v>12</v>
      </c>
      <c r="B20" s="81" t="s">
        <v>96</v>
      </c>
      <c r="C20" s="81" t="s">
        <v>815</v>
      </c>
      <c r="D20" s="81" t="s">
        <v>816</v>
      </c>
      <c r="E20" s="84">
        <v>79.02</v>
      </c>
      <c r="F20" s="150">
        <f>VLOOKUP(D20,[2]成绩信息!$B$4:$F$1178,5,0)</f>
        <v>2.902</v>
      </c>
      <c r="G20" s="167">
        <v>13</v>
      </c>
      <c r="H20" s="84">
        <v>70</v>
      </c>
      <c r="I20" s="84">
        <f>VLOOKUP(D20,'[1]24中医16班'!$B$9:$D$39,3,0)</f>
        <v>79.02</v>
      </c>
      <c r="J20" s="147">
        <v>63.85</v>
      </c>
      <c r="K20" s="84">
        <f t="shared" si="0"/>
        <v>75.699</v>
      </c>
      <c r="L20" s="167">
        <v>12</v>
      </c>
      <c r="M20" s="151" t="s">
        <v>23</v>
      </c>
    </row>
    <row r="21" ht="20" customHeight="1" spans="1:13">
      <c r="A21" s="157">
        <v>13</v>
      </c>
      <c r="B21" s="81" t="s">
        <v>96</v>
      </c>
      <c r="C21" s="81" t="s">
        <v>836</v>
      </c>
      <c r="D21" s="81" t="s">
        <v>837</v>
      </c>
      <c r="E21" s="84">
        <v>79.27</v>
      </c>
      <c r="F21" s="150">
        <f>VLOOKUP(D21,[2]成绩信息!$B$4:$F$1178,5,0)</f>
        <v>2.927</v>
      </c>
      <c r="G21" s="167">
        <v>12</v>
      </c>
      <c r="H21" s="84">
        <v>70</v>
      </c>
      <c r="I21" s="84">
        <f>VLOOKUP(D21,'[1]24中医16班'!$B$9:$D$39,3,0)</f>
        <v>79.27</v>
      </c>
      <c r="J21" s="147">
        <v>61.25</v>
      </c>
      <c r="K21" s="84">
        <f t="shared" si="0"/>
        <v>75.614</v>
      </c>
      <c r="L21" s="167">
        <v>13</v>
      </c>
      <c r="M21" s="151" t="s">
        <v>23</v>
      </c>
    </row>
    <row r="22" ht="20" customHeight="1" spans="1:13">
      <c r="A22" s="157">
        <v>14</v>
      </c>
      <c r="B22" s="81" t="s">
        <v>96</v>
      </c>
      <c r="C22" s="81" t="s">
        <v>884</v>
      </c>
      <c r="D22" s="81" t="s">
        <v>885</v>
      </c>
      <c r="E22" s="84">
        <v>78.51</v>
      </c>
      <c r="F22" s="150">
        <f>VLOOKUP(D22,[2]成绩信息!$B$4:$F$1178,5,0)</f>
        <v>2.851</v>
      </c>
      <c r="G22" s="167">
        <v>14</v>
      </c>
      <c r="H22" s="84">
        <v>70</v>
      </c>
      <c r="I22" s="84">
        <f>VLOOKUP(D22,'[1]24中医16班'!$B$9:$D$39,3,0)</f>
        <v>78.51</v>
      </c>
      <c r="J22" s="147">
        <v>62.45</v>
      </c>
      <c r="K22" s="84">
        <f t="shared" si="0"/>
        <v>75.202</v>
      </c>
      <c r="L22" s="167">
        <v>14</v>
      </c>
      <c r="M22" s="151" t="s">
        <v>75</v>
      </c>
    </row>
    <row r="23" ht="20" customHeight="1" spans="1:13">
      <c r="A23" s="157">
        <v>15</v>
      </c>
      <c r="B23" s="80" t="s">
        <v>96</v>
      </c>
      <c r="C23" s="81" t="s">
        <v>939</v>
      </c>
      <c r="D23" s="80" t="s">
        <v>940</v>
      </c>
      <c r="E23" s="84">
        <v>77.82</v>
      </c>
      <c r="F23" s="150">
        <f>VLOOKUP(D23,[2]成绩信息!$B$4:$F$1178,5,0)</f>
        <v>2.782</v>
      </c>
      <c r="G23" s="167">
        <v>15</v>
      </c>
      <c r="H23" s="84">
        <v>70</v>
      </c>
      <c r="I23" s="84">
        <f>VLOOKUP(D23,'[1]24中医16班'!$B$9:$D$39,3,0)</f>
        <v>77.82</v>
      </c>
      <c r="J23" s="147">
        <v>62.75</v>
      </c>
      <c r="K23" s="84">
        <f t="shared" si="0"/>
        <v>74.749</v>
      </c>
      <c r="L23" s="167">
        <v>15</v>
      </c>
      <c r="M23" s="151" t="s">
        <v>23</v>
      </c>
    </row>
    <row r="24" ht="20" customHeight="1" spans="1:13">
      <c r="A24" s="157">
        <v>16</v>
      </c>
      <c r="B24" s="80" t="s">
        <v>96</v>
      </c>
      <c r="C24" s="81" t="s">
        <v>1135</v>
      </c>
      <c r="D24" s="80" t="s">
        <v>1136</v>
      </c>
      <c r="E24" s="84">
        <v>74.05</v>
      </c>
      <c r="F24" s="150">
        <f>VLOOKUP(D24,[2]成绩信息!$B$4:$F$1178,5,0)</f>
        <v>2.405</v>
      </c>
      <c r="G24" s="167">
        <v>18</v>
      </c>
      <c r="H24" s="84">
        <v>74</v>
      </c>
      <c r="I24" s="84">
        <f>VLOOKUP(D24,'[1]24中医16班'!$B$9:$D$39,3,0)</f>
        <v>75.05</v>
      </c>
      <c r="J24" s="147">
        <v>64.3</v>
      </c>
      <c r="K24" s="84">
        <f t="shared" si="0"/>
        <v>73.765</v>
      </c>
      <c r="L24" s="167">
        <v>16</v>
      </c>
      <c r="M24" s="151" t="s">
        <v>75</v>
      </c>
    </row>
    <row r="25" ht="20" customHeight="1" spans="1:13">
      <c r="A25" s="157">
        <v>17</v>
      </c>
      <c r="B25" s="81" t="s">
        <v>96</v>
      </c>
      <c r="C25" s="81" t="s">
        <v>1245</v>
      </c>
      <c r="D25" s="81" t="s">
        <v>1246</v>
      </c>
      <c r="E25" s="84">
        <v>74.45</v>
      </c>
      <c r="F25" s="150">
        <f>VLOOKUP(D25,[2]成绩信息!$B$4:$F$1178,5,0)</f>
        <v>2.445</v>
      </c>
      <c r="G25" s="167">
        <v>17</v>
      </c>
      <c r="H25" s="84">
        <v>74</v>
      </c>
      <c r="I25" s="84">
        <f>VLOOKUP(D25,'[1]24中医16班'!$B$9:$D$39,3,0)</f>
        <v>74.45</v>
      </c>
      <c r="J25" s="147">
        <v>63.2</v>
      </c>
      <c r="K25" s="84">
        <f t="shared" si="0"/>
        <v>73.235</v>
      </c>
      <c r="L25" s="167">
        <v>17</v>
      </c>
      <c r="M25" s="151" t="s">
        <v>23</v>
      </c>
    </row>
    <row r="26" ht="20" customHeight="1" spans="1:13">
      <c r="A26" s="157">
        <v>18</v>
      </c>
      <c r="B26" s="81" t="s">
        <v>96</v>
      </c>
      <c r="C26" s="81" t="s">
        <v>1267</v>
      </c>
      <c r="D26" s="81" t="s">
        <v>1268</v>
      </c>
      <c r="E26" s="84">
        <v>75.12</v>
      </c>
      <c r="F26" s="150">
        <f>VLOOKUP(D26,[2]成绩信息!$B$4:$F$1178,5,0)</f>
        <v>2.512</v>
      </c>
      <c r="G26" s="167">
        <v>16</v>
      </c>
      <c r="H26" s="84">
        <v>71</v>
      </c>
      <c r="I26" s="84">
        <f>VLOOKUP(D26,'[1]24中医16班'!$B$9:$D$39,3,0)</f>
        <v>75.12</v>
      </c>
      <c r="J26" s="147">
        <v>63.7</v>
      </c>
      <c r="K26" s="84">
        <f t="shared" si="0"/>
        <v>73.154</v>
      </c>
      <c r="L26" s="167">
        <v>18</v>
      </c>
      <c r="M26" s="151" t="s">
        <v>23</v>
      </c>
    </row>
    <row r="27" ht="20" customHeight="1" spans="1:13">
      <c r="A27" s="157">
        <v>19</v>
      </c>
      <c r="B27" s="81" t="s">
        <v>96</v>
      </c>
      <c r="C27" s="81" t="s">
        <v>1457</v>
      </c>
      <c r="D27" s="81" t="s">
        <v>1458</v>
      </c>
      <c r="E27" s="84">
        <v>73.57</v>
      </c>
      <c r="F27" s="150">
        <f>VLOOKUP(D27,[2]成绩信息!$B$4:$F$1178,5,0)</f>
        <v>2.357</v>
      </c>
      <c r="G27" s="167">
        <v>19</v>
      </c>
      <c r="H27" s="84">
        <v>72</v>
      </c>
      <c r="I27" s="84">
        <f>VLOOKUP(D27,'[1]24中医16班'!$B$9:$D$39,3,0)</f>
        <v>73.57</v>
      </c>
      <c r="J27" s="147">
        <v>63.9</v>
      </c>
      <c r="K27" s="84">
        <f t="shared" si="0"/>
        <v>72.289</v>
      </c>
      <c r="L27" s="167">
        <v>19</v>
      </c>
      <c r="M27" s="151" t="s">
        <v>23</v>
      </c>
    </row>
    <row r="28" ht="20" customHeight="1" spans="1:13">
      <c r="A28" s="157">
        <v>20</v>
      </c>
      <c r="B28" s="81" t="s">
        <v>96</v>
      </c>
      <c r="C28" s="81" t="s">
        <v>1582</v>
      </c>
      <c r="D28" s="81" t="s">
        <v>1583</v>
      </c>
      <c r="E28" s="84">
        <v>73.27</v>
      </c>
      <c r="F28" s="150">
        <f>VLOOKUP(D28,[2]成绩信息!$B$4:$F$1178,5,0)</f>
        <v>2.327</v>
      </c>
      <c r="G28" s="167">
        <v>20</v>
      </c>
      <c r="H28" s="84">
        <v>71</v>
      </c>
      <c r="I28" s="84">
        <f>VLOOKUP(D28,'[1]24中医16班'!$B$9:$D$39,3,0)</f>
        <v>73.27</v>
      </c>
      <c r="J28" s="147">
        <v>63</v>
      </c>
      <c r="K28" s="84">
        <f t="shared" si="0"/>
        <v>71.789</v>
      </c>
      <c r="L28" s="167">
        <v>20</v>
      </c>
      <c r="M28" s="151" t="s">
        <v>23</v>
      </c>
    </row>
    <row r="29" ht="20" customHeight="1" spans="1:13">
      <c r="A29" s="157">
        <v>21</v>
      </c>
      <c r="B29" s="80" t="s">
        <v>96</v>
      </c>
      <c r="C29" s="81" t="s">
        <v>1777</v>
      </c>
      <c r="D29" s="80" t="s">
        <v>1778</v>
      </c>
      <c r="E29" s="84">
        <v>71.88</v>
      </c>
      <c r="F29" s="150">
        <f>VLOOKUP(D29,[2]成绩信息!$B$4:$F$1178,5,0)</f>
        <v>2.188</v>
      </c>
      <c r="G29" s="167">
        <v>21</v>
      </c>
      <c r="H29" s="84">
        <v>70</v>
      </c>
      <c r="I29" s="84">
        <f>VLOOKUP(D29,'[1]24中医16班'!$B$9:$D$39,3,0)</f>
        <v>71.88</v>
      </c>
      <c r="J29" s="147">
        <v>63.65</v>
      </c>
      <c r="K29" s="84">
        <f t="shared" si="0"/>
        <v>70.681</v>
      </c>
      <c r="L29" s="167">
        <v>21</v>
      </c>
      <c r="M29" s="151" t="s">
        <v>23</v>
      </c>
    </row>
    <row r="30" ht="20" customHeight="1" spans="1:13">
      <c r="A30" s="157">
        <v>22</v>
      </c>
      <c r="B30" s="81" t="s">
        <v>96</v>
      </c>
      <c r="C30" s="81" t="s">
        <v>1944</v>
      </c>
      <c r="D30" s="81" t="s">
        <v>1945</v>
      </c>
      <c r="E30" s="84">
        <v>69.8</v>
      </c>
      <c r="F30" s="150">
        <f>VLOOKUP(D30,[2]成绩信息!$B$4:$F$1178,5,0)</f>
        <v>1.98</v>
      </c>
      <c r="G30" s="167">
        <v>23</v>
      </c>
      <c r="H30" s="84">
        <v>73</v>
      </c>
      <c r="I30" s="84">
        <f>VLOOKUP(D30,'[1]24中医16班'!$B$9:$D$39,3,0)</f>
        <v>69.8</v>
      </c>
      <c r="J30" s="147">
        <v>61.7</v>
      </c>
      <c r="K30" s="84">
        <f t="shared" si="0"/>
        <v>69.63</v>
      </c>
      <c r="L30" s="167">
        <v>22</v>
      </c>
      <c r="M30" s="151" t="s">
        <v>75</v>
      </c>
    </row>
    <row r="31" ht="20" customHeight="1" spans="1:13">
      <c r="A31" s="157">
        <v>23</v>
      </c>
      <c r="B31" s="80" t="s">
        <v>96</v>
      </c>
      <c r="C31" s="81" t="s">
        <v>1990</v>
      </c>
      <c r="D31" s="80" t="s">
        <v>1991</v>
      </c>
      <c r="E31" s="84">
        <v>70.18</v>
      </c>
      <c r="F31" s="150">
        <f>VLOOKUP(D31,[2]成绩信息!$B$4:$F$1178,5,0)</f>
        <v>2.018</v>
      </c>
      <c r="G31" s="167">
        <v>22</v>
      </c>
      <c r="H31" s="84">
        <v>70</v>
      </c>
      <c r="I31" s="84">
        <f>VLOOKUP(D31,'[1]24中医16班'!$B$9:$D$39,3,0)</f>
        <v>70.18</v>
      </c>
      <c r="J31" s="147">
        <v>61.9</v>
      </c>
      <c r="K31" s="84">
        <f t="shared" si="0"/>
        <v>69.316</v>
      </c>
      <c r="L31" s="167">
        <v>23</v>
      </c>
      <c r="M31" s="151" t="s">
        <v>23</v>
      </c>
    </row>
    <row r="32" ht="20" customHeight="1" spans="1:13">
      <c r="A32" s="157">
        <v>24</v>
      </c>
      <c r="B32" s="81" t="s">
        <v>96</v>
      </c>
      <c r="C32" s="81" t="s">
        <v>2137</v>
      </c>
      <c r="D32" s="81" t="s">
        <v>2138</v>
      </c>
      <c r="E32" s="84">
        <v>68.5</v>
      </c>
      <c r="F32" s="150">
        <f>VLOOKUP(D32,[2]成绩信息!$B$4:$F$1178,5,0)</f>
        <v>1.85</v>
      </c>
      <c r="G32" s="167">
        <v>26</v>
      </c>
      <c r="H32" s="84">
        <v>71</v>
      </c>
      <c r="I32" s="84">
        <f>VLOOKUP(D32,'[1]24中医16班'!$B$9:$D$39,3,0)</f>
        <v>68.5</v>
      </c>
      <c r="J32" s="147">
        <v>62.2</v>
      </c>
      <c r="K32" s="84">
        <f t="shared" si="0"/>
        <v>68.37</v>
      </c>
      <c r="L32" s="167">
        <v>24</v>
      </c>
      <c r="M32" s="151" t="s">
        <v>23</v>
      </c>
    </row>
    <row r="33" ht="20" customHeight="1" spans="1:13">
      <c r="A33" s="157">
        <v>25</v>
      </c>
      <c r="B33" s="80" t="s">
        <v>96</v>
      </c>
      <c r="C33" s="81" t="s">
        <v>2141</v>
      </c>
      <c r="D33" s="80" t="s">
        <v>2142</v>
      </c>
      <c r="E33" s="84">
        <v>68.85</v>
      </c>
      <c r="F33" s="150">
        <f>VLOOKUP(D33,[2]成绩信息!$B$4:$F$1178,5,0)</f>
        <v>1.885</v>
      </c>
      <c r="G33" s="167">
        <v>24</v>
      </c>
      <c r="H33" s="84">
        <v>70</v>
      </c>
      <c r="I33" s="84">
        <f>VLOOKUP(D33,'[1]24中医16班'!$B$9:$D$39,3,0)</f>
        <v>68.85</v>
      </c>
      <c r="J33" s="147">
        <v>61.6</v>
      </c>
      <c r="K33" s="84">
        <f t="shared" si="0"/>
        <v>68.355</v>
      </c>
      <c r="L33" s="167">
        <v>25</v>
      </c>
      <c r="M33" s="151" t="s">
        <v>23</v>
      </c>
    </row>
    <row r="34" ht="20" customHeight="1" spans="1:13">
      <c r="A34" s="157">
        <v>26</v>
      </c>
      <c r="B34" s="80" t="s">
        <v>96</v>
      </c>
      <c r="C34" s="81" t="s">
        <v>2163</v>
      </c>
      <c r="D34" s="80" t="s">
        <v>2164</v>
      </c>
      <c r="E34" s="84">
        <v>68.64</v>
      </c>
      <c r="F34" s="150">
        <f>VLOOKUP(D34,[2]成绩信息!$B$4:$F$1178,5,0)</f>
        <v>1.864</v>
      </c>
      <c r="G34" s="167">
        <v>25</v>
      </c>
      <c r="H34" s="84">
        <v>70</v>
      </c>
      <c r="I34" s="84">
        <f>VLOOKUP(D34,'[1]24中医16班'!$B$9:$D$39,3,0)</f>
        <v>68.64</v>
      </c>
      <c r="J34" s="147">
        <v>61.35</v>
      </c>
      <c r="K34" s="84">
        <f t="shared" si="0"/>
        <v>68.183</v>
      </c>
      <c r="L34" s="167">
        <v>26</v>
      </c>
      <c r="M34" s="151" t="s">
        <v>75</v>
      </c>
    </row>
    <row r="35" ht="20" customHeight="1" spans="1:13">
      <c r="A35" s="157">
        <v>27</v>
      </c>
      <c r="B35" s="81" t="s">
        <v>96</v>
      </c>
      <c r="C35" s="81" t="s">
        <v>2255</v>
      </c>
      <c r="D35" s="81" t="s">
        <v>2256</v>
      </c>
      <c r="E35" s="84">
        <v>67.29</v>
      </c>
      <c r="F35" s="150">
        <f>VLOOKUP(D35,[2]成绩信息!$B$4:$F$1178,5,0)</f>
        <v>1.729</v>
      </c>
      <c r="G35" s="167">
        <v>27</v>
      </c>
      <c r="H35" s="84">
        <v>70</v>
      </c>
      <c r="I35" s="84">
        <f>VLOOKUP(D35,'[1]24中医16班'!$B$9:$D$39,3,0)</f>
        <v>67.29</v>
      </c>
      <c r="J35" s="147">
        <v>61.75</v>
      </c>
      <c r="K35" s="84">
        <f t="shared" si="0"/>
        <v>67.278</v>
      </c>
      <c r="L35" s="167">
        <v>27</v>
      </c>
      <c r="M35" s="151" t="s">
        <v>75</v>
      </c>
    </row>
    <row r="36" ht="20" customHeight="1" spans="1:13">
      <c r="A36" s="157">
        <v>28</v>
      </c>
      <c r="B36" s="80" t="s">
        <v>96</v>
      </c>
      <c r="C36" s="81" t="s">
        <v>2324</v>
      </c>
      <c r="D36" s="80" t="s">
        <v>2325</v>
      </c>
      <c r="E36" s="84">
        <v>65.8</v>
      </c>
      <c r="F36" s="150">
        <f>VLOOKUP(D36,[2]成绩信息!$B$4:$F$1178,5,0)</f>
        <v>1.58</v>
      </c>
      <c r="G36" s="167">
        <v>28</v>
      </c>
      <c r="H36" s="84">
        <v>71</v>
      </c>
      <c r="I36" s="84">
        <f>VLOOKUP(D36,'[1]24中医16班'!$B$9:$D$39,3,0)</f>
        <v>65.8</v>
      </c>
      <c r="J36" s="147">
        <v>62</v>
      </c>
      <c r="K36" s="84">
        <f t="shared" si="0"/>
        <v>66.46</v>
      </c>
      <c r="L36" s="167">
        <v>28</v>
      </c>
      <c r="M36" s="151" t="s">
        <v>75</v>
      </c>
    </row>
    <row r="37" ht="20" customHeight="1" spans="1:13">
      <c r="A37" s="157">
        <v>29</v>
      </c>
      <c r="B37" s="81" t="s">
        <v>96</v>
      </c>
      <c r="C37" s="81" t="s">
        <v>2370</v>
      </c>
      <c r="D37" s="81" t="s">
        <v>2371</v>
      </c>
      <c r="E37" s="84">
        <v>64.7</v>
      </c>
      <c r="F37" s="150">
        <f>VLOOKUP(D37,[2]成绩信息!$B$4:$F$1178,5,0)</f>
        <v>1.47</v>
      </c>
      <c r="G37" s="167">
        <v>29</v>
      </c>
      <c r="H37" s="84">
        <v>70</v>
      </c>
      <c r="I37" s="84">
        <f>VLOOKUP(D37,'[1]24中医16班'!$B$9:$D$39,3,0)</f>
        <v>64.7</v>
      </c>
      <c r="J37" s="147">
        <v>61.45</v>
      </c>
      <c r="K37" s="84">
        <f t="shared" si="0"/>
        <v>65.435</v>
      </c>
      <c r="L37" s="167">
        <v>29</v>
      </c>
      <c r="M37" s="151" t="s">
        <v>75</v>
      </c>
    </row>
    <row r="38" ht="20" customHeight="1" spans="1:13">
      <c r="A38" s="157">
        <v>30</v>
      </c>
      <c r="B38" s="80" t="s">
        <v>96</v>
      </c>
      <c r="C38" s="267" t="s">
        <v>2400</v>
      </c>
      <c r="D38" s="168" t="s">
        <v>2401</v>
      </c>
      <c r="E38" s="84">
        <v>63.57</v>
      </c>
      <c r="F38" s="150">
        <f>VLOOKUP(D38,[2]成绩信息!$B$4:$F$1178,5,0)</f>
        <v>1.357</v>
      </c>
      <c r="G38" s="167">
        <v>30</v>
      </c>
      <c r="H38" s="84">
        <v>70</v>
      </c>
      <c r="I38" s="84">
        <f>VLOOKUP(D38,'[1]24中医16班'!$B$9:$D$39,3,0)</f>
        <v>63.57</v>
      </c>
      <c r="J38" s="147">
        <v>61.65</v>
      </c>
      <c r="K38" s="84">
        <f t="shared" si="0"/>
        <v>64.664</v>
      </c>
      <c r="L38" s="167">
        <v>30</v>
      </c>
      <c r="M38" s="151" t="s">
        <v>75</v>
      </c>
    </row>
    <row r="39" ht="20" customHeight="1" spans="1:13">
      <c r="A39" s="157">
        <v>31</v>
      </c>
      <c r="B39" s="158" t="s">
        <v>96</v>
      </c>
      <c r="C39" s="152" t="s">
        <v>2478</v>
      </c>
      <c r="D39" s="158" t="s">
        <v>2479</v>
      </c>
      <c r="E39" s="169">
        <v>53.61</v>
      </c>
      <c r="F39" s="170">
        <f>VLOOKUP(D39,[2]成绩信息!$B$4:$F$1178,5,0)</f>
        <v>0.361</v>
      </c>
      <c r="G39" s="171">
        <v>31</v>
      </c>
      <c r="H39" s="84">
        <v>70</v>
      </c>
      <c r="I39" s="84">
        <f>VLOOKUP(D39,'[1]24中医16班'!$B$9:$D$39,3,0)</f>
        <v>53.61</v>
      </c>
      <c r="J39" s="147">
        <v>60.15</v>
      </c>
      <c r="K39" s="84">
        <f t="shared" si="0"/>
        <v>57.542</v>
      </c>
      <c r="L39" s="167">
        <v>31</v>
      </c>
      <c r="M39" s="151" t="s">
        <v>75</v>
      </c>
    </row>
  </sheetData>
  <autoFilter xmlns:etc="http://www.wps.cn/officeDocument/2017/etCustomData" ref="A8:M39" etc:filterBottomFollowUsedRange="0">
    <sortState ref="A8:M39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opLeftCell="A4" workbookViewId="0">
      <selection activeCell="K12" sqref="K12"/>
    </sheetView>
  </sheetViews>
  <sheetFormatPr defaultColWidth="9" defaultRowHeight="15"/>
  <cols>
    <col min="1" max="1" width="7.4" style="153" customWidth="1"/>
    <col min="2" max="2" width="11.7583333333333" style="153" customWidth="1"/>
    <col min="3" max="3" width="12.3833333333333" style="153" customWidth="1"/>
    <col min="4" max="4" width="9.5" style="153" customWidth="1"/>
    <col min="5" max="5" width="11.75" style="153" customWidth="1"/>
    <col min="6" max="6" width="8.375" style="153" customWidth="1"/>
    <col min="7" max="7" width="10.25" style="153" customWidth="1"/>
    <col min="8" max="8" width="12.75" style="153" customWidth="1"/>
    <col min="9" max="9" width="12.625" style="137" customWidth="1"/>
    <col min="10" max="10" width="13.375" style="137" customWidth="1"/>
    <col min="11" max="11" width="8.39166666666667" style="137" customWidth="1"/>
    <col min="12" max="12" width="6.125" style="137" customWidth="1"/>
    <col min="13" max="13" width="7.125" style="137" customWidth="1"/>
    <col min="14" max="16384" width="9" style="137"/>
  </cols>
  <sheetData>
    <row r="1" s="137" customFormat="1" ht="19.5" customHeight="1" spans="1:13">
      <c r="A1" s="136" t="s">
        <v>0</v>
      </c>
      <c r="B1" s="136"/>
      <c r="C1" s="154"/>
    </row>
    <row r="2" ht="40.5" customHeight="1" spans="1:13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ht="23" customHeight="1" spans="1:13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="137" customFormat="1" ht="23" customHeight="1" spans="1:13"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ht="23.25" customHeight="1" spans="1:13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ht="24.75" customHeight="1" spans="1:13">
      <c r="A6" s="136" t="s">
        <v>2564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ht="30" customHeight="1" spans="1:13">
      <c r="A7" s="138" t="s">
        <v>5</v>
      </c>
      <c r="B7" s="139" t="s">
        <v>6</v>
      </c>
      <c r="C7" s="139" t="s">
        <v>7</v>
      </c>
      <c r="D7" s="140" t="s">
        <v>8</v>
      </c>
      <c r="E7" s="140" t="s">
        <v>9</v>
      </c>
      <c r="F7" s="140"/>
      <c r="G7" s="140" t="s">
        <v>2553</v>
      </c>
      <c r="H7" s="140" t="s">
        <v>11</v>
      </c>
      <c r="I7" s="141" t="s">
        <v>12</v>
      </c>
      <c r="J7" s="140" t="s">
        <v>13</v>
      </c>
      <c r="K7" s="141" t="s">
        <v>14</v>
      </c>
      <c r="L7" s="142" t="s">
        <v>2554</v>
      </c>
      <c r="M7" s="143" t="s">
        <v>16</v>
      </c>
    </row>
    <row r="8" ht="51" customHeight="1" spans="1:13">
      <c r="A8" s="144"/>
      <c r="B8" s="145"/>
      <c r="C8" s="145"/>
      <c r="D8" s="146"/>
      <c r="E8" s="146" t="s">
        <v>17</v>
      </c>
      <c r="F8" s="146" t="s">
        <v>18</v>
      </c>
      <c r="G8" s="146"/>
      <c r="H8" s="147" t="s">
        <v>19</v>
      </c>
      <c r="I8" s="148" t="s">
        <v>19</v>
      </c>
      <c r="J8" s="146" t="s">
        <v>19</v>
      </c>
      <c r="K8" s="148"/>
      <c r="L8" s="146"/>
      <c r="M8" s="149"/>
    </row>
    <row r="9" ht="18.75" customHeight="1" spans="1:13">
      <c r="A9" s="157">
        <v>1</v>
      </c>
      <c r="B9" s="80" t="s">
        <v>33</v>
      </c>
      <c r="C9" s="81" t="s">
        <v>34</v>
      </c>
      <c r="D9" s="80" t="s">
        <v>35</v>
      </c>
      <c r="E9" s="84">
        <v>84</v>
      </c>
      <c r="F9" s="150">
        <f>(E9-50)/10</f>
        <v>3.4</v>
      </c>
      <c r="G9" s="81">
        <v>7</v>
      </c>
      <c r="H9" s="84">
        <v>78</v>
      </c>
      <c r="I9" s="84">
        <f>VLOOKUP(D9,'[1]24中医17班'!$B$9:$D$40,3,0)</f>
        <v>99</v>
      </c>
      <c r="J9" s="147">
        <v>84</v>
      </c>
      <c r="K9" s="84">
        <f t="shared" ref="K9:K40" si="0">H9*0.2+I9*0.7+J9*0.1</f>
        <v>93.3</v>
      </c>
      <c r="L9" s="81">
        <v>1</v>
      </c>
      <c r="M9" s="151" t="s">
        <v>23</v>
      </c>
    </row>
    <row r="10" ht="18.75" customHeight="1" spans="1:13">
      <c r="A10" s="157">
        <v>2</v>
      </c>
      <c r="B10" s="80" t="s">
        <v>33</v>
      </c>
      <c r="C10" s="81" t="s">
        <v>62</v>
      </c>
      <c r="D10" s="80" t="s">
        <v>63</v>
      </c>
      <c r="E10" s="84">
        <v>88.6</v>
      </c>
      <c r="F10" s="150">
        <f t="shared" ref="F10:F40" si="1">(E10-50)/10</f>
        <v>3.86</v>
      </c>
      <c r="G10" s="81">
        <v>1</v>
      </c>
      <c r="H10" s="84">
        <v>79</v>
      </c>
      <c r="I10" s="84">
        <f>VLOOKUP(D10,'[1]24中医17班'!$B$9:$D$40,3,0)</f>
        <v>89.6</v>
      </c>
      <c r="J10" s="147">
        <v>88.6</v>
      </c>
      <c r="K10" s="84">
        <f t="shared" si="0"/>
        <v>87.38</v>
      </c>
      <c r="L10" s="81">
        <v>2</v>
      </c>
      <c r="M10" s="151" t="s">
        <v>23</v>
      </c>
    </row>
    <row r="11" ht="18.75" customHeight="1" spans="1:13">
      <c r="A11" s="157">
        <v>3</v>
      </c>
      <c r="B11" s="80" t="s">
        <v>33</v>
      </c>
      <c r="C11" s="81" t="s">
        <v>64</v>
      </c>
      <c r="D11" s="80" t="s">
        <v>65</v>
      </c>
      <c r="E11" s="84">
        <v>86.93</v>
      </c>
      <c r="F11" s="150">
        <f t="shared" si="1"/>
        <v>3.693</v>
      </c>
      <c r="G11" s="81">
        <v>3</v>
      </c>
      <c r="H11" s="84">
        <v>82</v>
      </c>
      <c r="I11" s="84">
        <f>VLOOKUP(D11,'[1]24中医17班'!$B$9:$D$40,3,0)</f>
        <v>88.93</v>
      </c>
      <c r="J11" s="147">
        <v>86.93</v>
      </c>
      <c r="K11" s="84">
        <f t="shared" si="0"/>
        <v>87.344</v>
      </c>
      <c r="L11" s="81">
        <v>3</v>
      </c>
      <c r="M11" s="151" t="s">
        <v>23</v>
      </c>
    </row>
    <row r="12" ht="18.75" customHeight="1" spans="1:13">
      <c r="A12" s="157">
        <v>4</v>
      </c>
      <c r="B12" s="80" t="s">
        <v>33</v>
      </c>
      <c r="C12" s="81" t="s">
        <v>76</v>
      </c>
      <c r="D12" s="80" t="s">
        <v>77</v>
      </c>
      <c r="E12" s="84">
        <v>81.92</v>
      </c>
      <c r="F12" s="150">
        <f t="shared" si="1"/>
        <v>3.192</v>
      </c>
      <c r="G12" s="81">
        <v>9</v>
      </c>
      <c r="H12" s="38">
        <v>87</v>
      </c>
      <c r="I12" s="84">
        <f>VLOOKUP(D12,'[1]24中医17班'!$B$9:$D$40,3,0)</f>
        <v>87.12</v>
      </c>
      <c r="J12" s="147">
        <v>81.92</v>
      </c>
      <c r="K12" s="84">
        <f t="shared" si="0"/>
        <v>86.576</v>
      </c>
      <c r="L12" s="81">
        <v>4</v>
      </c>
      <c r="M12" s="151" t="s">
        <v>23</v>
      </c>
    </row>
    <row r="13" ht="18.75" customHeight="1" spans="1:13">
      <c r="A13" s="157">
        <v>5</v>
      </c>
      <c r="B13" s="80" t="s">
        <v>33</v>
      </c>
      <c r="C13" s="81" t="s">
        <v>94</v>
      </c>
      <c r="D13" s="80" t="s">
        <v>95</v>
      </c>
      <c r="E13" s="84">
        <v>86.48</v>
      </c>
      <c r="F13" s="150">
        <f t="shared" si="1"/>
        <v>3.648</v>
      </c>
      <c r="G13" s="81">
        <v>4</v>
      </c>
      <c r="H13" s="84">
        <v>80.5</v>
      </c>
      <c r="I13" s="84">
        <f>VLOOKUP(D13,'[1]24中医17班'!$B$9:$D$40,3,0)</f>
        <v>86.48</v>
      </c>
      <c r="J13" s="147">
        <v>86.48</v>
      </c>
      <c r="K13" s="84">
        <f t="shared" si="0"/>
        <v>85.284</v>
      </c>
      <c r="L13" s="81">
        <v>5</v>
      </c>
      <c r="M13" s="151" t="s">
        <v>23</v>
      </c>
    </row>
    <row r="14" ht="18.75" customHeight="1" spans="1:13">
      <c r="A14" s="157">
        <v>6</v>
      </c>
      <c r="B14" s="80" t="s">
        <v>33</v>
      </c>
      <c r="C14" s="81" t="s">
        <v>99</v>
      </c>
      <c r="D14" s="80" t="s">
        <v>100</v>
      </c>
      <c r="E14" s="84">
        <v>85.38</v>
      </c>
      <c r="F14" s="150">
        <f t="shared" si="1"/>
        <v>3.538</v>
      </c>
      <c r="G14" s="81">
        <v>6</v>
      </c>
      <c r="H14" s="84">
        <v>83.9</v>
      </c>
      <c r="I14" s="84">
        <f>VLOOKUP(D14,'[1]24中医17班'!$B$9:$D$40,3,0)</f>
        <v>85.38</v>
      </c>
      <c r="J14" s="147">
        <v>85.38</v>
      </c>
      <c r="K14" s="84">
        <f t="shared" si="0"/>
        <v>85.084</v>
      </c>
      <c r="L14" s="81">
        <v>6</v>
      </c>
      <c r="M14" s="151" t="s">
        <v>23</v>
      </c>
    </row>
    <row r="15" ht="18.75" customHeight="1" spans="1:13">
      <c r="A15" s="157">
        <v>7</v>
      </c>
      <c r="B15" s="80" t="s">
        <v>33</v>
      </c>
      <c r="C15" s="81" t="s">
        <v>132</v>
      </c>
      <c r="D15" s="80" t="s">
        <v>133</v>
      </c>
      <c r="E15" s="84">
        <v>87.68</v>
      </c>
      <c r="F15" s="150">
        <f t="shared" si="1"/>
        <v>3.768</v>
      </c>
      <c r="G15" s="81">
        <v>2</v>
      </c>
      <c r="H15" s="84">
        <v>70</v>
      </c>
      <c r="I15" s="84">
        <f>VLOOKUP(D15,'[1]24中医17班'!$B$9:$D$40,3,0)</f>
        <v>87.68</v>
      </c>
      <c r="J15" s="147">
        <v>87.68</v>
      </c>
      <c r="K15" s="84">
        <f t="shared" si="0"/>
        <v>84.144</v>
      </c>
      <c r="L15" s="81">
        <v>7</v>
      </c>
      <c r="M15" s="151" t="s">
        <v>23</v>
      </c>
    </row>
    <row r="16" ht="18.75" customHeight="1" spans="1:13">
      <c r="A16" s="157">
        <v>8</v>
      </c>
      <c r="B16" s="80" t="s">
        <v>33</v>
      </c>
      <c r="C16" s="81" t="s">
        <v>166</v>
      </c>
      <c r="D16" s="80" t="s">
        <v>167</v>
      </c>
      <c r="E16" s="84">
        <v>85.67</v>
      </c>
      <c r="F16" s="150">
        <f t="shared" si="1"/>
        <v>3.567</v>
      </c>
      <c r="G16" s="81">
        <v>5</v>
      </c>
      <c r="H16" s="84">
        <v>70</v>
      </c>
      <c r="I16" s="84">
        <f>VLOOKUP(D16,'[1]24中医17班'!$B$9:$D$40,3,0)</f>
        <v>85.67</v>
      </c>
      <c r="J16" s="147">
        <v>85.67</v>
      </c>
      <c r="K16" s="84">
        <f t="shared" si="0"/>
        <v>82.536</v>
      </c>
      <c r="L16" s="81">
        <v>8</v>
      </c>
      <c r="M16" s="151" t="s">
        <v>23</v>
      </c>
    </row>
    <row r="17" ht="18.75" customHeight="1" spans="1:13">
      <c r="A17" s="157">
        <v>9</v>
      </c>
      <c r="B17" s="80" t="s">
        <v>33</v>
      </c>
      <c r="C17" s="81" t="s">
        <v>214</v>
      </c>
      <c r="D17" s="80" t="s">
        <v>215</v>
      </c>
      <c r="E17" s="84">
        <v>82.33</v>
      </c>
      <c r="F17" s="150">
        <f t="shared" si="1"/>
        <v>3.233</v>
      </c>
      <c r="G17" s="81">
        <v>8</v>
      </c>
      <c r="H17" s="84">
        <v>78</v>
      </c>
      <c r="I17" s="84">
        <f>VLOOKUP(D17,'[1]24中医17班'!$B$9:$D$40,3,0)</f>
        <v>82.33</v>
      </c>
      <c r="J17" s="147">
        <v>82.33</v>
      </c>
      <c r="K17" s="84">
        <f t="shared" si="0"/>
        <v>81.464</v>
      </c>
      <c r="L17" s="81">
        <v>9</v>
      </c>
      <c r="M17" s="151" t="s">
        <v>23</v>
      </c>
    </row>
    <row r="18" ht="18.75" customHeight="1" spans="1:13">
      <c r="A18" s="157">
        <v>10</v>
      </c>
      <c r="B18" s="80" t="s">
        <v>33</v>
      </c>
      <c r="C18" s="81" t="s">
        <v>314</v>
      </c>
      <c r="D18" s="80" t="s">
        <v>315</v>
      </c>
      <c r="E18" s="84">
        <v>81.39</v>
      </c>
      <c r="F18" s="150">
        <f t="shared" si="1"/>
        <v>3.139</v>
      </c>
      <c r="G18" s="81">
        <v>12</v>
      </c>
      <c r="H18" s="84">
        <v>73</v>
      </c>
      <c r="I18" s="84">
        <f>VLOOKUP(D18,'[1]24中医17班'!$B$9:$D$40,3,0)</f>
        <v>81.39</v>
      </c>
      <c r="J18" s="147">
        <v>81.39</v>
      </c>
      <c r="K18" s="84">
        <f t="shared" si="0"/>
        <v>79.712</v>
      </c>
      <c r="L18" s="81">
        <v>10</v>
      </c>
      <c r="M18" s="151" t="s">
        <v>23</v>
      </c>
    </row>
    <row r="19" ht="18.75" customHeight="1" spans="1:13">
      <c r="A19" s="157">
        <v>11</v>
      </c>
      <c r="B19" s="80" t="s">
        <v>33</v>
      </c>
      <c r="C19" s="81" t="s">
        <v>361</v>
      </c>
      <c r="D19" s="80" t="s">
        <v>362</v>
      </c>
      <c r="E19" s="84">
        <v>81.52</v>
      </c>
      <c r="F19" s="150">
        <f t="shared" si="1"/>
        <v>3.152</v>
      </c>
      <c r="G19" s="81">
        <v>10</v>
      </c>
      <c r="H19" s="84">
        <v>70</v>
      </c>
      <c r="I19" s="84">
        <f>VLOOKUP(D19,'[1]24中医17班'!$B$9:$D$40,3,0)</f>
        <v>81.52</v>
      </c>
      <c r="J19" s="147">
        <v>81.52</v>
      </c>
      <c r="K19" s="84">
        <f t="shared" si="0"/>
        <v>79.216</v>
      </c>
      <c r="L19" s="81">
        <v>11</v>
      </c>
      <c r="M19" s="151" t="s">
        <v>23</v>
      </c>
    </row>
    <row r="20" ht="18.75" customHeight="1" spans="1:13">
      <c r="A20" s="157">
        <v>12</v>
      </c>
      <c r="B20" s="80" t="s">
        <v>33</v>
      </c>
      <c r="C20" s="81" t="s">
        <v>372</v>
      </c>
      <c r="D20" s="80" t="s">
        <v>373</v>
      </c>
      <c r="E20" s="84">
        <v>81.43</v>
      </c>
      <c r="F20" s="150">
        <f t="shared" si="1"/>
        <v>3.143</v>
      </c>
      <c r="G20" s="81">
        <v>11</v>
      </c>
      <c r="H20" s="84">
        <v>70</v>
      </c>
      <c r="I20" s="84">
        <f>VLOOKUP(D20,'[1]24中医17班'!$B$9:$D$40,3,0)</f>
        <v>81.43</v>
      </c>
      <c r="J20" s="147">
        <v>81.43</v>
      </c>
      <c r="K20" s="84">
        <f t="shared" si="0"/>
        <v>79.144</v>
      </c>
      <c r="L20" s="81">
        <v>12</v>
      </c>
      <c r="M20" s="151" t="s">
        <v>23</v>
      </c>
    </row>
    <row r="21" ht="18.75" customHeight="1" spans="1:13">
      <c r="A21" s="157">
        <v>13</v>
      </c>
      <c r="B21" s="80" t="s">
        <v>33</v>
      </c>
      <c r="C21" s="81" t="s">
        <v>449</v>
      </c>
      <c r="D21" s="80" t="s">
        <v>450</v>
      </c>
      <c r="E21" s="84">
        <v>80.25</v>
      </c>
      <c r="F21" s="150">
        <f t="shared" si="1"/>
        <v>3.025</v>
      </c>
      <c r="G21" s="81">
        <v>13</v>
      </c>
      <c r="H21" s="84">
        <v>71</v>
      </c>
      <c r="I21" s="84">
        <f>VLOOKUP(D21,'[1]24中医17班'!$B$9:$D$40,3,0)</f>
        <v>80.25</v>
      </c>
      <c r="J21" s="147">
        <v>80.25</v>
      </c>
      <c r="K21" s="84">
        <f t="shared" si="0"/>
        <v>78.4</v>
      </c>
      <c r="L21" s="81">
        <v>13</v>
      </c>
      <c r="M21" s="151" t="s">
        <v>23</v>
      </c>
    </row>
    <row r="22" ht="18.75" customHeight="1" spans="1:13">
      <c r="A22" s="157">
        <v>14</v>
      </c>
      <c r="B22" s="80" t="s">
        <v>33</v>
      </c>
      <c r="C22" s="81" t="s">
        <v>575</v>
      </c>
      <c r="D22" s="80" t="s">
        <v>576</v>
      </c>
      <c r="E22" s="84">
        <v>77.12</v>
      </c>
      <c r="F22" s="150">
        <f t="shared" si="1"/>
        <v>2.712</v>
      </c>
      <c r="G22" s="81">
        <v>15</v>
      </c>
      <c r="H22" s="84">
        <v>74.5</v>
      </c>
      <c r="I22" s="84">
        <f>VLOOKUP(D22,'[1]24中医17班'!$B$9:$D$40,3,0)</f>
        <v>78.12</v>
      </c>
      <c r="J22" s="147">
        <v>77.12</v>
      </c>
      <c r="K22" s="84">
        <f t="shared" si="0"/>
        <v>77.296</v>
      </c>
      <c r="L22" s="81">
        <v>14</v>
      </c>
      <c r="M22" s="151" t="s">
        <v>23</v>
      </c>
    </row>
    <row r="23" ht="18.75" customHeight="1" spans="1:13">
      <c r="A23" s="157">
        <v>15</v>
      </c>
      <c r="B23" s="80" t="s">
        <v>33</v>
      </c>
      <c r="C23" s="81" t="s">
        <v>590</v>
      </c>
      <c r="D23" s="80" t="s">
        <v>591</v>
      </c>
      <c r="E23" s="84">
        <v>79.05</v>
      </c>
      <c r="F23" s="150">
        <f t="shared" si="1"/>
        <v>2.905</v>
      </c>
      <c r="G23" s="81">
        <v>14</v>
      </c>
      <c r="H23" s="84">
        <v>70</v>
      </c>
      <c r="I23" s="84">
        <f>VLOOKUP(D23,'[1]24中医17班'!$B$9:$D$40,3,0)</f>
        <v>79.05</v>
      </c>
      <c r="J23" s="147">
        <v>79.05</v>
      </c>
      <c r="K23" s="84">
        <f t="shared" si="0"/>
        <v>77.24</v>
      </c>
      <c r="L23" s="81">
        <v>15</v>
      </c>
      <c r="M23" s="151" t="s">
        <v>23</v>
      </c>
    </row>
    <row r="24" ht="18.75" customHeight="1" spans="1:13">
      <c r="A24" s="157">
        <v>16</v>
      </c>
      <c r="B24" s="80" t="s">
        <v>33</v>
      </c>
      <c r="C24" s="81" t="s">
        <v>1192</v>
      </c>
      <c r="D24" s="80" t="s">
        <v>1193</v>
      </c>
      <c r="E24" s="84">
        <v>74.4</v>
      </c>
      <c r="F24" s="150">
        <f t="shared" si="1"/>
        <v>2.44</v>
      </c>
      <c r="G24" s="81">
        <v>16</v>
      </c>
      <c r="H24" s="84">
        <v>70</v>
      </c>
      <c r="I24" s="84">
        <f>VLOOKUP(D24,'[1]24中医17班'!$B$9:$D$40,3,0)</f>
        <v>74.4</v>
      </c>
      <c r="J24" s="147">
        <v>74.4</v>
      </c>
      <c r="K24" s="84">
        <f t="shared" si="0"/>
        <v>73.52</v>
      </c>
      <c r="L24" s="81">
        <v>16</v>
      </c>
      <c r="M24" s="151" t="s">
        <v>23</v>
      </c>
    </row>
    <row r="25" ht="18.75" customHeight="1" spans="1:13">
      <c r="A25" s="157">
        <v>17</v>
      </c>
      <c r="B25" s="80" t="s">
        <v>33</v>
      </c>
      <c r="C25" s="81" t="s">
        <v>1434</v>
      </c>
      <c r="D25" s="80" t="s">
        <v>1435</v>
      </c>
      <c r="E25" s="84">
        <v>73.04</v>
      </c>
      <c r="F25" s="150">
        <f t="shared" si="1"/>
        <v>2.304</v>
      </c>
      <c r="G25" s="81">
        <v>17</v>
      </c>
      <c r="H25" s="84">
        <v>70</v>
      </c>
      <c r="I25" s="84">
        <f>VLOOKUP(D25,'[1]24中医17班'!$B$9:$D$40,3,0)</f>
        <v>73.04</v>
      </c>
      <c r="J25" s="147">
        <v>73.04</v>
      </c>
      <c r="K25" s="84">
        <f t="shared" si="0"/>
        <v>72.432</v>
      </c>
      <c r="L25" s="81">
        <v>17</v>
      </c>
      <c r="M25" s="151" t="s">
        <v>23</v>
      </c>
    </row>
    <row r="26" ht="18.75" customHeight="1" spans="1:13">
      <c r="A26" s="157">
        <v>18</v>
      </c>
      <c r="B26" s="80" t="s">
        <v>33</v>
      </c>
      <c r="C26" s="267" t="s">
        <v>1486</v>
      </c>
      <c r="D26" s="80" t="s">
        <v>1487</v>
      </c>
      <c r="E26" s="84">
        <v>72.77</v>
      </c>
      <c r="F26" s="150">
        <f t="shared" si="1"/>
        <v>2.277</v>
      </c>
      <c r="G26" s="81">
        <v>18</v>
      </c>
      <c r="H26" s="84">
        <v>70</v>
      </c>
      <c r="I26" s="84">
        <f>VLOOKUP(D26,'[1]24中医17班'!$B$9:$D$40,3,0)</f>
        <v>72.77</v>
      </c>
      <c r="J26" s="147">
        <v>72.77</v>
      </c>
      <c r="K26" s="84">
        <f t="shared" si="0"/>
        <v>72.216</v>
      </c>
      <c r="L26" s="81">
        <v>18</v>
      </c>
      <c r="M26" s="151" t="s">
        <v>23</v>
      </c>
    </row>
    <row r="27" ht="18.75" customHeight="1" spans="1:13">
      <c r="A27" s="157">
        <v>19</v>
      </c>
      <c r="B27" s="80" t="s">
        <v>33</v>
      </c>
      <c r="C27" s="81" t="s">
        <v>1530</v>
      </c>
      <c r="D27" s="80" t="s">
        <v>1531</v>
      </c>
      <c r="E27" s="84">
        <v>72.58</v>
      </c>
      <c r="F27" s="150">
        <f t="shared" si="1"/>
        <v>2.258</v>
      </c>
      <c r="G27" s="81">
        <v>19</v>
      </c>
      <c r="H27" s="84">
        <v>70</v>
      </c>
      <c r="I27" s="84">
        <f>VLOOKUP(D27,'[1]24中医17班'!$B$9:$D$40,3,0)</f>
        <v>72.58</v>
      </c>
      <c r="J27" s="147">
        <v>72.58</v>
      </c>
      <c r="K27" s="84">
        <f t="shared" si="0"/>
        <v>72.064</v>
      </c>
      <c r="L27" s="81">
        <v>19</v>
      </c>
      <c r="M27" s="151" t="s">
        <v>23</v>
      </c>
    </row>
    <row r="28" ht="18.75" customHeight="1" spans="1:13">
      <c r="A28" s="157">
        <v>20</v>
      </c>
      <c r="B28" s="80" t="s">
        <v>33</v>
      </c>
      <c r="C28" s="81" t="s">
        <v>1542</v>
      </c>
      <c r="D28" s="80" t="s">
        <v>1543</v>
      </c>
      <c r="E28" s="84">
        <v>72.25</v>
      </c>
      <c r="F28" s="150">
        <f t="shared" si="1"/>
        <v>2.225</v>
      </c>
      <c r="G28" s="81">
        <v>21</v>
      </c>
      <c r="H28" s="84">
        <v>71</v>
      </c>
      <c r="I28" s="84">
        <f>VLOOKUP(D28,'[1]24中医17班'!$B$9:$D$40,3,0)</f>
        <v>72.25</v>
      </c>
      <c r="J28" s="147">
        <v>72.25</v>
      </c>
      <c r="K28" s="84">
        <f t="shared" si="0"/>
        <v>72</v>
      </c>
      <c r="L28" s="81">
        <v>20</v>
      </c>
      <c r="M28" s="151" t="s">
        <v>75</v>
      </c>
    </row>
    <row r="29" ht="18.75" customHeight="1" spans="1:13">
      <c r="A29" s="157">
        <v>21</v>
      </c>
      <c r="B29" s="80" t="s">
        <v>33</v>
      </c>
      <c r="C29" s="81" t="s">
        <v>1544</v>
      </c>
      <c r="D29" s="80" t="s">
        <v>1545</v>
      </c>
      <c r="E29" s="84">
        <v>72.48</v>
      </c>
      <c r="F29" s="150">
        <f t="shared" si="1"/>
        <v>2.248</v>
      </c>
      <c r="G29" s="81">
        <v>20</v>
      </c>
      <c r="H29" s="84">
        <v>70</v>
      </c>
      <c r="I29" s="84">
        <f>VLOOKUP(D29,'[1]24中医17班'!$B$9:$D$40,3,0)</f>
        <v>72.48</v>
      </c>
      <c r="J29" s="147">
        <v>72.48</v>
      </c>
      <c r="K29" s="84">
        <f t="shared" si="0"/>
        <v>71.984</v>
      </c>
      <c r="L29" s="81">
        <v>21</v>
      </c>
      <c r="M29" s="151" t="s">
        <v>23</v>
      </c>
    </row>
    <row r="30" ht="18.75" customHeight="1" spans="1:13">
      <c r="A30" s="157">
        <v>22</v>
      </c>
      <c r="B30" s="80" t="s">
        <v>33</v>
      </c>
      <c r="C30" s="81" t="s">
        <v>1574</v>
      </c>
      <c r="D30" s="80" t="s">
        <v>1575</v>
      </c>
      <c r="E30" s="84">
        <v>72.25</v>
      </c>
      <c r="F30" s="150">
        <f t="shared" si="1"/>
        <v>2.225</v>
      </c>
      <c r="G30" s="81">
        <v>22</v>
      </c>
      <c r="H30" s="84">
        <v>70</v>
      </c>
      <c r="I30" s="84">
        <f>VLOOKUP(D30,'[1]24中医17班'!$B$9:$D$40,3,0)</f>
        <v>72.25</v>
      </c>
      <c r="J30" s="147">
        <v>72.25</v>
      </c>
      <c r="K30" s="84">
        <f t="shared" si="0"/>
        <v>71.8</v>
      </c>
      <c r="L30" s="81">
        <v>22</v>
      </c>
      <c r="M30" s="151" t="s">
        <v>23</v>
      </c>
    </row>
    <row r="31" ht="18.75" customHeight="1" spans="1:13">
      <c r="A31" s="157">
        <v>23</v>
      </c>
      <c r="B31" s="80" t="s">
        <v>33</v>
      </c>
      <c r="C31" s="81" t="s">
        <v>1749</v>
      </c>
      <c r="D31" s="80" t="s">
        <v>1750</v>
      </c>
      <c r="E31" s="84">
        <v>71.07</v>
      </c>
      <c r="F31" s="150">
        <f t="shared" si="1"/>
        <v>2.107</v>
      </c>
      <c r="G31" s="81">
        <v>23</v>
      </c>
      <c r="H31" s="84">
        <v>70</v>
      </c>
      <c r="I31" s="84">
        <f>VLOOKUP(D31,'[1]24中医17班'!$B$9:$D$40,3,0)</f>
        <v>71.07</v>
      </c>
      <c r="J31" s="147">
        <v>71.07</v>
      </c>
      <c r="K31" s="84">
        <f t="shared" si="0"/>
        <v>70.856</v>
      </c>
      <c r="L31" s="81">
        <v>23</v>
      </c>
      <c r="M31" s="151" t="s">
        <v>23</v>
      </c>
    </row>
    <row r="32" ht="18.75" customHeight="1" spans="1:13">
      <c r="A32" s="157">
        <v>24</v>
      </c>
      <c r="B32" s="80" t="s">
        <v>33</v>
      </c>
      <c r="C32" s="81" t="s">
        <v>1757</v>
      </c>
      <c r="D32" s="80" t="s">
        <v>1758</v>
      </c>
      <c r="E32" s="84">
        <v>71.04</v>
      </c>
      <c r="F32" s="150">
        <f t="shared" si="1"/>
        <v>2.104</v>
      </c>
      <c r="G32" s="81">
        <v>24</v>
      </c>
      <c r="H32" s="84">
        <v>70</v>
      </c>
      <c r="I32" s="84">
        <f>VLOOKUP(D32,'[1]24中医17班'!$B$9:$D$40,3,0)</f>
        <v>71.04</v>
      </c>
      <c r="J32" s="147">
        <v>71.04</v>
      </c>
      <c r="K32" s="84">
        <f t="shared" si="0"/>
        <v>70.832</v>
      </c>
      <c r="L32" s="81">
        <v>24</v>
      </c>
      <c r="M32" s="151" t="s">
        <v>23</v>
      </c>
    </row>
    <row r="33" ht="18.75" customHeight="1" spans="1:13">
      <c r="A33" s="157">
        <v>25</v>
      </c>
      <c r="B33" s="80" t="s">
        <v>33</v>
      </c>
      <c r="C33" s="81" t="s">
        <v>1841</v>
      </c>
      <c r="D33" s="80" t="s">
        <v>1842</v>
      </c>
      <c r="E33" s="84">
        <v>70.29</v>
      </c>
      <c r="F33" s="150">
        <f t="shared" si="1"/>
        <v>2.029</v>
      </c>
      <c r="G33" s="81">
        <v>25</v>
      </c>
      <c r="H33" s="84">
        <v>70</v>
      </c>
      <c r="I33" s="84">
        <f>VLOOKUP(D33,'[1]24中医17班'!$B$9:$D$40,3,0)</f>
        <v>70.29</v>
      </c>
      <c r="J33" s="147">
        <v>70.29</v>
      </c>
      <c r="K33" s="84">
        <f t="shared" si="0"/>
        <v>70.232</v>
      </c>
      <c r="L33" s="81">
        <v>25</v>
      </c>
      <c r="M33" s="151" t="s">
        <v>23</v>
      </c>
    </row>
    <row r="34" ht="18.75" customHeight="1" spans="1:13">
      <c r="A34" s="157">
        <v>26</v>
      </c>
      <c r="B34" s="80" t="s">
        <v>33</v>
      </c>
      <c r="C34" s="81" t="s">
        <v>1857</v>
      </c>
      <c r="D34" s="80" t="s">
        <v>1858</v>
      </c>
      <c r="E34" s="84">
        <v>69.29</v>
      </c>
      <c r="F34" s="150">
        <f t="shared" si="1"/>
        <v>1.929</v>
      </c>
      <c r="G34" s="81">
        <v>27</v>
      </c>
      <c r="H34" s="84">
        <v>70</v>
      </c>
      <c r="I34" s="84">
        <f>VLOOKUP(D34,'[1]24中医17班'!$B$9:$D$40,3,0)</f>
        <v>70.29</v>
      </c>
      <c r="J34" s="147">
        <v>69.29</v>
      </c>
      <c r="K34" s="84">
        <f t="shared" si="0"/>
        <v>70.132</v>
      </c>
      <c r="L34" s="81">
        <v>26</v>
      </c>
      <c r="M34" s="151" t="s">
        <v>75</v>
      </c>
    </row>
    <row r="35" ht="18.75" customHeight="1" spans="1:13">
      <c r="A35" s="157">
        <v>27</v>
      </c>
      <c r="B35" s="80" t="s">
        <v>33</v>
      </c>
      <c r="C35" s="81" t="s">
        <v>1930</v>
      </c>
      <c r="D35" s="80" t="s">
        <v>1931</v>
      </c>
      <c r="E35" s="84">
        <v>69.63</v>
      </c>
      <c r="F35" s="150">
        <f t="shared" si="1"/>
        <v>1.963</v>
      </c>
      <c r="G35" s="81">
        <v>26</v>
      </c>
      <c r="H35" s="84">
        <v>70</v>
      </c>
      <c r="I35" s="84">
        <f>VLOOKUP(D35,'[1]24中医17班'!$B$9:$D$40,3,0)</f>
        <v>69.63</v>
      </c>
      <c r="J35" s="147">
        <v>69.63</v>
      </c>
      <c r="K35" s="84">
        <f t="shared" si="0"/>
        <v>69.704</v>
      </c>
      <c r="L35" s="81">
        <v>27</v>
      </c>
      <c r="M35" s="151" t="s">
        <v>23</v>
      </c>
    </row>
    <row r="36" ht="18.75" customHeight="1" spans="1:13">
      <c r="A36" s="157">
        <v>28</v>
      </c>
      <c r="B36" s="80" t="s">
        <v>33</v>
      </c>
      <c r="C36" s="81" t="s">
        <v>2018</v>
      </c>
      <c r="D36" s="80" t="s">
        <v>2019</v>
      </c>
      <c r="E36" s="84">
        <v>68.93</v>
      </c>
      <c r="F36" s="150">
        <f t="shared" si="1"/>
        <v>1.893</v>
      </c>
      <c r="G36" s="81">
        <v>28</v>
      </c>
      <c r="H36" s="84">
        <v>70</v>
      </c>
      <c r="I36" s="84">
        <f>VLOOKUP(D36,'[1]24中医17班'!$B$9:$D$40,3,0)</f>
        <v>68.93</v>
      </c>
      <c r="J36" s="147">
        <v>68.93</v>
      </c>
      <c r="K36" s="84">
        <f t="shared" si="0"/>
        <v>69.144</v>
      </c>
      <c r="L36" s="81">
        <v>28</v>
      </c>
      <c r="M36" s="151" t="s">
        <v>23</v>
      </c>
    </row>
    <row r="37" ht="18.75" customHeight="1" spans="1:13">
      <c r="A37" s="157">
        <v>29</v>
      </c>
      <c r="B37" s="80" t="s">
        <v>33</v>
      </c>
      <c r="C37" s="81" t="s">
        <v>2028</v>
      </c>
      <c r="D37" s="80" t="s">
        <v>2029</v>
      </c>
      <c r="E37" s="84">
        <v>68.89</v>
      </c>
      <c r="F37" s="150">
        <f t="shared" si="1"/>
        <v>1.889</v>
      </c>
      <c r="G37" s="81">
        <v>29</v>
      </c>
      <c r="H37" s="84">
        <v>70</v>
      </c>
      <c r="I37" s="84">
        <f>VLOOKUP(D37,'[1]24中医17班'!$B$9:$D$40,3,0)</f>
        <v>68.89</v>
      </c>
      <c r="J37" s="147">
        <v>68.89</v>
      </c>
      <c r="K37" s="84">
        <f t="shared" si="0"/>
        <v>69.112</v>
      </c>
      <c r="L37" s="81">
        <v>29</v>
      </c>
      <c r="M37" s="151" t="s">
        <v>23</v>
      </c>
    </row>
    <row r="38" ht="18.75" customHeight="1" spans="1:13">
      <c r="A38" s="157">
        <v>30</v>
      </c>
      <c r="B38" s="80" t="s">
        <v>33</v>
      </c>
      <c r="C38" s="81" t="s">
        <v>2275</v>
      </c>
      <c r="D38" s="80" t="s">
        <v>2276</v>
      </c>
      <c r="E38" s="84">
        <v>66.25</v>
      </c>
      <c r="F38" s="150">
        <f t="shared" si="1"/>
        <v>1.625</v>
      </c>
      <c r="G38" s="81">
        <v>30</v>
      </c>
      <c r="H38" s="84">
        <v>70</v>
      </c>
      <c r="I38" s="84">
        <f>VLOOKUP(D38,'[1]24中医17班'!$B$9:$D$40,3,0)</f>
        <v>66.25</v>
      </c>
      <c r="J38" s="147">
        <v>66.25</v>
      </c>
      <c r="K38" s="84">
        <f t="shared" si="0"/>
        <v>67</v>
      </c>
      <c r="L38" s="81">
        <v>30</v>
      </c>
      <c r="M38" s="151" t="s">
        <v>75</v>
      </c>
    </row>
    <row r="39" ht="18.75" customHeight="1" spans="1:13">
      <c r="A39" s="157">
        <v>31</v>
      </c>
      <c r="B39" s="80" t="s">
        <v>33</v>
      </c>
      <c r="C39" s="81" t="s">
        <v>2306</v>
      </c>
      <c r="D39" s="80" t="s">
        <v>2307</v>
      </c>
      <c r="E39" s="84">
        <v>65.31</v>
      </c>
      <c r="F39" s="150">
        <f t="shared" si="1"/>
        <v>1.531</v>
      </c>
      <c r="G39" s="81">
        <v>31</v>
      </c>
      <c r="H39" s="84">
        <v>72</v>
      </c>
      <c r="I39" s="84">
        <f>VLOOKUP(D39,'[1]24中医17班'!$B$9:$D$40,3,0)</f>
        <v>65.31</v>
      </c>
      <c r="J39" s="147">
        <v>65.31</v>
      </c>
      <c r="K39" s="84">
        <f t="shared" si="0"/>
        <v>66.648</v>
      </c>
      <c r="L39" s="81">
        <v>31</v>
      </c>
      <c r="M39" s="151" t="s">
        <v>75</v>
      </c>
    </row>
    <row r="40" ht="18.75" customHeight="1" spans="1:13">
      <c r="A40" s="157">
        <v>32</v>
      </c>
      <c r="B40" s="158" t="s">
        <v>33</v>
      </c>
      <c r="C40" s="81" t="s">
        <v>2344</v>
      </c>
      <c r="D40" s="158" t="s">
        <v>2345</v>
      </c>
      <c r="E40" s="84">
        <v>65.21</v>
      </c>
      <c r="F40" s="150">
        <f t="shared" si="1"/>
        <v>1.521</v>
      </c>
      <c r="G40" s="81">
        <v>32</v>
      </c>
      <c r="H40" s="84">
        <v>70</v>
      </c>
      <c r="I40" s="84">
        <f>VLOOKUP(D40,'[1]24中医17班'!$B$9:$D$40,3,0)</f>
        <v>65.21</v>
      </c>
      <c r="J40" s="147">
        <v>65.21</v>
      </c>
      <c r="K40" s="84">
        <f t="shared" si="0"/>
        <v>66.168</v>
      </c>
      <c r="L40" s="81">
        <v>32</v>
      </c>
      <c r="M40" s="151" t="s">
        <v>23</v>
      </c>
    </row>
  </sheetData>
  <autoFilter xmlns:etc="http://www.wps.cn/officeDocument/2017/etCustomData" ref="A8:M40" etc:filterBottomFollowUsedRange="0">
    <sortState ref="A8:M40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selection activeCell="H35" sqref="A5:M40"/>
    </sheetView>
  </sheetViews>
  <sheetFormatPr defaultColWidth="9" defaultRowHeight="15"/>
  <cols>
    <col min="1" max="1" width="7.4" customWidth="1"/>
    <col min="2" max="2" width="11.7583333333333" customWidth="1"/>
    <col min="3" max="3" width="12.625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3">
      <c r="A1" s="41" t="s">
        <v>0</v>
      </c>
      <c r="B1" s="41"/>
      <c r="C1" s="108"/>
    </row>
    <row r="2" ht="40.5" customHeight="1" spans="1:1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ht="23" customHeight="1" spans="1:13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3">
      <c r="A5" s="136" t="s">
        <v>3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7"/>
    </row>
    <row r="6" ht="24.75" customHeight="1" spans="1:13">
      <c r="A6" s="136" t="s">
        <v>2565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7"/>
    </row>
    <row r="7" ht="30" customHeight="1" spans="1:13">
      <c r="A7" s="138" t="s">
        <v>5</v>
      </c>
      <c r="B7" s="139" t="s">
        <v>6</v>
      </c>
      <c r="C7" s="139" t="s">
        <v>7</v>
      </c>
      <c r="D7" s="140" t="s">
        <v>8</v>
      </c>
      <c r="E7" s="140" t="s">
        <v>9</v>
      </c>
      <c r="F7" s="140"/>
      <c r="G7" s="140" t="s">
        <v>2553</v>
      </c>
      <c r="H7" s="140" t="s">
        <v>11</v>
      </c>
      <c r="I7" s="141" t="s">
        <v>12</v>
      </c>
      <c r="J7" s="140" t="s">
        <v>13</v>
      </c>
      <c r="K7" s="141" t="s">
        <v>14</v>
      </c>
      <c r="L7" s="142" t="s">
        <v>2554</v>
      </c>
      <c r="M7" s="143" t="s">
        <v>16</v>
      </c>
    </row>
    <row r="8" ht="51" customHeight="1" spans="1:13">
      <c r="A8" s="144"/>
      <c r="B8" s="145"/>
      <c r="C8" s="145"/>
      <c r="D8" s="146"/>
      <c r="E8" s="146" t="s">
        <v>17</v>
      </c>
      <c r="F8" s="146" t="s">
        <v>18</v>
      </c>
      <c r="G8" s="146"/>
      <c r="H8" s="147" t="s">
        <v>19</v>
      </c>
      <c r="I8" s="148" t="s">
        <v>19</v>
      </c>
      <c r="J8" s="146" t="s">
        <v>19</v>
      </c>
      <c r="K8" s="148"/>
      <c r="L8" s="146"/>
      <c r="M8" s="149"/>
    </row>
    <row r="9" ht="18.75" customHeight="1" spans="1:13">
      <c r="A9" s="145">
        <v>1</v>
      </c>
      <c r="B9" s="81" t="s">
        <v>27</v>
      </c>
      <c r="C9" s="81" t="s">
        <v>28</v>
      </c>
      <c r="D9" s="81" t="s">
        <v>29</v>
      </c>
      <c r="E9" s="84">
        <v>89.4</v>
      </c>
      <c r="F9" s="150">
        <f>VLOOKUP(D9,[2]成绩信息!$B$4:$F$1178,5,0)</f>
        <v>3.94</v>
      </c>
      <c r="G9" s="81">
        <v>1</v>
      </c>
      <c r="H9" s="147">
        <v>82</v>
      </c>
      <c r="I9" s="147">
        <f>VLOOKUP(D9,'[1]24中医18班'!$B$9:$E$40,3,0)</f>
        <v>102.4</v>
      </c>
      <c r="J9" s="147">
        <v>72.91</v>
      </c>
      <c r="K9" s="84">
        <f>H9*0.2+I9*0.7+J9*0.1</f>
        <v>95.371</v>
      </c>
      <c r="L9" s="81">
        <v>1</v>
      </c>
      <c r="M9" s="151" t="s">
        <v>23</v>
      </c>
    </row>
    <row r="10" ht="18.75" customHeight="1" spans="1:13">
      <c r="A10" s="145">
        <v>2</v>
      </c>
      <c r="B10" s="81" t="s">
        <v>27</v>
      </c>
      <c r="C10" s="81" t="s">
        <v>117</v>
      </c>
      <c r="D10" s="81" t="s">
        <v>118</v>
      </c>
      <c r="E10" s="84">
        <v>84.82</v>
      </c>
      <c r="F10" s="150">
        <f>VLOOKUP(D10,[2]成绩信息!$B$4:$F$1178,5,0)</f>
        <v>3.482</v>
      </c>
      <c r="G10" s="81">
        <v>2</v>
      </c>
      <c r="H10" s="147">
        <v>83</v>
      </c>
      <c r="I10" s="147">
        <f>VLOOKUP(D10,'[1]24中医18班'!$B$9:$E$40,3,0)</f>
        <v>85.82</v>
      </c>
      <c r="J10" s="147">
        <v>78.16</v>
      </c>
      <c r="K10" s="84">
        <f t="shared" ref="K10:K40" si="0">H10*0.2+I10*0.7+J10*0.1</f>
        <v>84.49</v>
      </c>
      <c r="L10" s="81">
        <v>2</v>
      </c>
      <c r="M10" s="151" t="s">
        <v>23</v>
      </c>
    </row>
    <row r="11" ht="18.75" customHeight="1" spans="1:13">
      <c r="A11" s="145">
        <v>3</v>
      </c>
      <c r="B11" s="81" t="s">
        <v>27</v>
      </c>
      <c r="C11" s="81" t="s">
        <v>206</v>
      </c>
      <c r="D11" s="81" t="s">
        <v>207</v>
      </c>
      <c r="E11" s="84">
        <v>82.99</v>
      </c>
      <c r="F11" s="150">
        <f>VLOOKUP(D11,[2]成绩信息!$B$4:$F$1178,5,0)</f>
        <v>3.299</v>
      </c>
      <c r="G11" s="81">
        <v>4</v>
      </c>
      <c r="H11" s="147">
        <v>80</v>
      </c>
      <c r="I11" s="147">
        <f>VLOOKUP(D11,'[1]24中医18班'!$B$9:$E$40,3,0)</f>
        <v>82.99</v>
      </c>
      <c r="J11" s="147">
        <v>74.85</v>
      </c>
      <c r="K11" s="84">
        <f t="shared" si="0"/>
        <v>81.578</v>
      </c>
      <c r="L11" s="81">
        <v>3</v>
      </c>
      <c r="M11" s="151" t="s">
        <v>23</v>
      </c>
    </row>
    <row r="12" ht="18.75" customHeight="1" spans="1:13">
      <c r="A12" s="145">
        <v>4</v>
      </c>
      <c r="B12" s="81" t="s">
        <v>27</v>
      </c>
      <c r="C12" s="81" t="s">
        <v>416</v>
      </c>
      <c r="D12" s="81" t="s">
        <v>417</v>
      </c>
      <c r="E12" s="84">
        <v>83.44</v>
      </c>
      <c r="F12" s="150">
        <f>VLOOKUP(D12,[2]成绩信息!$B$4:$F$1178,5,0)</f>
        <v>3.344</v>
      </c>
      <c r="G12" s="81">
        <v>3</v>
      </c>
      <c r="H12" s="147">
        <v>70</v>
      </c>
      <c r="I12" s="147">
        <f>VLOOKUP(D12,'[1]24中医18班'!$B$9:$E$40,3,0)</f>
        <v>83.44</v>
      </c>
      <c r="J12" s="147">
        <v>63.85</v>
      </c>
      <c r="K12" s="84">
        <f t="shared" si="0"/>
        <v>78.793</v>
      </c>
      <c r="L12" s="81">
        <v>4</v>
      </c>
      <c r="M12" s="151" t="s">
        <v>23</v>
      </c>
    </row>
    <row r="13" ht="18.75" customHeight="1" spans="1:13">
      <c r="A13" s="145">
        <v>5</v>
      </c>
      <c r="B13" s="81" t="s">
        <v>27</v>
      </c>
      <c r="C13" s="81" t="s">
        <v>418</v>
      </c>
      <c r="D13" s="81" t="s">
        <v>419</v>
      </c>
      <c r="E13" s="84">
        <v>79.7</v>
      </c>
      <c r="F13" s="150">
        <f>VLOOKUP(D13,[2]成绩信息!$B$4:$F$1178,5,0)</f>
        <v>2.97</v>
      </c>
      <c r="G13" s="81">
        <v>6</v>
      </c>
      <c r="H13" s="147">
        <v>80</v>
      </c>
      <c r="I13" s="147">
        <f>VLOOKUP(D13,'[1]24中医18班'!$B$9:$E$40,3,0)</f>
        <v>79.7</v>
      </c>
      <c r="J13" s="147">
        <v>69.72</v>
      </c>
      <c r="K13" s="84">
        <f t="shared" si="0"/>
        <v>78.762</v>
      </c>
      <c r="L13" s="81">
        <v>5</v>
      </c>
      <c r="M13" s="151" t="s">
        <v>23</v>
      </c>
    </row>
    <row r="14" ht="18.75" customHeight="1" spans="1:13">
      <c r="A14" s="145">
        <v>6</v>
      </c>
      <c r="B14" s="81" t="s">
        <v>27</v>
      </c>
      <c r="C14" s="81" t="s">
        <v>530</v>
      </c>
      <c r="D14" s="81" t="s">
        <v>531</v>
      </c>
      <c r="E14" s="84">
        <v>81.58</v>
      </c>
      <c r="F14" s="150">
        <f>VLOOKUP(D14,[2]成绩信息!$B$4:$F$1178,5,0)</f>
        <v>3.158</v>
      </c>
      <c r="G14" s="81">
        <v>5</v>
      </c>
      <c r="H14" s="147">
        <v>70.5</v>
      </c>
      <c r="I14" s="147">
        <f>VLOOKUP(D14,'[1]24中医18班'!$B$9:$E$40,3,0)</f>
        <v>81.58</v>
      </c>
      <c r="J14" s="147">
        <v>64.4</v>
      </c>
      <c r="K14" s="84">
        <f t="shared" si="0"/>
        <v>77.646</v>
      </c>
      <c r="L14" s="81">
        <v>6</v>
      </c>
      <c r="M14" s="151" t="s">
        <v>23</v>
      </c>
    </row>
    <row r="15" ht="18.75" customHeight="1" spans="1:13">
      <c r="A15" s="145">
        <v>7</v>
      </c>
      <c r="B15" s="81" t="s">
        <v>27</v>
      </c>
      <c r="C15" s="81" t="s">
        <v>676</v>
      </c>
      <c r="D15" s="81" t="s">
        <v>677</v>
      </c>
      <c r="E15" s="84">
        <v>74.35</v>
      </c>
      <c r="F15" s="150">
        <f>VLOOKUP(D15,[2]成绩信息!$B$4:$F$1178,5,0)</f>
        <v>2.435</v>
      </c>
      <c r="G15" s="81">
        <v>17</v>
      </c>
      <c r="H15" s="147">
        <v>79</v>
      </c>
      <c r="I15" s="147">
        <f>VLOOKUP(D15,'[1]24中医18班'!$B$9:$E$40,3,0)</f>
        <v>76.35</v>
      </c>
      <c r="J15" s="147">
        <v>73.7</v>
      </c>
      <c r="K15" s="84">
        <f t="shared" si="0"/>
        <v>76.615</v>
      </c>
      <c r="L15" s="81">
        <v>7</v>
      </c>
      <c r="M15" s="151" t="s">
        <v>23</v>
      </c>
    </row>
    <row r="16" ht="18.75" customHeight="1" spans="1:13">
      <c r="A16" s="145">
        <v>8</v>
      </c>
      <c r="B16" s="81" t="s">
        <v>27</v>
      </c>
      <c r="C16" s="81" t="s">
        <v>794</v>
      </c>
      <c r="D16" s="81" t="s">
        <v>795</v>
      </c>
      <c r="E16" s="84">
        <v>79.39</v>
      </c>
      <c r="F16" s="150">
        <f>VLOOKUP(D16,[2]成绩信息!$B$4:$F$1178,5,0)</f>
        <v>2.939</v>
      </c>
      <c r="G16" s="81">
        <v>7</v>
      </c>
      <c r="H16" s="147">
        <v>70</v>
      </c>
      <c r="I16" s="147">
        <f>VLOOKUP(D16,'[1]24中医18班'!$B$9:$E$40,3,0)</f>
        <v>79.39</v>
      </c>
      <c r="J16" s="147">
        <v>62.7</v>
      </c>
      <c r="K16" s="84">
        <f t="shared" si="0"/>
        <v>75.843</v>
      </c>
      <c r="L16" s="81">
        <v>8</v>
      </c>
      <c r="M16" s="151" t="s">
        <v>23</v>
      </c>
    </row>
    <row r="17" ht="18.75" customHeight="1" spans="1:13">
      <c r="A17" s="145">
        <v>9</v>
      </c>
      <c r="B17" s="81" t="s">
        <v>27</v>
      </c>
      <c r="C17" s="81" t="s">
        <v>807</v>
      </c>
      <c r="D17" s="81" t="s">
        <v>808</v>
      </c>
      <c r="E17" s="84">
        <v>79.02</v>
      </c>
      <c r="F17" s="150">
        <f>VLOOKUP(D17,[2]成绩信息!$B$4:$F$1178,5,0)</f>
        <v>2.902</v>
      </c>
      <c r="G17" s="81">
        <v>8</v>
      </c>
      <c r="H17" s="147">
        <v>70</v>
      </c>
      <c r="I17" s="147">
        <f>VLOOKUP(D17,'[1]24中医18班'!$B$9:$E$40,3,0)</f>
        <v>79.02</v>
      </c>
      <c r="J17" s="147">
        <v>64.1</v>
      </c>
      <c r="K17" s="84">
        <f t="shared" si="0"/>
        <v>75.724</v>
      </c>
      <c r="L17" s="81">
        <v>9</v>
      </c>
      <c r="M17" s="151" t="s">
        <v>23</v>
      </c>
    </row>
    <row r="18" ht="18.75" customHeight="1" spans="1:13">
      <c r="A18" s="145">
        <v>10</v>
      </c>
      <c r="B18" s="81" t="s">
        <v>27</v>
      </c>
      <c r="C18" s="81" t="s">
        <v>892</v>
      </c>
      <c r="D18" s="81" t="s">
        <v>893</v>
      </c>
      <c r="E18" s="84">
        <v>78.4</v>
      </c>
      <c r="F18" s="150">
        <f>VLOOKUP(D18,[2]成绩信息!$B$4:$F$1178,5,0)</f>
        <v>2.84</v>
      </c>
      <c r="G18" s="81">
        <v>9</v>
      </c>
      <c r="H18" s="147">
        <v>70</v>
      </c>
      <c r="I18" s="147">
        <f>VLOOKUP(D18,'[1]24中医18班'!$B$9:$E$40,3,0)</f>
        <v>78.4</v>
      </c>
      <c r="J18" s="147">
        <v>62.6</v>
      </c>
      <c r="K18" s="84">
        <f t="shared" si="0"/>
        <v>75.14</v>
      </c>
      <c r="L18" s="81">
        <v>10</v>
      </c>
      <c r="M18" s="151" t="s">
        <v>23</v>
      </c>
    </row>
    <row r="19" ht="18.75" customHeight="1" spans="1:13">
      <c r="A19" s="145">
        <v>11</v>
      </c>
      <c r="B19" s="81" t="s">
        <v>27</v>
      </c>
      <c r="C19" s="81" t="s">
        <v>945</v>
      </c>
      <c r="D19" s="81" t="s">
        <v>946</v>
      </c>
      <c r="E19" s="84">
        <v>75.64</v>
      </c>
      <c r="F19" s="150">
        <f>VLOOKUP(D19,[2]成绩信息!$B$4:$F$1178,5,0)</f>
        <v>2.564</v>
      </c>
      <c r="G19" s="81">
        <v>14</v>
      </c>
      <c r="H19" s="147">
        <v>77</v>
      </c>
      <c r="I19" s="147">
        <f>VLOOKUP(D19,'[1]24中医18班'!$B$9:$E$40,3,0)</f>
        <v>75.64</v>
      </c>
      <c r="J19" s="147">
        <v>63.6</v>
      </c>
      <c r="K19" s="84">
        <f t="shared" si="0"/>
        <v>74.708</v>
      </c>
      <c r="L19" s="81">
        <v>11</v>
      </c>
      <c r="M19" s="151" t="s">
        <v>23</v>
      </c>
    </row>
    <row r="20" ht="18.75" customHeight="1" spans="1:13">
      <c r="A20" s="145">
        <v>12</v>
      </c>
      <c r="B20" s="81" t="s">
        <v>27</v>
      </c>
      <c r="C20" s="81" t="s">
        <v>989</v>
      </c>
      <c r="D20" s="81" t="s">
        <v>990</v>
      </c>
      <c r="E20" s="84">
        <v>77.21</v>
      </c>
      <c r="F20" s="150">
        <f>VLOOKUP(D20,[2]成绩信息!$B$4:$F$1178,5,0)</f>
        <v>2.721</v>
      </c>
      <c r="G20" s="81">
        <v>10</v>
      </c>
      <c r="H20" s="147">
        <v>70</v>
      </c>
      <c r="I20" s="147">
        <f>VLOOKUP(D20,'[1]24中医18班'!$B$9:$E$40,3,0)</f>
        <v>77.21</v>
      </c>
      <c r="J20" s="147">
        <v>64.8</v>
      </c>
      <c r="K20" s="84">
        <f t="shared" si="0"/>
        <v>74.527</v>
      </c>
      <c r="L20" s="81">
        <v>12</v>
      </c>
      <c r="M20" s="151" t="s">
        <v>23</v>
      </c>
    </row>
    <row r="21" ht="18.75" customHeight="1" spans="1:13">
      <c r="A21" s="145">
        <v>13</v>
      </c>
      <c r="B21" s="81" t="s">
        <v>27</v>
      </c>
      <c r="C21" s="81" t="s">
        <v>993</v>
      </c>
      <c r="D21" s="81" t="s">
        <v>994</v>
      </c>
      <c r="E21" s="84">
        <v>75.24</v>
      </c>
      <c r="F21" s="150">
        <f>VLOOKUP(D21,[2]成绩信息!$B$4:$F$1178,5,0)</f>
        <v>2.524</v>
      </c>
      <c r="G21" s="81">
        <v>15</v>
      </c>
      <c r="H21" s="147">
        <v>73</v>
      </c>
      <c r="I21" s="147">
        <f>VLOOKUP(D21,'[1]24中医18班'!$B$9:$E$40,3,0)</f>
        <v>76.24</v>
      </c>
      <c r="J21" s="147">
        <v>65.3</v>
      </c>
      <c r="K21" s="84">
        <f t="shared" si="0"/>
        <v>74.498</v>
      </c>
      <c r="L21" s="81">
        <v>13</v>
      </c>
      <c r="M21" s="151" t="s">
        <v>23</v>
      </c>
    </row>
    <row r="22" ht="18.75" customHeight="1" spans="1:13">
      <c r="A22" s="145">
        <v>14</v>
      </c>
      <c r="B22" s="81" t="s">
        <v>27</v>
      </c>
      <c r="C22" s="81" t="s">
        <v>1058</v>
      </c>
      <c r="D22" s="81" t="s">
        <v>1059</v>
      </c>
      <c r="E22" s="84">
        <v>76.43</v>
      </c>
      <c r="F22" s="150">
        <f>VLOOKUP(D22,[2]成绩信息!$B$4:$F$1178,5,0)</f>
        <v>2.643</v>
      </c>
      <c r="G22" s="81">
        <v>12</v>
      </c>
      <c r="H22" s="147">
        <v>71</v>
      </c>
      <c r="I22" s="147">
        <f>VLOOKUP(D22,'[1]24中医18班'!$B$9:$E$40,3,0)</f>
        <v>76.43</v>
      </c>
      <c r="J22" s="147">
        <v>64.45</v>
      </c>
      <c r="K22" s="84">
        <f t="shared" si="0"/>
        <v>74.146</v>
      </c>
      <c r="L22" s="81">
        <v>14</v>
      </c>
      <c r="M22" s="151" t="s">
        <v>23</v>
      </c>
    </row>
    <row r="23" ht="18.75" customHeight="1" spans="1:13">
      <c r="A23" s="145">
        <v>15</v>
      </c>
      <c r="B23" s="81" t="s">
        <v>27</v>
      </c>
      <c r="C23" s="81" t="s">
        <v>1066</v>
      </c>
      <c r="D23" s="81" t="s">
        <v>1067</v>
      </c>
      <c r="E23" s="84">
        <v>76.68</v>
      </c>
      <c r="F23" s="150">
        <f>VLOOKUP(D23,[2]成绩信息!$B$4:$F$1178,5,0)</f>
        <v>2.668</v>
      </c>
      <c r="G23" s="81">
        <v>11</v>
      </c>
      <c r="H23" s="147">
        <v>70</v>
      </c>
      <c r="I23" s="147">
        <f>VLOOKUP(D23,'[1]24中医18班'!$B$9:$E$40,3,0)</f>
        <v>76.68</v>
      </c>
      <c r="J23" s="147">
        <v>64.4</v>
      </c>
      <c r="K23" s="84">
        <f t="shared" si="0"/>
        <v>74.116</v>
      </c>
      <c r="L23" s="81">
        <v>15</v>
      </c>
      <c r="M23" s="151" t="s">
        <v>23</v>
      </c>
    </row>
    <row r="24" ht="18.75" customHeight="1" spans="1:13">
      <c r="A24" s="145">
        <v>16</v>
      </c>
      <c r="B24" s="81" t="s">
        <v>27</v>
      </c>
      <c r="C24" s="81" t="s">
        <v>1188</v>
      </c>
      <c r="D24" s="81" t="s">
        <v>1189</v>
      </c>
      <c r="E24" s="84">
        <v>75.17</v>
      </c>
      <c r="F24" s="150">
        <f>VLOOKUP(D24,[2]成绩信息!$B$4:$F$1178,5,0)</f>
        <v>2.517</v>
      </c>
      <c r="G24" s="81">
        <v>16</v>
      </c>
      <c r="H24" s="147">
        <v>73</v>
      </c>
      <c r="I24" s="147">
        <f>VLOOKUP(D24,'[1]24中医18班'!$B$9:$E$40,3,0)</f>
        <v>75.17</v>
      </c>
      <c r="J24" s="147">
        <v>63.1</v>
      </c>
      <c r="K24" s="84">
        <f t="shared" si="0"/>
        <v>73.529</v>
      </c>
      <c r="L24" s="81">
        <v>16</v>
      </c>
      <c r="M24" s="151" t="s">
        <v>23</v>
      </c>
    </row>
    <row r="25" ht="18.75" customHeight="1" spans="1:13">
      <c r="A25" s="145">
        <v>17</v>
      </c>
      <c r="B25" s="81" t="s">
        <v>27</v>
      </c>
      <c r="C25" s="81" t="s">
        <v>1206</v>
      </c>
      <c r="D25" s="81" t="s">
        <v>1207</v>
      </c>
      <c r="E25" s="84">
        <v>75.99</v>
      </c>
      <c r="F25" s="150">
        <f>VLOOKUP(D25,[2]成绩信息!$B$4:$F$1178,5,0)</f>
        <v>2.599</v>
      </c>
      <c r="G25" s="81">
        <v>13</v>
      </c>
      <c r="H25" s="147">
        <v>70</v>
      </c>
      <c r="I25" s="147">
        <f>VLOOKUP(D25,'[1]24中医18班'!$B$9:$E$40,3,0)</f>
        <v>75.99</v>
      </c>
      <c r="J25" s="147">
        <v>62.6</v>
      </c>
      <c r="K25" s="84">
        <f t="shared" si="0"/>
        <v>73.453</v>
      </c>
      <c r="L25" s="81">
        <v>17</v>
      </c>
      <c r="M25" s="151" t="s">
        <v>23</v>
      </c>
    </row>
    <row r="26" ht="18.75" customHeight="1" spans="1:13">
      <c r="A26" s="145">
        <v>18</v>
      </c>
      <c r="B26" s="81" t="s">
        <v>27</v>
      </c>
      <c r="C26" s="81" t="s">
        <v>1461</v>
      </c>
      <c r="D26" s="81" t="s">
        <v>1462</v>
      </c>
      <c r="E26" s="84">
        <v>73.18</v>
      </c>
      <c r="F26" s="150">
        <f>VLOOKUP(D26,[2]成绩信息!$B$4:$F$1178,5,0)</f>
        <v>2.318</v>
      </c>
      <c r="G26" s="81">
        <v>19</v>
      </c>
      <c r="H26" s="147">
        <v>74</v>
      </c>
      <c r="I26" s="147">
        <f>VLOOKUP(D26,'[1]24中医18班'!$B$9:$E$40,3,0)</f>
        <v>73.18</v>
      </c>
      <c r="J26" s="147">
        <v>62.6</v>
      </c>
      <c r="K26" s="84">
        <f t="shared" si="0"/>
        <v>72.286</v>
      </c>
      <c r="L26" s="81">
        <v>18</v>
      </c>
      <c r="M26" s="151" t="s">
        <v>23</v>
      </c>
    </row>
    <row r="27" ht="18.75" customHeight="1" spans="1:13">
      <c r="A27" s="145">
        <v>19</v>
      </c>
      <c r="B27" s="81" t="s">
        <v>27</v>
      </c>
      <c r="C27" s="81" t="s">
        <v>1598</v>
      </c>
      <c r="D27" s="81" t="s">
        <v>1599</v>
      </c>
      <c r="E27" s="84">
        <v>73.46</v>
      </c>
      <c r="F27" s="150">
        <f>VLOOKUP(D27,[2]成绩信息!$B$4:$F$1178,5,0)</f>
        <v>2.346</v>
      </c>
      <c r="G27" s="81">
        <v>18</v>
      </c>
      <c r="H27" s="147">
        <v>70</v>
      </c>
      <c r="I27" s="147">
        <f>VLOOKUP(D27,'[1]24中医18班'!$B$9:$E$40,3,0)</f>
        <v>73.46</v>
      </c>
      <c r="J27" s="147">
        <v>62.7</v>
      </c>
      <c r="K27" s="84">
        <f t="shared" si="0"/>
        <v>71.692</v>
      </c>
      <c r="L27" s="81">
        <v>19</v>
      </c>
      <c r="M27" s="151" t="s">
        <v>23</v>
      </c>
    </row>
    <row r="28" ht="18.75" customHeight="1" spans="1:13">
      <c r="A28" s="145">
        <v>20</v>
      </c>
      <c r="B28" s="81" t="s">
        <v>27</v>
      </c>
      <c r="C28" s="81" t="s">
        <v>1692</v>
      </c>
      <c r="D28" s="81" t="s">
        <v>1693</v>
      </c>
      <c r="E28" s="84">
        <v>73.02</v>
      </c>
      <c r="F28" s="150">
        <f>VLOOKUP(D28,[2]成绩信息!$B$4:$F$1178,5,0)</f>
        <v>2.302</v>
      </c>
      <c r="G28" s="81">
        <v>20</v>
      </c>
      <c r="H28" s="147">
        <v>70</v>
      </c>
      <c r="I28" s="147">
        <f>VLOOKUP(D28,'[1]24中医18班'!$B$9:$E$40,3,0)</f>
        <v>73.02</v>
      </c>
      <c r="J28" s="147">
        <v>61</v>
      </c>
      <c r="K28" s="84">
        <f t="shared" si="0"/>
        <v>71.214</v>
      </c>
      <c r="L28" s="81">
        <v>20</v>
      </c>
      <c r="M28" s="151" t="s">
        <v>23</v>
      </c>
    </row>
    <row r="29" ht="18.75" customHeight="1" spans="1:13">
      <c r="A29" s="145">
        <v>21</v>
      </c>
      <c r="B29" s="81" t="s">
        <v>27</v>
      </c>
      <c r="C29" s="81" t="s">
        <v>1739</v>
      </c>
      <c r="D29" s="81" t="s">
        <v>1740</v>
      </c>
      <c r="E29" s="84">
        <v>72.11</v>
      </c>
      <c r="F29" s="150">
        <f>VLOOKUP(D29,[2]成绩信息!$B$4:$F$1178,5,0)</f>
        <v>2.211</v>
      </c>
      <c r="G29" s="81">
        <v>21</v>
      </c>
      <c r="H29" s="147">
        <v>70</v>
      </c>
      <c r="I29" s="147">
        <f>VLOOKUP(D29,'[1]24中医18班'!$B$9:$E$40,3,0)</f>
        <v>72.11</v>
      </c>
      <c r="J29" s="147">
        <v>64.4</v>
      </c>
      <c r="K29" s="84">
        <f t="shared" si="0"/>
        <v>70.917</v>
      </c>
      <c r="L29" s="81">
        <v>21</v>
      </c>
      <c r="M29" s="151" t="s">
        <v>23</v>
      </c>
    </row>
    <row r="30" ht="18.75" customHeight="1" spans="1:13">
      <c r="A30" s="145">
        <v>22</v>
      </c>
      <c r="B30" s="81" t="s">
        <v>27</v>
      </c>
      <c r="C30" s="81" t="s">
        <v>1853</v>
      </c>
      <c r="D30" s="81" t="s">
        <v>1854</v>
      </c>
      <c r="E30" s="84">
        <v>71.1</v>
      </c>
      <c r="F30" s="150">
        <f>VLOOKUP(D30,[2]成绩信息!$B$4:$F$1178,5,0)</f>
        <v>2.11</v>
      </c>
      <c r="G30" s="81">
        <v>22</v>
      </c>
      <c r="H30" s="147">
        <v>70</v>
      </c>
      <c r="I30" s="147">
        <f>VLOOKUP(D30,'[1]24中医18班'!$B$9:$E$40,3,0)</f>
        <v>71.1</v>
      </c>
      <c r="J30" s="147">
        <v>63.7</v>
      </c>
      <c r="K30" s="84">
        <f t="shared" si="0"/>
        <v>70.14</v>
      </c>
      <c r="L30" s="81">
        <v>22</v>
      </c>
      <c r="M30" s="151" t="s">
        <v>23</v>
      </c>
    </row>
    <row r="31" ht="18.75" customHeight="1" spans="1:13">
      <c r="A31" s="145">
        <v>23</v>
      </c>
      <c r="B31" s="81" t="s">
        <v>27</v>
      </c>
      <c r="C31" s="81" t="s">
        <v>1865</v>
      </c>
      <c r="D31" s="81" t="s">
        <v>1866</v>
      </c>
      <c r="E31" s="84">
        <v>71.04</v>
      </c>
      <c r="F31" s="150">
        <f>VLOOKUP(D31,[2]成绩信息!$B$4:$F$1178,5,0)</f>
        <v>2.104</v>
      </c>
      <c r="G31" s="81">
        <v>23</v>
      </c>
      <c r="H31" s="147">
        <v>70</v>
      </c>
      <c r="I31" s="147">
        <f>VLOOKUP(D31,'[1]24中医18班'!$B$9:$E$40,3,0)</f>
        <v>71.04</v>
      </c>
      <c r="J31" s="147">
        <v>63.9</v>
      </c>
      <c r="K31" s="84">
        <f t="shared" si="0"/>
        <v>70.118</v>
      </c>
      <c r="L31" s="81">
        <v>23</v>
      </c>
      <c r="M31" s="151" t="s">
        <v>75</v>
      </c>
    </row>
    <row r="32" ht="18.75" customHeight="1" spans="1:13">
      <c r="A32" s="145">
        <v>24</v>
      </c>
      <c r="B32" s="81" t="s">
        <v>27</v>
      </c>
      <c r="C32" s="81" t="s">
        <v>1924</v>
      </c>
      <c r="D32" s="81" t="s">
        <v>1925</v>
      </c>
      <c r="E32" s="84">
        <v>70.63</v>
      </c>
      <c r="F32" s="150">
        <f>VLOOKUP(D32,[2]成绩信息!$B$4:$F$1178,5,0)</f>
        <v>2.063</v>
      </c>
      <c r="G32" s="81">
        <v>24</v>
      </c>
      <c r="H32" s="147">
        <v>70</v>
      </c>
      <c r="I32" s="147">
        <f>VLOOKUP(D32,'[1]24中医18班'!$B$9:$E$40,3,0)</f>
        <v>70.63</v>
      </c>
      <c r="J32" s="147">
        <v>62.66</v>
      </c>
      <c r="K32" s="84">
        <f t="shared" si="0"/>
        <v>69.707</v>
      </c>
      <c r="L32" s="81">
        <v>24</v>
      </c>
      <c r="M32" s="151" t="s">
        <v>23</v>
      </c>
    </row>
    <row r="33" ht="18.75" customHeight="1" spans="1:13">
      <c r="A33" s="145">
        <v>25</v>
      </c>
      <c r="B33" s="81" t="s">
        <v>27</v>
      </c>
      <c r="C33" s="81" t="s">
        <v>1974</v>
      </c>
      <c r="D33" s="81" t="s">
        <v>1975</v>
      </c>
      <c r="E33" s="84">
        <v>70.23</v>
      </c>
      <c r="F33" s="150">
        <f>VLOOKUP(D33,[2]成绩信息!$B$4:$F$1178,5,0)</f>
        <v>2.023</v>
      </c>
      <c r="G33" s="81">
        <v>25</v>
      </c>
      <c r="H33" s="147">
        <v>70</v>
      </c>
      <c r="I33" s="147">
        <f>VLOOKUP(D33,'[1]24中医18班'!$B$9:$E$40,3,0)</f>
        <v>70.23</v>
      </c>
      <c r="J33" s="147">
        <v>63</v>
      </c>
      <c r="K33" s="84">
        <f t="shared" si="0"/>
        <v>69.461</v>
      </c>
      <c r="L33" s="81">
        <v>25</v>
      </c>
      <c r="M33" s="151" t="s">
        <v>23</v>
      </c>
    </row>
    <row r="34" ht="18.75" customHeight="1" spans="1:13">
      <c r="A34" s="145">
        <v>26</v>
      </c>
      <c r="B34" s="81" t="s">
        <v>27</v>
      </c>
      <c r="C34" s="81" t="s">
        <v>2066</v>
      </c>
      <c r="D34" s="81" t="s">
        <v>2067</v>
      </c>
      <c r="E34" s="84">
        <v>69.48</v>
      </c>
      <c r="F34" s="150">
        <f>VLOOKUP(D34,[2]成绩信息!$B$4:$F$1178,5,0)</f>
        <v>1.948</v>
      </c>
      <c r="G34" s="81">
        <v>26</v>
      </c>
      <c r="H34" s="147">
        <v>70</v>
      </c>
      <c r="I34" s="147">
        <f>VLOOKUP(D34,'[1]24中医18班'!$B$9:$E$40,3,0)</f>
        <v>69.48</v>
      </c>
      <c r="J34" s="147">
        <v>62.7</v>
      </c>
      <c r="K34" s="84">
        <f t="shared" si="0"/>
        <v>68.906</v>
      </c>
      <c r="L34" s="81">
        <v>26</v>
      </c>
      <c r="M34" s="151" t="s">
        <v>75</v>
      </c>
    </row>
    <row r="35" ht="18.75" customHeight="1" spans="1:13">
      <c r="A35" s="145">
        <v>27</v>
      </c>
      <c r="B35" s="81" t="s">
        <v>27</v>
      </c>
      <c r="C35" s="81" t="s">
        <v>2084</v>
      </c>
      <c r="D35" s="81" t="s">
        <v>2085</v>
      </c>
      <c r="E35" s="84">
        <v>69.39</v>
      </c>
      <c r="F35" s="150">
        <f>VLOOKUP(D35,[2]成绩信息!$B$4:$F$1178,5,0)</f>
        <v>1.939</v>
      </c>
      <c r="G35" s="81">
        <v>27</v>
      </c>
      <c r="H35" s="147">
        <v>70</v>
      </c>
      <c r="I35" s="147">
        <f>VLOOKUP(D35,'[1]24中医18班'!$B$9:$E$40,3,0)</f>
        <v>69.39</v>
      </c>
      <c r="J35" s="147">
        <v>62.2</v>
      </c>
      <c r="K35" s="84">
        <f t="shared" si="0"/>
        <v>68.793</v>
      </c>
      <c r="L35" s="81">
        <v>27</v>
      </c>
      <c r="M35" s="151" t="s">
        <v>75</v>
      </c>
    </row>
    <row r="36" ht="18.75" customHeight="1" spans="1:13">
      <c r="A36" s="145">
        <v>28</v>
      </c>
      <c r="B36" s="81" t="s">
        <v>27</v>
      </c>
      <c r="C36" s="81" t="s">
        <v>2199</v>
      </c>
      <c r="D36" s="81" t="s">
        <v>2200</v>
      </c>
      <c r="E36" s="84">
        <v>68.14</v>
      </c>
      <c r="F36" s="150">
        <f>VLOOKUP(D36,[2]成绩信息!$B$4:$F$1178,5,0)</f>
        <v>1.814</v>
      </c>
      <c r="G36" s="81">
        <v>28</v>
      </c>
      <c r="H36" s="147">
        <v>70</v>
      </c>
      <c r="I36" s="147">
        <f>VLOOKUP(D36,'[1]24中医18班'!$B$9:$E$40,3,0)</f>
        <v>68.14</v>
      </c>
      <c r="J36" s="147">
        <v>62.5</v>
      </c>
      <c r="K36" s="84">
        <f t="shared" si="0"/>
        <v>67.948</v>
      </c>
      <c r="L36" s="81">
        <v>28</v>
      </c>
      <c r="M36" s="151" t="s">
        <v>23</v>
      </c>
    </row>
    <row r="37" ht="18.75" customHeight="1" spans="1:13">
      <c r="A37" s="145">
        <v>29</v>
      </c>
      <c r="B37" s="81" t="s">
        <v>27</v>
      </c>
      <c r="C37" s="81" t="s">
        <v>2231</v>
      </c>
      <c r="D37" s="81" t="s">
        <v>2232</v>
      </c>
      <c r="E37" s="84">
        <v>67.86</v>
      </c>
      <c r="F37" s="150">
        <f>VLOOKUP(D37,[2]成绩信息!$B$4:$F$1178,5,0)</f>
        <v>1.786</v>
      </c>
      <c r="G37" s="81">
        <v>29</v>
      </c>
      <c r="H37" s="147">
        <v>70</v>
      </c>
      <c r="I37" s="147">
        <f>VLOOKUP(D37,'[1]24中医18班'!$B$9:$E$40,3,0)</f>
        <v>67.86</v>
      </c>
      <c r="J37" s="147">
        <v>61.7</v>
      </c>
      <c r="K37" s="84">
        <f t="shared" si="0"/>
        <v>67.672</v>
      </c>
      <c r="L37" s="81">
        <v>29</v>
      </c>
      <c r="M37" s="151" t="s">
        <v>23</v>
      </c>
    </row>
    <row r="38" ht="18.75" customHeight="1" spans="1:13">
      <c r="A38" s="145">
        <v>30</v>
      </c>
      <c r="B38" s="81" t="s">
        <v>27</v>
      </c>
      <c r="C38" s="81" t="s">
        <v>2310</v>
      </c>
      <c r="D38" s="81" t="s">
        <v>2311</v>
      </c>
      <c r="E38" s="84">
        <v>65.56</v>
      </c>
      <c r="F38" s="150">
        <f>VLOOKUP(D38,[2]成绩信息!$B$4:$F$1178,5,0)</f>
        <v>1.556</v>
      </c>
      <c r="G38" s="81">
        <v>30</v>
      </c>
      <c r="H38" s="147">
        <v>72</v>
      </c>
      <c r="I38" s="147">
        <f>VLOOKUP(D38,'[1]24中医18班'!$B$9:$E$40,3,0)</f>
        <v>65.56</v>
      </c>
      <c r="J38" s="147">
        <v>63.15</v>
      </c>
      <c r="K38" s="84">
        <f t="shared" si="0"/>
        <v>66.607</v>
      </c>
      <c r="L38" s="81">
        <v>30</v>
      </c>
      <c r="M38" s="151" t="s">
        <v>75</v>
      </c>
    </row>
    <row r="39" ht="18.75" customHeight="1" spans="1:13">
      <c r="A39" s="145">
        <v>31</v>
      </c>
      <c r="B39" s="81" t="s">
        <v>27</v>
      </c>
      <c r="C39" s="81" t="s">
        <v>2372</v>
      </c>
      <c r="D39" s="81" t="s">
        <v>2373</v>
      </c>
      <c r="E39" s="84">
        <v>64.49</v>
      </c>
      <c r="F39" s="150">
        <f>VLOOKUP(D39,[2]成绩信息!$B$4:$F$1178,5,0)</f>
        <v>1.449</v>
      </c>
      <c r="G39" s="81">
        <v>31</v>
      </c>
      <c r="H39" s="147">
        <v>70</v>
      </c>
      <c r="I39" s="147">
        <f>VLOOKUP(D39,'[1]24中医18班'!$B$9:$E$40,3,0)</f>
        <v>64.49</v>
      </c>
      <c r="J39" s="147">
        <v>62.8</v>
      </c>
      <c r="K39" s="84">
        <f t="shared" si="0"/>
        <v>65.423</v>
      </c>
      <c r="L39" s="81">
        <v>31</v>
      </c>
      <c r="M39" s="151" t="s">
        <v>75</v>
      </c>
    </row>
    <row r="40" ht="18.75" customHeight="1" spans="1:13">
      <c r="A40" s="145">
        <v>32</v>
      </c>
      <c r="B40" s="152" t="s">
        <v>27</v>
      </c>
      <c r="C40" s="81" t="s">
        <v>2408</v>
      </c>
      <c r="D40" s="152" t="s">
        <v>2409</v>
      </c>
      <c r="E40" s="84">
        <v>63.04</v>
      </c>
      <c r="F40" s="150">
        <f>VLOOKUP(D40,[2]成绩信息!$B$4:$F$1178,5,0)</f>
        <v>1.304</v>
      </c>
      <c r="G40" s="81">
        <v>32</v>
      </c>
      <c r="H40" s="147">
        <v>70</v>
      </c>
      <c r="I40" s="147">
        <f>VLOOKUP(D40,'[1]24中医18班'!$B$9:$E$40,3,0)</f>
        <v>63.04</v>
      </c>
      <c r="J40" s="147">
        <v>63.2</v>
      </c>
      <c r="K40" s="84">
        <f t="shared" si="0"/>
        <v>64.448</v>
      </c>
      <c r="L40" s="81">
        <v>32</v>
      </c>
      <c r="M40" s="151" t="s">
        <v>75</v>
      </c>
    </row>
  </sheetData>
  <autoFilter xmlns:etc="http://www.wps.cn/officeDocument/2017/etCustomData" ref="A8:M40" etc:filterBottomFollowUsedRange="0">
    <sortState ref="A8:M40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opLeftCell="A9" workbookViewId="0">
      <selection activeCell="L9" sqref="L9:L42"/>
    </sheetView>
  </sheetViews>
  <sheetFormatPr defaultColWidth="9" defaultRowHeight="15"/>
  <cols>
    <col min="1" max="1" width="7.4" customWidth="1"/>
    <col min="2" max="2" width="11.7583333333333" customWidth="1"/>
    <col min="3" max="3" width="12.3833333333333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5">
      <c r="A1" s="41" t="s">
        <v>0</v>
      </c>
      <c r="B1" s="41"/>
      <c r="C1" s="108"/>
    </row>
    <row r="2" ht="40.5" customHeight="1" spans="1: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ht="23" customHeight="1" spans="1:1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5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ht="24.75" customHeight="1" spans="1:15">
      <c r="A6" s="41" t="s">
        <v>2566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ht="30" customHeight="1" spans="1:15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1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ht="51" customHeight="1" spans="1:15">
      <c r="A8" s="56"/>
      <c r="B8" s="57"/>
      <c r="C8" s="57"/>
      <c r="D8" s="58"/>
      <c r="E8" s="59" t="s">
        <v>17</v>
      </c>
      <c r="F8" s="59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pans="1:15">
      <c r="A9" s="109">
        <v>1</v>
      </c>
      <c r="B9" s="66" t="s">
        <v>138</v>
      </c>
      <c r="C9" s="110" t="s">
        <v>139</v>
      </c>
      <c r="D9" s="110" t="s">
        <v>140</v>
      </c>
      <c r="E9" s="67">
        <v>90.01</v>
      </c>
      <c r="F9" s="111">
        <v>3.95</v>
      </c>
      <c r="G9" s="112">
        <v>1</v>
      </c>
      <c r="H9" s="113">
        <v>71</v>
      </c>
      <c r="I9" s="73">
        <v>90.01</v>
      </c>
      <c r="J9" s="113">
        <v>63.15</v>
      </c>
      <c r="K9" s="113">
        <f>H9*0.2+I9*0.7+J9*0.1</f>
        <v>83.522</v>
      </c>
      <c r="L9" s="112">
        <v>1</v>
      </c>
      <c r="M9" s="77" t="s">
        <v>23</v>
      </c>
      <c r="N9" s="115"/>
      <c r="O9" s="121"/>
    </row>
    <row r="10" spans="1:15">
      <c r="A10" s="109">
        <v>3</v>
      </c>
      <c r="B10" s="66" t="s">
        <v>138</v>
      </c>
      <c r="C10" s="110" t="s">
        <v>238</v>
      </c>
      <c r="D10" s="110" t="s">
        <v>239</v>
      </c>
      <c r="E10" s="67">
        <v>83.98</v>
      </c>
      <c r="F10" s="111">
        <v>3.51</v>
      </c>
      <c r="G10" s="112">
        <v>3</v>
      </c>
      <c r="H10" s="113">
        <v>75</v>
      </c>
      <c r="I10" s="38">
        <v>84.98</v>
      </c>
      <c r="J10" s="113">
        <v>63.4</v>
      </c>
      <c r="K10" s="113">
        <f>H10*0.2+I10*0.7+J10*0.1</f>
        <v>80.826</v>
      </c>
      <c r="L10" s="112">
        <v>2</v>
      </c>
      <c r="M10" s="77" t="s">
        <v>23</v>
      </c>
      <c r="N10" s="115"/>
      <c r="O10" s="121"/>
    </row>
    <row r="11" spans="1:15">
      <c r="A11" s="109">
        <v>2</v>
      </c>
      <c r="B11" s="66" t="s">
        <v>138</v>
      </c>
      <c r="C11" s="110" t="s">
        <v>240</v>
      </c>
      <c r="D11" s="110" t="s">
        <v>241</v>
      </c>
      <c r="E11" s="67">
        <v>86.39</v>
      </c>
      <c r="F11" s="111">
        <v>3.34</v>
      </c>
      <c r="G11" s="112">
        <v>2</v>
      </c>
      <c r="H11" s="113">
        <v>70</v>
      </c>
      <c r="I11" s="73">
        <v>86.39</v>
      </c>
      <c r="J11" s="113">
        <v>63.39</v>
      </c>
      <c r="K11" s="113">
        <f>H11*0.2+I11*0.7+J11*0.1</f>
        <v>80.812</v>
      </c>
      <c r="L11" s="112">
        <v>3</v>
      </c>
      <c r="M11" s="77" t="s">
        <v>23</v>
      </c>
      <c r="N11" s="115"/>
      <c r="O11" s="121"/>
    </row>
    <row r="12" spans="1:15">
      <c r="A12" s="109">
        <v>4</v>
      </c>
      <c r="B12" s="131" t="s">
        <v>138</v>
      </c>
      <c r="C12" s="110" t="s">
        <v>429</v>
      </c>
      <c r="D12" s="110" t="s">
        <v>430</v>
      </c>
      <c r="E12" s="67">
        <v>83.27</v>
      </c>
      <c r="F12" s="111">
        <v>3.17</v>
      </c>
      <c r="G12" s="112">
        <v>4</v>
      </c>
      <c r="H12" s="113">
        <v>70</v>
      </c>
      <c r="I12" s="73">
        <v>83.27</v>
      </c>
      <c r="J12" s="113">
        <v>64</v>
      </c>
      <c r="K12" s="113">
        <f t="shared" ref="K10:K42" si="0">H12*0.2+I12*0.7+J12*0.1</f>
        <v>78.689</v>
      </c>
      <c r="L12" s="112">
        <v>4</v>
      </c>
      <c r="M12" s="77" t="s">
        <v>23</v>
      </c>
      <c r="N12" s="115"/>
      <c r="O12" s="121"/>
    </row>
    <row r="13" spans="1:15">
      <c r="A13" s="109">
        <v>5</v>
      </c>
      <c r="B13" s="66" t="s">
        <v>138</v>
      </c>
      <c r="C13" s="110" t="s">
        <v>447</v>
      </c>
      <c r="D13" s="110" t="s">
        <v>448</v>
      </c>
      <c r="E13" s="67">
        <v>83.11</v>
      </c>
      <c r="F13" s="111">
        <v>3.26</v>
      </c>
      <c r="G13" s="112">
        <v>5</v>
      </c>
      <c r="H13" s="113">
        <v>70</v>
      </c>
      <c r="I13" s="73">
        <v>83.11</v>
      </c>
      <c r="J13" s="113">
        <v>62.5</v>
      </c>
      <c r="K13" s="113">
        <f t="shared" si="0"/>
        <v>78.427</v>
      </c>
      <c r="L13" s="112">
        <v>5</v>
      </c>
      <c r="M13" s="77" t="s">
        <v>23</v>
      </c>
      <c r="N13" s="115"/>
      <c r="O13" s="121"/>
    </row>
    <row r="14" spans="1:15">
      <c r="A14" s="109">
        <v>6</v>
      </c>
      <c r="B14" s="131" t="s">
        <v>138</v>
      </c>
      <c r="C14" s="110" t="s">
        <v>526</v>
      </c>
      <c r="D14" s="110" t="s">
        <v>527</v>
      </c>
      <c r="E14" s="67">
        <v>81.44</v>
      </c>
      <c r="F14" s="111">
        <v>3.04</v>
      </c>
      <c r="G14" s="112">
        <v>7</v>
      </c>
      <c r="H14" s="113">
        <v>72</v>
      </c>
      <c r="I14" s="73">
        <v>81.44</v>
      </c>
      <c r="J14" s="113">
        <v>62.7</v>
      </c>
      <c r="K14" s="113">
        <f t="shared" si="0"/>
        <v>77.678</v>
      </c>
      <c r="L14" s="112">
        <v>6</v>
      </c>
      <c r="M14" s="77" t="s">
        <v>23</v>
      </c>
      <c r="N14" s="115"/>
      <c r="O14" s="121"/>
    </row>
    <row r="15" spans="1:15">
      <c r="A15" s="109">
        <v>7</v>
      </c>
      <c r="B15" s="66" t="s">
        <v>138</v>
      </c>
      <c r="C15" s="110" t="s">
        <v>554</v>
      </c>
      <c r="D15" s="110" t="s">
        <v>555</v>
      </c>
      <c r="E15" s="67">
        <v>81.63</v>
      </c>
      <c r="F15" s="111">
        <v>3.33</v>
      </c>
      <c r="G15" s="112">
        <v>6</v>
      </c>
      <c r="H15" s="113">
        <v>70</v>
      </c>
      <c r="I15" s="73">
        <v>81.63</v>
      </c>
      <c r="J15" s="113">
        <v>62.9</v>
      </c>
      <c r="K15" s="113">
        <f t="shared" si="0"/>
        <v>77.431</v>
      </c>
      <c r="L15" s="112">
        <v>7</v>
      </c>
      <c r="M15" s="77" t="s">
        <v>23</v>
      </c>
      <c r="N15" s="115"/>
      <c r="O15" s="121"/>
    </row>
    <row r="16" spans="1:15">
      <c r="A16" s="109">
        <v>8</v>
      </c>
      <c r="B16" s="66" t="s">
        <v>138</v>
      </c>
      <c r="C16" s="110" t="s">
        <v>680</v>
      </c>
      <c r="D16" s="110" t="s">
        <v>681</v>
      </c>
      <c r="E16" s="67">
        <v>79.88</v>
      </c>
      <c r="F16" s="111">
        <v>3.31</v>
      </c>
      <c r="G16" s="112">
        <v>9</v>
      </c>
      <c r="H16" s="113">
        <v>72</v>
      </c>
      <c r="I16" s="73">
        <v>79.88</v>
      </c>
      <c r="J16" s="113">
        <v>62.9</v>
      </c>
      <c r="K16" s="113">
        <f t="shared" si="0"/>
        <v>76.606</v>
      </c>
      <c r="L16" s="112">
        <v>8</v>
      </c>
      <c r="M16" s="77" t="s">
        <v>23</v>
      </c>
      <c r="N16" s="115"/>
      <c r="O16" s="121"/>
    </row>
    <row r="17" spans="1:15">
      <c r="A17" s="109">
        <v>9</v>
      </c>
      <c r="B17" s="131" t="s">
        <v>138</v>
      </c>
      <c r="C17" s="110" t="s">
        <v>695</v>
      </c>
      <c r="D17" s="110" t="s">
        <v>696</v>
      </c>
      <c r="E17" s="67">
        <v>79.92</v>
      </c>
      <c r="F17" s="111">
        <v>3.09</v>
      </c>
      <c r="G17" s="112">
        <v>8</v>
      </c>
      <c r="H17" s="113">
        <v>72</v>
      </c>
      <c r="I17" s="73">
        <v>79.92</v>
      </c>
      <c r="J17" s="113">
        <v>61.9</v>
      </c>
      <c r="K17" s="113">
        <f t="shared" si="0"/>
        <v>76.534</v>
      </c>
      <c r="L17" s="112">
        <v>9</v>
      </c>
      <c r="M17" s="77" t="s">
        <v>23</v>
      </c>
      <c r="N17" s="115"/>
      <c r="O17" s="121"/>
    </row>
    <row r="18" spans="1:15">
      <c r="A18" s="109">
        <v>10</v>
      </c>
      <c r="B18" s="66" t="s">
        <v>138</v>
      </c>
      <c r="C18" s="110" t="s">
        <v>796</v>
      </c>
      <c r="D18" s="110" t="s">
        <v>797</v>
      </c>
      <c r="E18" s="67">
        <v>78.89</v>
      </c>
      <c r="F18" s="111">
        <v>2.98</v>
      </c>
      <c r="G18" s="112">
        <v>10</v>
      </c>
      <c r="H18" s="113">
        <v>72</v>
      </c>
      <c r="I18" s="73">
        <v>78.89</v>
      </c>
      <c r="J18" s="113">
        <v>62.1</v>
      </c>
      <c r="K18" s="113">
        <f t="shared" si="0"/>
        <v>75.833</v>
      </c>
      <c r="L18" s="112">
        <v>10</v>
      </c>
      <c r="M18" s="77" t="s">
        <v>23</v>
      </c>
      <c r="N18" s="115"/>
      <c r="O18" s="121"/>
    </row>
    <row r="19" spans="1:15">
      <c r="A19" s="109">
        <v>11</v>
      </c>
      <c r="B19" s="66" t="s">
        <v>138</v>
      </c>
      <c r="C19" s="110" t="s">
        <v>840</v>
      </c>
      <c r="D19" s="110" t="s">
        <v>841</v>
      </c>
      <c r="E19" s="67">
        <v>76.77</v>
      </c>
      <c r="F19" s="111">
        <v>3</v>
      </c>
      <c r="G19" s="112">
        <v>12</v>
      </c>
      <c r="H19" s="113">
        <v>75</v>
      </c>
      <c r="I19" s="73">
        <v>76.77</v>
      </c>
      <c r="J19" s="113">
        <v>68.3</v>
      </c>
      <c r="K19" s="113">
        <f t="shared" si="0"/>
        <v>75.569</v>
      </c>
      <c r="L19" s="112">
        <v>11</v>
      </c>
      <c r="M19" s="77" t="s">
        <v>23</v>
      </c>
      <c r="N19" s="115"/>
      <c r="O19" s="121"/>
    </row>
    <row r="20" spans="1:15">
      <c r="A20" s="109">
        <v>12</v>
      </c>
      <c r="B20" s="66" t="s">
        <v>138</v>
      </c>
      <c r="C20" s="110" t="s">
        <v>894</v>
      </c>
      <c r="D20" s="110" t="s">
        <v>895</v>
      </c>
      <c r="E20" s="67">
        <v>78.4</v>
      </c>
      <c r="F20" s="111">
        <v>3.12</v>
      </c>
      <c r="G20" s="112">
        <v>11</v>
      </c>
      <c r="H20" s="113">
        <v>70</v>
      </c>
      <c r="I20" s="73">
        <v>78.4</v>
      </c>
      <c r="J20" s="113">
        <v>62.5</v>
      </c>
      <c r="K20" s="113">
        <f t="shared" si="0"/>
        <v>75.13</v>
      </c>
      <c r="L20" s="112">
        <v>12</v>
      </c>
      <c r="M20" s="77" t="s">
        <v>23</v>
      </c>
      <c r="N20" s="115"/>
      <c r="O20" s="121"/>
    </row>
    <row r="21" spans="1:15">
      <c r="A21" s="109">
        <v>13</v>
      </c>
      <c r="B21" s="66" t="s">
        <v>138</v>
      </c>
      <c r="C21" s="110" t="s">
        <v>1023</v>
      </c>
      <c r="D21" s="110" t="s">
        <v>1024</v>
      </c>
      <c r="E21" s="67">
        <v>76.42</v>
      </c>
      <c r="F21" s="111">
        <v>3.02</v>
      </c>
      <c r="G21" s="112">
        <v>15</v>
      </c>
      <c r="H21" s="113">
        <v>73</v>
      </c>
      <c r="I21" s="73">
        <v>76.42</v>
      </c>
      <c r="J21" s="113">
        <v>62.3</v>
      </c>
      <c r="K21" s="113">
        <f t="shared" si="0"/>
        <v>74.324</v>
      </c>
      <c r="L21" s="112">
        <v>13</v>
      </c>
      <c r="M21" s="77" t="s">
        <v>23</v>
      </c>
      <c r="N21" s="115"/>
      <c r="O21" s="121"/>
    </row>
    <row r="22" spans="1:15">
      <c r="A22" s="109">
        <v>14</v>
      </c>
      <c r="B22" s="66" t="s">
        <v>138</v>
      </c>
      <c r="C22" s="110" t="s">
        <v>1025</v>
      </c>
      <c r="D22" s="110" t="s">
        <v>1026</v>
      </c>
      <c r="E22" s="67">
        <v>76.49</v>
      </c>
      <c r="F22" s="111">
        <v>2.87</v>
      </c>
      <c r="G22" s="112">
        <v>13</v>
      </c>
      <c r="H22" s="113">
        <v>73</v>
      </c>
      <c r="I22" s="73">
        <v>76.49</v>
      </c>
      <c r="J22" s="113">
        <v>61.6</v>
      </c>
      <c r="K22" s="113">
        <f t="shared" si="0"/>
        <v>74.303</v>
      </c>
      <c r="L22" s="112">
        <v>14</v>
      </c>
      <c r="M22" s="77" t="s">
        <v>23</v>
      </c>
      <c r="N22" s="115"/>
      <c r="O22" s="121"/>
    </row>
    <row r="23" spans="1:15">
      <c r="A23" s="109">
        <v>15</v>
      </c>
      <c r="B23" s="66" t="s">
        <v>138</v>
      </c>
      <c r="C23" s="110" t="s">
        <v>1157</v>
      </c>
      <c r="D23" s="110" t="s">
        <v>1158</v>
      </c>
      <c r="E23" s="67">
        <v>76.45</v>
      </c>
      <c r="F23" s="111">
        <v>2.88</v>
      </c>
      <c r="G23" s="112">
        <v>14</v>
      </c>
      <c r="H23" s="113">
        <v>70</v>
      </c>
      <c r="I23" s="73">
        <v>76.45</v>
      </c>
      <c r="J23" s="113">
        <v>61.45</v>
      </c>
      <c r="K23" s="113">
        <f t="shared" si="0"/>
        <v>73.66</v>
      </c>
      <c r="L23" s="112">
        <v>15</v>
      </c>
      <c r="M23" s="77" t="s">
        <v>23</v>
      </c>
      <c r="N23" s="115"/>
      <c r="O23" s="121"/>
    </row>
    <row r="24" spans="1:15">
      <c r="A24" s="109">
        <v>16</v>
      </c>
      <c r="B24" s="66" t="s">
        <v>138</v>
      </c>
      <c r="C24" s="110" t="s">
        <v>1239</v>
      </c>
      <c r="D24" s="110" t="s">
        <v>1240</v>
      </c>
      <c r="E24" s="67">
        <v>75.71</v>
      </c>
      <c r="F24" s="111">
        <v>2.84</v>
      </c>
      <c r="G24" s="112">
        <v>16</v>
      </c>
      <c r="H24" s="113">
        <v>70</v>
      </c>
      <c r="I24" s="73">
        <v>75.71</v>
      </c>
      <c r="J24" s="113">
        <v>62.8</v>
      </c>
      <c r="K24" s="113">
        <f t="shared" si="0"/>
        <v>73.277</v>
      </c>
      <c r="L24" s="112">
        <v>16</v>
      </c>
      <c r="M24" s="77" t="s">
        <v>23</v>
      </c>
      <c r="N24" s="115"/>
      <c r="O24" s="121"/>
    </row>
    <row r="25" spans="1:15">
      <c r="A25" s="109">
        <v>17</v>
      </c>
      <c r="B25" s="66" t="s">
        <v>138</v>
      </c>
      <c r="C25" s="110" t="s">
        <v>1324</v>
      </c>
      <c r="D25" s="110" t="s">
        <v>1325</v>
      </c>
      <c r="E25" s="67">
        <v>74.98</v>
      </c>
      <c r="F25" s="111">
        <v>2.83</v>
      </c>
      <c r="G25" s="112">
        <v>17</v>
      </c>
      <c r="H25" s="113">
        <v>71</v>
      </c>
      <c r="I25" s="73">
        <v>74.98</v>
      </c>
      <c r="J25" s="113">
        <v>61.9</v>
      </c>
      <c r="K25" s="113">
        <f t="shared" si="0"/>
        <v>72.876</v>
      </c>
      <c r="L25" s="112">
        <v>17</v>
      </c>
      <c r="M25" s="77" t="s">
        <v>23</v>
      </c>
      <c r="N25" s="115"/>
      <c r="O25" s="121"/>
    </row>
    <row r="26" spans="1:15">
      <c r="A26" s="109">
        <v>18</v>
      </c>
      <c r="B26" s="66" t="s">
        <v>138</v>
      </c>
      <c r="C26" s="110" t="s">
        <v>1420</v>
      </c>
      <c r="D26" s="110" t="s">
        <v>1421</v>
      </c>
      <c r="E26" s="67">
        <v>74.71</v>
      </c>
      <c r="F26" s="111">
        <v>2.89</v>
      </c>
      <c r="G26" s="112">
        <v>18</v>
      </c>
      <c r="H26" s="113">
        <v>70</v>
      </c>
      <c r="I26" s="73">
        <v>74.71</v>
      </c>
      <c r="J26" s="113">
        <v>61.9</v>
      </c>
      <c r="K26" s="113">
        <f t="shared" si="0"/>
        <v>72.487</v>
      </c>
      <c r="L26" s="112">
        <v>18</v>
      </c>
      <c r="M26" s="77" t="s">
        <v>23</v>
      </c>
      <c r="N26" s="115"/>
      <c r="O26" s="121"/>
    </row>
    <row r="27" spans="1:15">
      <c r="A27" s="109">
        <v>19</v>
      </c>
      <c r="B27" s="66" t="s">
        <v>138</v>
      </c>
      <c r="C27" s="110" t="s">
        <v>1452</v>
      </c>
      <c r="D27" s="110" t="s">
        <v>1453</v>
      </c>
      <c r="E27" s="67">
        <v>73.81</v>
      </c>
      <c r="F27" s="111">
        <v>2.69</v>
      </c>
      <c r="G27" s="112">
        <v>19</v>
      </c>
      <c r="H27" s="113">
        <v>72</v>
      </c>
      <c r="I27" s="73">
        <v>73.81</v>
      </c>
      <c r="J27" s="113">
        <v>62.3</v>
      </c>
      <c r="K27" s="113">
        <f t="shared" si="0"/>
        <v>72.297</v>
      </c>
      <c r="L27" s="112">
        <v>19</v>
      </c>
      <c r="M27" s="77" t="s">
        <v>23</v>
      </c>
      <c r="N27" s="115"/>
      <c r="O27" s="121"/>
    </row>
    <row r="28" spans="1:15">
      <c r="A28" s="109">
        <v>20</v>
      </c>
      <c r="B28" s="66" t="s">
        <v>138</v>
      </c>
      <c r="C28" s="110" t="s">
        <v>1576</v>
      </c>
      <c r="D28" s="110" t="s">
        <v>1577</v>
      </c>
      <c r="E28" s="67">
        <v>73.71</v>
      </c>
      <c r="F28" s="111">
        <v>2.71</v>
      </c>
      <c r="G28" s="112">
        <v>20</v>
      </c>
      <c r="H28" s="113">
        <v>70</v>
      </c>
      <c r="I28" s="73">
        <v>73.71</v>
      </c>
      <c r="J28" s="113">
        <v>62</v>
      </c>
      <c r="K28" s="113">
        <f t="shared" si="0"/>
        <v>71.797</v>
      </c>
      <c r="L28" s="112">
        <v>20</v>
      </c>
      <c r="M28" s="77" t="s">
        <v>23</v>
      </c>
      <c r="N28" s="115"/>
      <c r="O28" s="121"/>
    </row>
    <row r="29" spans="1:15">
      <c r="A29" s="109">
        <v>21</v>
      </c>
      <c r="B29" s="131" t="s">
        <v>138</v>
      </c>
      <c r="C29" s="110" t="s">
        <v>1690</v>
      </c>
      <c r="D29" s="110" t="s">
        <v>1691</v>
      </c>
      <c r="E29" s="67">
        <v>72.83</v>
      </c>
      <c r="F29" s="111">
        <v>2.75</v>
      </c>
      <c r="G29" s="112">
        <v>22</v>
      </c>
      <c r="H29" s="113">
        <v>70</v>
      </c>
      <c r="I29" s="73">
        <v>72.83</v>
      </c>
      <c r="J29" s="113">
        <v>62.4</v>
      </c>
      <c r="K29" s="113">
        <f t="shared" si="0"/>
        <v>71.221</v>
      </c>
      <c r="L29" s="112">
        <v>21</v>
      </c>
      <c r="M29" s="77" t="s">
        <v>23</v>
      </c>
      <c r="N29" s="115"/>
      <c r="O29" s="121"/>
    </row>
    <row r="30" spans="1:15">
      <c r="A30" s="109">
        <v>22</v>
      </c>
      <c r="B30" s="66" t="s">
        <v>138</v>
      </c>
      <c r="C30" s="110" t="s">
        <v>1696</v>
      </c>
      <c r="D30" s="110" t="s">
        <v>1697</v>
      </c>
      <c r="E30" s="67">
        <v>72.88</v>
      </c>
      <c r="F30" s="111">
        <v>2.69</v>
      </c>
      <c r="G30" s="112">
        <v>21</v>
      </c>
      <c r="H30" s="113">
        <v>70</v>
      </c>
      <c r="I30" s="73">
        <v>72.88</v>
      </c>
      <c r="J30" s="113">
        <v>61.95</v>
      </c>
      <c r="K30" s="113">
        <f t="shared" si="0"/>
        <v>71.211</v>
      </c>
      <c r="L30" s="112">
        <v>22</v>
      </c>
      <c r="M30" s="77" t="s">
        <v>23</v>
      </c>
      <c r="N30" s="115"/>
      <c r="O30" s="121"/>
    </row>
    <row r="31" spans="1:15">
      <c r="A31" s="109">
        <v>23</v>
      </c>
      <c r="B31" s="66" t="s">
        <v>138</v>
      </c>
      <c r="C31" s="110" t="s">
        <v>1755</v>
      </c>
      <c r="D31" s="110" t="s">
        <v>1756</v>
      </c>
      <c r="E31" s="67">
        <v>72.43</v>
      </c>
      <c r="F31" s="111">
        <v>2.43</v>
      </c>
      <c r="G31" s="112">
        <v>23</v>
      </c>
      <c r="H31" s="113">
        <v>70</v>
      </c>
      <c r="I31" s="73">
        <v>72.43</v>
      </c>
      <c r="J31" s="113">
        <v>61.5</v>
      </c>
      <c r="K31" s="113">
        <f t="shared" si="0"/>
        <v>70.851</v>
      </c>
      <c r="L31" s="112">
        <v>23</v>
      </c>
      <c r="M31" s="77" t="s">
        <v>23</v>
      </c>
      <c r="N31" s="115"/>
      <c r="O31" s="121"/>
    </row>
    <row r="32" spans="1:15">
      <c r="A32" s="109">
        <v>24</v>
      </c>
      <c r="B32" s="66" t="s">
        <v>138</v>
      </c>
      <c r="C32" s="110" t="s">
        <v>1793</v>
      </c>
      <c r="D32" s="110" t="s">
        <v>1794</v>
      </c>
      <c r="E32" s="67">
        <v>71.94</v>
      </c>
      <c r="F32" s="111">
        <v>2.48</v>
      </c>
      <c r="G32" s="112">
        <v>24</v>
      </c>
      <c r="H32" s="113">
        <v>70</v>
      </c>
      <c r="I32" s="73">
        <v>71.94</v>
      </c>
      <c r="J32" s="113">
        <v>62</v>
      </c>
      <c r="K32" s="113">
        <f t="shared" si="0"/>
        <v>70.558</v>
      </c>
      <c r="L32" s="112">
        <v>24</v>
      </c>
      <c r="M32" s="77" t="s">
        <v>23</v>
      </c>
      <c r="N32" s="115"/>
      <c r="O32" s="121"/>
    </row>
    <row r="33" spans="1:15">
      <c r="A33" s="109">
        <v>25</v>
      </c>
      <c r="B33" s="131" t="s">
        <v>138</v>
      </c>
      <c r="C33" s="110" t="s">
        <v>1877</v>
      </c>
      <c r="D33" s="110" t="s">
        <v>1878</v>
      </c>
      <c r="E33" s="67">
        <v>71.18</v>
      </c>
      <c r="F33" s="111">
        <v>2.44</v>
      </c>
      <c r="G33" s="112">
        <v>25</v>
      </c>
      <c r="H33" s="113">
        <v>70</v>
      </c>
      <c r="I33" s="73">
        <v>71.18</v>
      </c>
      <c r="J33" s="113">
        <v>62.2</v>
      </c>
      <c r="K33" s="113">
        <f t="shared" si="0"/>
        <v>70.046</v>
      </c>
      <c r="L33" s="112">
        <v>25</v>
      </c>
      <c r="M33" s="77" t="s">
        <v>23</v>
      </c>
      <c r="N33" s="115"/>
      <c r="O33" s="121"/>
    </row>
    <row r="34" spans="1:15">
      <c r="A34" s="109">
        <v>26</v>
      </c>
      <c r="B34" s="135" t="s">
        <v>138</v>
      </c>
      <c r="C34" s="110" t="s">
        <v>1972</v>
      </c>
      <c r="D34" s="119" t="s">
        <v>1973</v>
      </c>
      <c r="E34" s="67">
        <v>69.18</v>
      </c>
      <c r="F34" s="111">
        <v>2.5</v>
      </c>
      <c r="G34" s="112">
        <v>31</v>
      </c>
      <c r="H34" s="113">
        <v>74</v>
      </c>
      <c r="I34" s="73">
        <v>69.18</v>
      </c>
      <c r="J34" s="113">
        <v>62.5</v>
      </c>
      <c r="K34" s="113">
        <f t="shared" si="0"/>
        <v>69.476</v>
      </c>
      <c r="L34" s="112">
        <v>26</v>
      </c>
      <c r="M34" s="77" t="s">
        <v>75</v>
      </c>
      <c r="N34" s="115"/>
      <c r="O34" s="121"/>
    </row>
    <row r="35" spans="1:15">
      <c r="A35" s="109">
        <v>27</v>
      </c>
      <c r="B35" s="66" t="s">
        <v>138</v>
      </c>
      <c r="C35" s="110" t="s">
        <v>2032</v>
      </c>
      <c r="D35" s="66" t="s">
        <v>2033</v>
      </c>
      <c r="E35" s="67">
        <v>69.39</v>
      </c>
      <c r="F35" s="111">
        <v>2.44</v>
      </c>
      <c r="G35" s="112">
        <v>29</v>
      </c>
      <c r="H35" s="113">
        <v>71</v>
      </c>
      <c r="I35" s="73">
        <v>69.39</v>
      </c>
      <c r="J35" s="113">
        <v>63.3</v>
      </c>
      <c r="K35" s="113">
        <f t="shared" si="0"/>
        <v>69.103</v>
      </c>
      <c r="L35" s="112">
        <v>27</v>
      </c>
      <c r="M35" s="77" t="s">
        <v>23</v>
      </c>
      <c r="N35" s="115"/>
      <c r="O35" s="121"/>
    </row>
    <row r="36" spans="1:15">
      <c r="A36" s="109">
        <v>28</v>
      </c>
      <c r="B36" s="66" t="s">
        <v>138</v>
      </c>
      <c r="C36" s="110" t="s">
        <v>2040</v>
      </c>
      <c r="D36" s="66" t="s">
        <v>2041</v>
      </c>
      <c r="E36" s="67">
        <v>69.95</v>
      </c>
      <c r="F36" s="111">
        <v>2.5</v>
      </c>
      <c r="G36" s="112">
        <v>26</v>
      </c>
      <c r="H36" s="113">
        <v>70</v>
      </c>
      <c r="I36" s="73">
        <v>69.95</v>
      </c>
      <c r="J36" s="113">
        <v>61.2</v>
      </c>
      <c r="K36" s="113">
        <f t="shared" si="0"/>
        <v>69.085</v>
      </c>
      <c r="L36" s="112">
        <v>28</v>
      </c>
      <c r="M36" s="77" t="s">
        <v>23</v>
      </c>
      <c r="N36" s="115"/>
      <c r="O36" s="121"/>
    </row>
    <row r="37" spans="1:15">
      <c r="A37" s="109">
        <v>29</v>
      </c>
      <c r="B37" s="66" t="s">
        <v>138</v>
      </c>
      <c r="C37" s="110" t="s">
        <v>2070</v>
      </c>
      <c r="D37" s="66" t="s">
        <v>2071</v>
      </c>
      <c r="E37" s="67">
        <v>69.54</v>
      </c>
      <c r="F37" s="111">
        <v>2.42</v>
      </c>
      <c r="G37" s="112">
        <v>28</v>
      </c>
      <c r="H37" s="113">
        <v>70</v>
      </c>
      <c r="I37" s="73">
        <v>69.54</v>
      </c>
      <c r="J37" s="113">
        <v>61.95</v>
      </c>
      <c r="K37" s="113">
        <f t="shared" si="0"/>
        <v>68.873</v>
      </c>
      <c r="L37" s="112">
        <v>29</v>
      </c>
      <c r="M37" s="77" t="s">
        <v>23</v>
      </c>
      <c r="N37" s="115"/>
      <c r="O37" s="121"/>
    </row>
    <row r="38" spans="1:15">
      <c r="A38" s="109">
        <v>30</v>
      </c>
      <c r="B38" s="66" t="s">
        <v>138</v>
      </c>
      <c r="C38" s="110" t="s">
        <v>2072</v>
      </c>
      <c r="D38" s="66" t="s">
        <v>2073</v>
      </c>
      <c r="E38" s="67">
        <v>69.83</v>
      </c>
      <c r="F38" s="111">
        <v>2.21</v>
      </c>
      <c r="G38" s="112">
        <v>27</v>
      </c>
      <c r="H38" s="113">
        <v>69</v>
      </c>
      <c r="I38" s="73">
        <v>69.83</v>
      </c>
      <c r="J38" s="113">
        <v>61.7</v>
      </c>
      <c r="K38" s="113">
        <f t="shared" si="0"/>
        <v>68.851</v>
      </c>
      <c r="L38" s="112">
        <v>30</v>
      </c>
      <c r="M38" s="77" t="s">
        <v>23</v>
      </c>
      <c r="N38" s="115"/>
      <c r="O38" s="121"/>
    </row>
    <row r="39" spans="1:15">
      <c r="A39" s="109">
        <v>31</v>
      </c>
      <c r="B39" s="66" t="s">
        <v>138</v>
      </c>
      <c r="C39" s="110" t="s">
        <v>2082</v>
      </c>
      <c r="D39" s="66" t="s">
        <v>2083</v>
      </c>
      <c r="E39" s="67">
        <v>69.27</v>
      </c>
      <c r="F39" s="111">
        <v>2.28</v>
      </c>
      <c r="G39" s="112">
        <v>30</v>
      </c>
      <c r="H39" s="113">
        <v>70</v>
      </c>
      <c r="I39" s="73">
        <v>69.27</v>
      </c>
      <c r="J39" s="113">
        <v>63.22</v>
      </c>
      <c r="K39" s="113">
        <f t="shared" si="0"/>
        <v>68.811</v>
      </c>
      <c r="L39" s="112">
        <v>31</v>
      </c>
      <c r="M39" s="77" t="s">
        <v>23</v>
      </c>
      <c r="N39" s="115"/>
      <c r="O39" s="121"/>
    </row>
    <row r="40" spans="1:15">
      <c r="A40" s="109">
        <v>32</v>
      </c>
      <c r="B40" s="66" t="s">
        <v>138</v>
      </c>
      <c r="C40" s="110" t="s">
        <v>2181</v>
      </c>
      <c r="D40" s="66" t="s">
        <v>2182</v>
      </c>
      <c r="E40" s="67">
        <v>68.38</v>
      </c>
      <c r="F40" s="111">
        <v>2.33</v>
      </c>
      <c r="G40" s="112">
        <v>32</v>
      </c>
      <c r="H40" s="113">
        <v>70</v>
      </c>
      <c r="I40" s="73">
        <v>68.38</v>
      </c>
      <c r="J40" s="113">
        <v>62.25</v>
      </c>
      <c r="K40" s="113">
        <f t="shared" si="0"/>
        <v>68.091</v>
      </c>
      <c r="L40" s="112">
        <v>32</v>
      </c>
      <c r="M40" s="77" t="s">
        <v>23</v>
      </c>
      <c r="N40" s="115"/>
      <c r="O40" s="121"/>
    </row>
    <row r="41" spans="1:15">
      <c r="A41" s="109">
        <v>33</v>
      </c>
      <c r="B41" s="66" t="s">
        <v>138</v>
      </c>
      <c r="C41" s="110" t="s">
        <v>2187</v>
      </c>
      <c r="D41" s="66" t="s">
        <v>2188</v>
      </c>
      <c r="E41" s="67">
        <v>68.31</v>
      </c>
      <c r="F41" s="111">
        <v>2.36</v>
      </c>
      <c r="G41" s="112">
        <v>33</v>
      </c>
      <c r="H41" s="113">
        <v>70</v>
      </c>
      <c r="I41" s="73">
        <v>68.31</v>
      </c>
      <c r="J41" s="113">
        <v>62.3</v>
      </c>
      <c r="K41" s="113">
        <f t="shared" si="0"/>
        <v>68.047</v>
      </c>
      <c r="L41" s="112">
        <v>33</v>
      </c>
      <c r="M41" s="77" t="s">
        <v>23</v>
      </c>
      <c r="N41" s="115"/>
      <c r="O41" s="121"/>
    </row>
    <row r="42" spans="1:15">
      <c r="A42" s="109">
        <v>34</v>
      </c>
      <c r="B42" s="131" t="s">
        <v>138</v>
      </c>
      <c r="C42" s="110" t="s">
        <v>2253</v>
      </c>
      <c r="D42" s="66" t="s">
        <v>2254</v>
      </c>
      <c r="E42" s="67">
        <v>67.24</v>
      </c>
      <c r="F42" s="111">
        <v>2.13</v>
      </c>
      <c r="G42" s="112">
        <v>34</v>
      </c>
      <c r="H42" s="113">
        <v>70</v>
      </c>
      <c r="I42" s="73">
        <v>67.24</v>
      </c>
      <c r="J42" s="113">
        <v>62.3</v>
      </c>
      <c r="K42" s="113">
        <f t="shared" si="0"/>
        <v>67.298</v>
      </c>
      <c r="L42" s="112">
        <v>34</v>
      </c>
      <c r="M42" s="77" t="s">
        <v>75</v>
      </c>
      <c r="N42" s="115"/>
      <c r="O42" s="121"/>
    </row>
    <row r="43" spans="1:15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</row>
    <row r="44" spans="1:15">
      <c r="A44" s="121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</row>
    <row r="45" spans="1:15">
      <c r="A45" s="121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</row>
    <row r="46" spans="1:15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</row>
    <row r="47" spans="1:15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</row>
    <row r="48" spans="1:15">
      <c r="A48" s="12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</row>
  </sheetData>
  <autoFilter xmlns:etc="http://www.wps.cn/officeDocument/2017/etCustomData" ref="A8:O42" etc:filterBottomFollowUsedRange="0">
    <sortState ref="A8:O42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18" workbookViewId="0">
      <selection activeCell="I28" sqref="I28"/>
    </sheetView>
  </sheetViews>
  <sheetFormatPr defaultColWidth="9" defaultRowHeight="15"/>
  <cols>
    <col min="1" max="1" width="7.4" customWidth="1"/>
    <col min="2" max="2" width="11.7583333333333" customWidth="1"/>
    <col min="3" max="3" width="12.3833333333333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3">
      <c r="A1" s="41" t="s">
        <v>0</v>
      </c>
      <c r="B1" s="41"/>
      <c r="C1" s="108"/>
    </row>
    <row r="2" ht="40.5" customHeight="1" spans="1:1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ht="23" customHeight="1" spans="1:13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3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3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ht="24.75" customHeight="1" spans="1:13">
      <c r="A6" s="41" t="s">
        <v>2567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ht="30" customHeight="1" spans="1:13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1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ht="51" customHeight="1" spans="1:13">
      <c r="A8" s="56"/>
      <c r="B8" s="57"/>
      <c r="C8" s="57"/>
      <c r="D8" s="58"/>
      <c r="E8" s="59" t="s">
        <v>17</v>
      </c>
      <c r="F8" s="59" t="s">
        <v>18</v>
      </c>
      <c r="G8" s="58"/>
      <c r="H8" s="61" t="s">
        <v>19</v>
      </c>
      <c r="I8" s="62" t="s">
        <v>17</v>
      </c>
      <c r="J8" s="59" t="s">
        <v>19</v>
      </c>
      <c r="K8" s="63"/>
      <c r="L8" s="58"/>
      <c r="M8" s="64"/>
    </row>
    <row r="9" spans="1:13">
      <c r="A9" s="65">
        <v>1</v>
      </c>
      <c r="B9" s="124" t="s">
        <v>155</v>
      </c>
      <c r="C9" s="124" t="s">
        <v>156</v>
      </c>
      <c r="D9" s="124" t="s">
        <v>157</v>
      </c>
      <c r="E9" s="67">
        <v>88.19</v>
      </c>
      <c r="F9" s="125">
        <v>3.819</v>
      </c>
      <c r="G9" s="126">
        <v>1</v>
      </c>
      <c r="H9" s="113">
        <v>70</v>
      </c>
      <c r="I9" s="114">
        <v>89.19</v>
      </c>
      <c r="J9" s="113">
        <v>64.47</v>
      </c>
      <c r="K9" s="127">
        <f t="shared" ref="K9:K43" si="0">H9*0.2+I9*0.7+J9*0.1</f>
        <v>82.88</v>
      </c>
      <c r="L9" s="126">
        <v>1</v>
      </c>
      <c r="M9" s="72" t="s">
        <v>23</v>
      </c>
    </row>
    <row r="10" spans="1:13">
      <c r="A10" s="65">
        <v>2</v>
      </c>
      <c r="B10" s="124" t="s">
        <v>155</v>
      </c>
      <c r="C10" s="124" t="s">
        <v>193</v>
      </c>
      <c r="D10" s="124" t="s">
        <v>194</v>
      </c>
      <c r="E10" s="67">
        <v>86.83</v>
      </c>
      <c r="F10" s="125">
        <v>3.683</v>
      </c>
      <c r="G10" s="126">
        <v>2</v>
      </c>
      <c r="H10" s="113">
        <v>70</v>
      </c>
      <c r="I10" s="114">
        <v>87.83</v>
      </c>
      <c r="J10" s="113">
        <v>64</v>
      </c>
      <c r="K10" s="127">
        <f t="shared" si="0"/>
        <v>81.881</v>
      </c>
      <c r="L10" s="126">
        <v>2</v>
      </c>
      <c r="M10" s="72" t="s">
        <v>23</v>
      </c>
    </row>
    <row r="11" spans="1:13">
      <c r="A11" s="65">
        <v>3</v>
      </c>
      <c r="B11" s="124" t="s">
        <v>155</v>
      </c>
      <c r="C11" s="124" t="s">
        <v>227</v>
      </c>
      <c r="D11" s="124" t="s">
        <v>228</v>
      </c>
      <c r="E11" s="67">
        <v>84.14</v>
      </c>
      <c r="F11" s="125">
        <v>3.414</v>
      </c>
      <c r="G11" s="126">
        <v>7</v>
      </c>
      <c r="H11" s="113">
        <v>78</v>
      </c>
      <c r="I11" s="127">
        <v>84.14</v>
      </c>
      <c r="J11" s="113">
        <v>65.45</v>
      </c>
      <c r="K11" s="127">
        <f t="shared" si="0"/>
        <v>81.043</v>
      </c>
      <c r="L11" s="126">
        <v>3</v>
      </c>
      <c r="M11" s="72" t="s">
        <v>23</v>
      </c>
    </row>
    <row r="12" spans="1:13">
      <c r="A12" s="65">
        <v>6</v>
      </c>
      <c r="B12" s="124" t="s">
        <v>155</v>
      </c>
      <c r="C12" s="124" t="s">
        <v>236</v>
      </c>
      <c r="D12" s="124" t="s">
        <v>237</v>
      </c>
      <c r="E12" s="67">
        <v>85.19</v>
      </c>
      <c r="F12" s="125">
        <v>3.519</v>
      </c>
      <c r="G12" s="126">
        <v>5</v>
      </c>
      <c r="H12" s="113">
        <v>70</v>
      </c>
      <c r="I12" s="114">
        <v>86.19</v>
      </c>
      <c r="J12" s="113">
        <v>64.95</v>
      </c>
      <c r="K12" s="127">
        <f t="shared" si="0"/>
        <v>80.828</v>
      </c>
      <c r="L12" s="126">
        <v>4</v>
      </c>
      <c r="M12" s="72" t="s">
        <v>23</v>
      </c>
    </row>
    <row r="13" spans="1:13">
      <c r="A13" s="65">
        <v>4</v>
      </c>
      <c r="B13" s="124" t="s">
        <v>155</v>
      </c>
      <c r="C13" s="124" t="s">
        <v>277</v>
      </c>
      <c r="D13" s="124" t="s">
        <v>278</v>
      </c>
      <c r="E13" s="67">
        <v>85.65</v>
      </c>
      <c r="F13" s="125">
        <v>3.565</v>
      </c>
      <c r="G13" s="126">
        <v>3</v>
      </c>
      <c r="H13" s="113">
        <v>70</v>
      </c>
      <c r="I13" s="127">
        <v>85.65</v>
      </c>
      <c r="J13" s="113">
        <v>62.9</v>
      </c>
      <c r="K13" s="127">
        <f t="shared" si="0"/>
        <v>80.245</v>
      </c>
      <c r="L13" s="126">
        <v>5</v>
      </c>
      <c r="M13" s="72" t="s">
        <v>23</v>
      </c>
    </row>
    <row r="14" spans="1:13">
      <c r="A14" s="65">
        <v>5</v>
      </c>
      <c r="B14" s="124" t="s">
        <v>155</v>
      </c>
      <c r="C14" s="124" t="s">
        <v>285</v>
      </c>
      <c r="D14" s="124" t="s">
        <v>286</v>
      </c>
      <c r="E14" s="67">
        <v>85.24</v>
      </c>
      <c r="F14" s="125">
        <v>3.524</v>
      </c>
      <c r="G14" s="126">
        <v>4</v>
      </c>
      <c r="H14" s="113">
        <v>71</v>
      </c>
      <c r="I14" s="127">
        <v>85.24</v>
      </c>
      <c r="J14" s="113">
        <v>62.85</v>
      </c>
      <c r="K14" s="127">
        <f t="shared" si="0"/>
        <v>80.153</v>
      </c>
      <c r="L14" s="126">
        <v>6</v>
      </c>
      <c r="M14" s="72" t="s">
        <v>23</v>
      </c>
    </row>
    <row r="15" spans="1:13">
      <c r="A15" s="65">
        <v>7</v>
      </c>
      <c r="B15" s="124" t="s">
        <v>155</v>
      </c>
      <c r="C15" s="124" t="s">
        <v>354</v>
      </c>
      <c r="D15" s="124" t="s">
        <v>355</v>
      </c>
      <c r="E15" s="67">
        <v>84.15</v>
      </c>
      <c r="F15" s="125">
        <v>3.415</v>
      </c>
      <c r="G15" s="126">
        <v>6</v>
      </c>
      <c r="H15" s="113">
        <v>70</v>
      </c>
      <c r="I15" s="127">
        <v>84.15</v>
      </c>
      <c r="J15" s="113">
        <v>63.3</v>
      </c>
      <c r="K15" s="127">
        <f t="shared" si="0"/>
        <v>79.235</v>
      </c>
      <c r="L15" s="126">
        <v>7</v>
      </c>
      <c r="M15" s="72" t="s">
        <v>23</v>
      </c>
    </row>
    <row r="16" spans="1:13">
      <c r="A16" s="65">
        <v>8</v>
      </c>
      <c r="B16" s="124" t="s">
        <v>155</v>
      </c>
      <c r="C16" s="124" t="s">
        <v>433</v>
      </c>
      <c r="D16" s="110" t="s">
        <v>434</v>
      </c>
      <c r="E16" s="67">
        <v>83.36</v>
      </c>
      <c r="F16" s="125">
        <v>3.336</v>
      </c>
      <c r="G16" s="126">
        <v>8</v>
      </c>
      <c r="H16" s="113">
        <v>70</v>
      </c>
      <c r="I16" s="127">
        <v>83.36</v>
      </c>
      <c r="J16" s="113">
        <v>62.8</v>
      </c>
      <c r="K16" s="127">
        <f t="shared" si="0"/>
        <v>78.632</v>
      </c>
      <c r="L16" s="126">
        <v>8</v>
      </c>
      <c r="M16" s="72" t="s">
        <v>23</v>
      </c>
    </row>
    <row r="17" spans="1:13">
      <c r="A17" s="65">
        <v>9</v>
      </c>
      <c r="B17" s="124" t="s">
        <v>155</v>
      </c>
      <c r="C17" s="124" t="s">
        <v>475</v>
      </c>
      <c r="D17" s="124" t="s">
        <v>476</v>
      </c>
      <c r="E17" s="67">
        <v>82.32</v>
      </c>
      <c r="F17" s="125">
        <v>3.232</v>
      </c>
      <c r="G17" s="126">
        <v>9</v>
      </c>
      <c r="H17" s="113">
        <v>71</v>
      </c>
      <c r="I17" s="127">
        <v>82.32</v>
      </c>
      <c r="J17" s="113">
        <v>63.85</v>
      </c>
      <c r="K17" s="127">
        <f t="shared" si="0"/>
        <v>78.209</v>
      </c>
      <c r="L17" s="126">
        <v>9</v>
      </c>
      <c r="M17" s="72" t="s">
        <v>23</v>
      </c>
    </row>
    <row r="18" spans="1:13">
      <c r="A18" s="65">
        <v>10</v>
      </c>
      <c r="B18" s="124" t="s">
        <v>155</v>
      </c>
      <c r="C18" s="124" t="s">
        <v>491</v>
      </c>
      <c r="D18" s="124" t="s">
        <v>492</v>
      </c>
      <c r="E18" s="67">
        <v>82.01</v>
      </c>
      <c r="F18" s="125">
        <v>3.201</v>
      </c>
      <c r="G18" s="126">
        <v>10</v>
      </c>
      <c r="H18" s="113">
        <v>72</v>
      </c>
      <c r="I18" s="127">
        <v>82.01</v>
      </c>
      <c r="J18" s="113">
        <v>62.85</v>
      </c>
      <c r="K18" s="127">
        <f t="shared" si="0"/>
        <v>78.092</v>
      </c>
      <c r="L18" s="126">
        <v>10</v>
      </c>
      <c r="M18" s="72" t="s">
        <v>23</v>
      </c>
    </row>
    <row r="19" spans="1:13">
      <c r="A19" s="65">
        <v>11</v>
      </c>
      <c r="B19" s="124" t="s">
        <v>155</v>
      </c>
      <c r="C19" s="124" t="s">
        <v>552</v>
      </c>
      <c r="D19" s="110" t="s">
        <v>553</v>
      </c>
      <c r="E19" s="67">
        <v>81.45</v>
      </c>
      <c r="F19" s="125">
        <v>3.145</v>
      </c>
      <c r="G19" s="126">
        <v>11</v>
      </c>
      <c r="H19" s="113">
        <v>70</v>
      </c>
      <c r="I19" s="127">
        <v>81.45</v>
      </c>
      <c r="J19" s="113">
        <v>64.25</v>
      </c>
      <c r="K19" s="127">
        <f t="shared" si="0"/>
        <v>77.44</v>
      </c>
      <c r="L19" s="126">
        <v>11</v>
      </c>
      <c r="M19" s="72" t="s">
        <v>23</v>
      </c>
    </row>
    <row r="20" spans="1:13">
      <c r="A20" s="65">
        <v>12</v>
      </c>
      <c r="B20" s="124" t="s">
        <v>155</v>
      </c>
      <c r="C20" s="124" t="s">
        <v>600</v>
      </c>
      <c r="D20" s="124" t="s">
        <v>601</v>
      </c>
      <c r="E20" s="67">
        <v>81.13</v>
      </c>
      <c r="F20" s="125">
        <v>3.113</v>
      </c>
      <c r="G20" s="126">
        <v>12</v>
      </c>
      <c r="H20" s="113">
        <v>70</v>
      </c>
      <c r="I20" s="127">
        <v>81.13</v>
      </c>
      <c r="J20" s="113">
        <v>63.6</v>
      </c>
      <c r="K20" s="127">
        <f t="shared" si="0"/>
        <v>77.151</v>
      </c>
      <c r="L20" s="126">
        <v>12</v>
      </c>
      <c r="M20" s="72" t="s">
        <v>23</v>
      </c>
    </row>
    <row r="21" spans="1:13">
      <c r="A21" s="65">
        <v>13</v>
      </c>
      <c r="B21" s="124" t="s">
        <v>155</v>
      </c>
      <c r="C21" s="124" t="s">
        <v>618</v>
      </c>
      <c r="D21" s="124" t="s">
        <v>619</v>
      </c>
      <c r="E21" s="67">
        <v>80.9</v>
      </c>
      <c r="F21" s="125">
        <v>3.09</v>
      </c>
      <c r="G21" s="126">
        <v>13</v>
      </c>
      <c r="H21" s="113">
        <v>70</v>
      </c>
      <c r="I21" s="127">
        <v>80.9</v>
      </c>
      <c r="J21" s="113">
        <v>63.65</v>
      </c>
      <c r="K21" s="127">
        <f t="shared" si="0"/>
        <v>76.995</v>
      </c>
      <c r="L21" s="126">
        <v>13</v>
      </c>
      <c r="M21" s="72" t="s">
        <v>23</v>
      </c>
    </row>
    <row r="22" spans="1:13">
      <c r="A22" s="65">
        <v>19</v>
      </c>
      <c r="B22" s="124" t="s">
        <v>155</v>
      </c>
      <c r="C22" s="124" t="s">
        <v>626</v>
      </c>
      <c r="D22" s="124" t="s">
        <v>627</v>
      </c>
      <c r="E22" s="67">
        <v>78.94</v>
      </c>
      <c r="F22" s="125">
        <v>2.894</v>
      </c>
      <c r="G22" s="126">
        <v>18</v>
      </c>
      <c r="H22" s="113">
        <v>72</v>
      </c>
      <c r="I22" s="114">
        <v>79.94</v>
      </c>
      <c r="J22" s="113">
        <v>65.6</v>
      </c>
      <c r="K22" s="127">
        <f t="shared" si="0"/>
        <v>76.918</v>
      </c>
      <c r="L22" s="126">
        <v>14</v>
      </c>
      <c r="M22" s="72" t="s">
        <v>23</v>
      </c>
    </row>
    <row r="23" spans="1:13">
      <c r="A23" s="65">
        <v>14</v>
      </c>
      <c r="B23" s="124" t="s">
        <v>155</v>
      </c>
      <c r="C23" s="124" t="s">
        <v>635</v>
      </c>
      <c r="D23" s="124" t="s">
        <v>636</v>
      </c>
      <c r="E23" s="67">
        <v>80.71</v>
      </c>
      <c r="F23" s="125">
        <v>3.071</v>
      </c>
      <c r="G23" s="126">
        <v>14</v>
      </c>
      <c r="H23" s="113">
        <v>70</v>
      </c>
      <c r="I23" s="127">
        <v>80.71</v>
      </c>
      <c r="J23" s="113">
        <v>63.75</v>
      </c>
      <c r="K23" s="127">
        <f t="shared" si="0"/>
        <v>76.872</v>
      </c>
      <c r="L23" s="126">
        <v>15</v>
      </c>
      <c r="M23" s="72" t="s">
        <v>23</v>
      </c>
    </row>
    <row r="24" spans="1:13">
      <c r="A24" s="65">
        <v>15</v>
      </c>
      <c r="B24" s="124" t="s">
        <v>155</v>
      </c>
      <c r="C24" s="124" t="s">
        <v>664</v>
      </c>
      <c r="D24" s="110" t="s">
        <v>665</v>
      </c>
      <c r="E24" s="67">
        <v>80.12</v>
      </c>
      <c r="F24" s="125">
        <v>3.012</v>
      </c>
      <c r="G24" s="126">
        <v>16</v>
      </c>
      <c r="H24" s="113">
        <v>71</v>
      </c>
      <c r="I24" s="127">
        <v>80.12</v>
      </c>
      <c r="J24" s="113">
        <v>63.65</v>
      </c>
      <c r="K24" s="127">
        <f t="shared" si="0"/>
        <v>76.649</v>
      </c>
      <c r="L24" s="126">
        <v>16</v>
      </c>
      <c r="M24" s="72" t="s">
        <v>23</v>
      </c>
    </row>
    <row r="25" spans="1:13">
      <c r="A25" s="65">
        <v>16</v>
      </c>
      <c r="B25" s="124" t="s">
        <v>155</v>
      </c>
      <c r="C25" s="124" t="s">
        <v>668</v>
      </c>
      <c r="D25" s="124" t="s">
        <v>669</v>
      </c>
      <c r="E25" s="67">
        <v>80.39</v>
      </c>
      <c r="F25" s="125">
        <v>3.039</v>
      </c>
      <c r="G25" s="126">
        <v>15</v>
      </c>
      <c r="H25" s="113">
        <v>70</v>
      </c>
      <c r="I25" s="127">
        <v>80.39</v>
      </c>
      <c r="J25" s="113">
        <v>63.55</v>
      </c>
      <c r="K25" s="127">
        <f t="shared" si="0"/>
        <v>76.628</v>
      </c>
      <c r="L25" s="126">
        <v>17</v>
      </c>
      <c r="M25" s="72" t="s">
        <v>23</v>
      </c>
    </row>
    <row r="26" spans="1:13">
      <c r="A26" s="65">
        <v>17</v>
      </c>
      <c r="B26" s="124" t="s">
        <v>155</v>
      </c>
      <c r="C26" s="124" t="s">
        <v>697</v>
      </c>
      <c r="D26" s="124" t="s">
        <v>698</v>
      </c>
      <c r="E26" s="67">
        <v>79.85</v>
      </c>
      <c r="F26" s="125">
        <v>2.985</v>
      </c>
      <c r="G26" s="126">
        <v>17</v>
      </c>
      <c r="H26" s="113">
        <v>71</v>
      </c>
      <c r="I26" s="127">
        <v>79.85</v>
      </c>
      <c r="J26" s="113">
        <v>64.25</v>
      </c>
      <c r="K26" s="127">
        <f t="shared" si="0"/>
        <v>76.52</v>
      </c>
      <c r="L26" s="126">
        <v>18</v>
      </c>
      <c r="M26" s="72" t="s">
        <v>23</v>
      </c>
    </row>
    <row r="27" spans="1:13">
      <c r="A27" s="65">
        <v>18</v>
      </c>
      <c r="B27" s="124" t="s">
        <v>155</v>
      </c>
      <c r="C27" s="124" t="s">
        <v>724</v>
      </c>
      <c r="D27" s="124" t="s">
        <v>725</v>
      </c>
      <c r="E27" s="67">
        <v>78.32</v>
      </c>
      <c r="F27" s="125">
        <v>2.832</v>
      </c>
      <c r="G27" s="126">
        <v>19</v>
      </c>
      <c r="H27" s="113">
        <v>75.5</v>
      </c>
      <c r="I27" s="127">
        <v>78.32</v>
      </c>
      <c r="J27" s="113">
        <v>63.65</v>
      </c>
      <c r="K27" s="127">
        <f t="shared" si="0"/>
        <v>76.289</v>
      </c>
      <c r="L27" s="126">
        <v>19</v>
      </c>
      <c r="M27" s="72" t="s">
        <v>23</v>
      </c>
    </row>
    <row r="28" spans="1:13">
      <c r="A28" s="65">
        <v>20</v>
      </c>
      <c r="B28" s="124" t="s">
        <v>155</v>
      </c>
      <c r="C28" s="124" t="s">
        <v>838</v>
      </c>
      <c r="D28" s="110" t="s">
        <v>839</v>
      </c>
      <c r="E28" s="67">
        <v>77.55</v>
      </c>
      <c r="F28" s="125">
        <v>2.755</v>
      </c>
      <c r="G28" s="126">
        <v>20</v>
      </c>
      <c r="H28" s="113">
        <v>71</v>
      </c>
      <c r="I28" s="114">
        <v>78.55</v>
      </c>
      <c r="J28" s="113">
        <v>64.15</v>
      </c>
      <c r="K28" s="127">
        <f t="shared" si="0"/>
        <v>75.6</v>
      </c>
      <c r="L28" s="126">
        <v>20</v>
      </c>
      <c r="M28" s="72" t="s">
        <v>23</v>
      </c>
    </row>
    <row r="29" spans="1:13">
      <c r="A29" s="65">
        <v>21</v>
      </c>
      <c r="B29" s="124" t="s">
        <v>155</v>
      </c>
      <c r="C29" s="124" t="s">
        <v>961</v>
      </c>
      <c r="D29" s="110" t="s">
        <v>962</v>
      </c>
      <c r="E29" s="67">
        <v>77.33</v>
      </c>
      <c r="F29" s="125">
        <v>2.733</v>
      </c>
      <c r="G29" s="126">
        <v>21</v>
      </c>
      <c r="H29" s="113">
        <v>71</v>
      </c>
      <c r="I29" s="128">
        <v>77.33</v>
      </c>
      <c r="J29" s="113">
        <v>63.3</v>
      </c>
      <c r="K29" s="127">
        <f t="shared" si="0"/>
        <v>74.661</v>
      </c>
      <c r="L29" s="126">
        <v>21</v>
      </c>
      <c r="M29" s="72" t="s">
        <v>23</v>
      </c>
    </row>
    <row r="30" spans="1:13">
      <c r="A30" s="65">
        <v>22</v>
      </c>
      <c r="B30" s="124" t="s">
        <v>155</v>
      </c>
      <c r="C30" s="124" t="s">
        <v>1062</v>
      </c>
      <c r="D30" s="124" t="s">
        <v>1063</v>
      </c>
      <c r="E30" s="67">
        <v>76.81</v>
      </c>
      <c r="F30" s="125">
        <v>2.681</v>
      </c>
      <c r="G30" s="126">
        <v>23</v>
      </c>
      <c r="H30" s="113">
        <v>70</v>
      </c>
      <c r="I30" s="127">
        <v>76.81</v>
      </c>
      <c r="J30" s="113">
        <v>63.75</v>
      </c>
      <c r="K30" s="127">
        <f t="shared" si="0"/>
        <v>74.142</v>
      </c>
      <c r="L30" s="126">
        <v>22</v>
      </c>
      <c r="M30" s="72" t="s">
        <v>23</v>
      </c>
    </row>
    <row r="31" spans="1:13">
      <c r="A31" s="65">
        <v>23</v>
      </c>
      <c r="B31" s="124" t="s">
        <v>155</v>
      </c>
      <c r="C31" s="124" t="s">
        <v>1064</v>
      </c>
      <c r="D31" s="124" t="s">
        <v>1065</v>
      </c>
      <c r="E31" s="67">
        <v>76.93</v>
      </c>
      <c r="F31" s="125">
        <v>2.693</v>
      </c>
      <c r="G31" s="126">
        <v>22</v>
      </c>
      <c r="H31" s="113">
        <v>70</v>
      </c>
      <c r="I31" s="127">
        <v>76.93</v>
      </c>
      <c r="J31" s="113">
        <v>62.7</v>
      </c>
      <c r="K31" s="127">
        <f t="shared" si="0"/>
        <v>74.121</v>
      </c>
      <c r="L31" s="126">
        <v>23</v>
      </c>
      <c r="M31" s="72" t="s">
        <v>23</v>
      </c>
    </row>
    <row r="32" spans="1:13">
      <c r="A32" s="65">
        <v>24</v>
      </c>
      <c r="B32" s="124" t="s">
        <v>155</v>
      </c>
      <c r="C32" s="124" t="s">
        <v>1093</v>
      </c>
      <c r="D32" s="110" t="s">
        <v>1094</v>
      </c>
      <c r="E32" s="67">
        <v>76.45</v>
      </c>
      <c r="F32" s="125">
        <v>2.645</v>
      </c>
      <c r="G32" s="126">
        <v>27</v>
      </c>
      <c r="H32" s="113">
        <v>70</v>
      </c>
      <c r="I32" s="127">
        <v>76.45</v>
      </c>
      <c r="J32" s="113">
        <v>64.5</v>
      </c>
      <c r="K32" s="127">
        <f t="shared" si="0"/>
        <v>73.965</v>
      </c>
      <c r="L32" s="126">
        <v>24</v>
      </c>
      <c r="M32" s="72" t="s">
        <v>23</v>
      </c>
    </row>
    <row r="33" spans="1:13">
      <c r="A33" s="65">
        <v>25</v>
      </c>
      <c r="B33" s="124" t="s">
        <v>155</v>
      </c>
      <c r="C33" s="124" t="s">
        <v>1097</v>
      </c>
      <c r="D33" s="124" t="s">
        <v>1098</v>
      </c>
      <c r="E33" s="67">
        <v>76.6</v>
      </c>
      <c r="F33" s="125">
        <v>2.66</v>
      </c>
      <c r="G33" s="126">
        <v>24</v>
      </c>
      <c r="H33" s="113">
        <v>70</v>
      </c>
      <c r="I33" s="127">
        <v>76.6</v>
      </c>
      <c r="J33" s="113">
        <v>62.95</v>
      </c>
      <c r="K33" s="127">
        <f t="shared" si="0"/>
        <v>73.915</v>
      </c>
      <c r="L33" s="126">
        <v>25</v>
      </c>
      <c r="M33" s="72" t="s">
        <v>23</v>
      </c>
    </row>
    <row r="34" spans="1:13">
      <c r="A34" s="65">
        <v>26</v>
      </c>
      <c r="B34" s="129" t="s">
        <v>155</v>
      </c>
      <c r="C34" s="124" t="s">
        <v>1107</v>
      </c>
      <c r="D34" s="119" t="s">
        <v>1108</v>
      </c>
      <c r="E34" s="67">
        <v>76.5</v>
      </c>
      <c r="F34" s="125">
        <v>2.65</v>
      </c>
      <c r="G34" s="126">
        <v>26</v>
      </c>
      <c r="H34" s="120">
        <v>70</v>
      </c>
      <c r="I34" s="130">
        <v>76.5</v>
      </c>
      <c r="J34" s="120">
        <v>63.2</v>
      </c>
      <c r="K34" s="127">
        <f t="shared" si="0"/>
        <v>73.87</v>
      </c>
      <c r="L34" s="126">
        <v>26</v>
      </c>
      <c r="M34" s="72" t="s">
        <v>23</v>
      </c>
    </row>
    <row r="35" spans="1:13">
      <c r="A35" s="65">
        <v>27</v>
      </c>
      <c r="B35" s="131" t="s">
        <v>155</v>
      </c>
      <c r="C35" s="124" t="s">
        <v>1109</v>
      </c>
      <c r="D35" s="66" t="s">
        <v>1110</v>
      </c>
      <c r="E35" s="67">
        <v>76.52</v>
      </c>
      <c r="F35" s="125">
        <v>2.652</v>
      </c>
      <c r="G35" s="126">
        <v>25</v>
      </c>
      <c r="H35" s="113">
        <v>70</v>
      </c>
      <c r="I35" s="128">
        <v>76.52</v>
      </c>
      <c r="J35" s="113">
        <v>63.05</v>
      </c>
      <c r="K35" s="127">
        <f t="shared" si="0"/>
        <v>73.869</v>
      </c>
      <c r="L35" s="126">
        <v>27</v>
      </c>
      <c r="M35" s="72" t="s">
        <v>75</v>
      </c>
    </row>
    <row r="36" spans="1:13">
      <c r="A36" s="65">
        <v>28</v>
      </c>
      <c r="B36" s="131" t="s">
        <v>155</v>
      </c>
      <c r="C36" s="124" t="s">
        <v>1153</v>
      </c>
      <c r="D36" s="66" t="s">
        <v>1154</v>
      </c>
      <c r="E36" s="67">
        <v>76.35</v>
      </c>
      <c r="F36" s="125">
        <v>2.635</v>
      </c>
      <c r="G36" s="126">
        <v>28</v>
      </c>
      <c r="H36" s="113">
        <v>70</v>
      </c>
      <c r="I36" s="128">
        <v>76.35</v>
      </c>
      <c r="J36" s="113">
        <v>62.45</v>
      </c>
      <c r="K36" s="127">
        <f t="shared" si="0"/>
        <v>73.69</v>
      </c>
      <c r="L36" s="126">
        <v>28</v>
      </c>
      <c r="M36" s="72" t="s">
        <v>23</v>
      </c>
    </row>
    <row r="37" spans="1:13">
      <c r="A37" s="65">
        <v>29</v>
      </c>
      <c r="B37" s="131" t="s">
        <v>155</v>
      </c>
      <c r="C37" s="124" t="s">
        <v>1196</v>
      </c>
      <c r="D37" s="66" t="s">
        <v>1197</v>
      </c>
      <c r="E37" s="67">
        <v>75.73</v>
      </c>
      <c r="F37" s="125">
        <v>2.573</v>
      </c>
      <c r="G37" s="126">
        <v>29</v>
      </c>
      <c r="H37" s="113">
        <v>71</v>
      </c>
      <c r="I37" s="127">
        <v>75.73</v>
      </c>
      <c r="J37" s="113">
        <v>62.85</v>
      </c>
      <c r="K37" s="127">
        <f t="shared" si="0"/>
        <v>73.496</v>
      </c>
      <c r="L37" s="126">
        <v>29</v>
      </c>
      <c r="M37" s="72" t="s">
        <v>23</v>
      </c>
    </row>
    <row r="38" spans="1:13">
      <c r="A38" s="65">
        <v>30</v>
      </c>
      <c r="B38" s="131" t="s">
        <v>155</v>
      </c>
      <c r="C38" s="124" t="s">
        <v>1221</v>
      </c>
      <c r="D38" s="66" t="s">
        <v>1222</v>
      </c>
      <c r="E38" s="67">
        <v>75.19</v>
      </c>
      <c r="F38" s="125">
        <v>2.519</v>
      </c>
      <c r="G38" s="126">
        <v>30</v>
      </c>
      <c r="H38" s="113">
        <v>72</v>
      </c>
      <c r="I38" s="128">
        <v>75.19</v>
      </c>
      <c r="J38" s="113">
        <v>63.55</v>
      </c>
      <c r="K38" s="127">
        <f t="shared" si="0"/>
        <v>73.388</v>
      </c>
      <c r="L38" s="126">
        <v>30</v>
      </c>
      <c r="M38" s="72" t="s">
        <v>23</v>
      </c>
    </row>
    <row r="39" spans="1:13">
      <c r="A39" s="65">
        <v>31</v>
      </c>
      <c r="B39" s="131" t="s">
        <v>155</v>
      </c>
      <c r="C39" s="124" t="s">
        <v>1513</v>
      </c>
      <c r="D39" s="66" t="s">
        <v>1514</v>
      </c>
      <c r="E39" s="67">
        <v>74.1</v>
      </c>
      <c r="F39" s="125">
        <v>2.41</v>
      </c>
      <c r="G39" s="126">
        <v>31</v>
      </c>
      <c r="H39" s="113">
        <v>70</v>
      </c>
      <c r="I39" s="128">
        <v>74.1</v>
      </c>
      <c r="J39" s="113">
        <v>62.5</v>
      </c>
      <c r="K39" s="127">
        <f t="shared" si="0"/>
        <v>72.12</v>
      </c>
      <c r="L39" s="126">
        <v>31</v>
      </c>
      <c r="M39" s="72" t="s">
        <v>23</v>
      </c>
    </row>
    <row r="40" spans="1:13">
      <c r="A40" s="65">
        <v>32</v>
      </c>
      <c r="B40" s="131" t="s">
        <v>155</v>
      </c>
      <c r="C40" s="124" t="s">
        <v>1636</v>
      </c>
      <c r="D40" s="66" t="s">
        <v>1637</v>
      </c>
      <c r="E40" s="67">
        <v>73.06</v>
      </c>
      <c r="F40" s="125">
        <v>2.306</v>
      </c>
      <c r="G40" s="126">
        <v>32</v>
      </c>
      <c r="H40" s="113">
        <v>70</v>
      </c>
      <c r="I40" s="128">
        <v>73.06</v>
      </c>
      <c r="J40" s="113">
        <v>63.35</v>
      </c>
      <c r="K40" s="127">
        <f t="shared" si="0"/>
        <v>71.477</v>
      </c>
      <c r="L40" s="126">
        <v>32</v>
      </c>
      <c r="M40" s="72" t="s">
        <v>23</v>
      </c>
    </row>
    <row r="41" spans="1:13">
      <c r="A41" s="65">
        <v>33</v>
      </c>
      <c r="B41" s="131" t="s">
        <v>155</v>
      </c>
      <c r="C41" s="124" t="s">
        <v>1731</v>
      </c>
      <c r="D41" s="66" t="s">
        <v>1732</v>
      </c>
      <c r="E41" s="67">
        <v>72.54</v>
      </c>
      <c r="F41" s="125">
        <v>2.254</v>
      </c>
      <c r="G41" s="126">
        <v>33</v>
      </c>
      <c r="H41" s="113">
        <v>70</v>
      </c>
      <c r="I41" s="128">
        <v>72.54</v>
      </c>
      <c r="J41" s="113">
        <v>62.1</v>
      </c>
      <c r="K41" s="127">
        <f t="shared" si="0"/>
        <v>70.988</v>
      </c>
      <c r="L41" s="126">
        <v>33</v>
      </c>
      <c r="M41" s="72" t="s">
        <v>23</v>
      </c>
    </row>
    <row r="42" spans="1:13">
      <c r="A42" s="65">
        <v>34</v>
      </c>
      <c r="B42" s="131" t="s">
        <v>155</v>
      </c>
      <c r="C42" s="124" t="s">
        <v>1992</v>
      </c>
      <c r="D42" s="66" t="s">
        <v>1993</v>
      </c>
      <c r="E42" s="67">
        <v>70.02</v>
      </c>
      <c r="F42" s="125">
        <v>2.002</v>
      </c>
      <c r="G42" s="126">
        <v>34</v>
      </c>
      <c r="H42" s="113">
        <v>70</v>
      </c>
      <c r="I42" s="127">
        <v>70.02</v>
      </c>
      <c r="J42" s="113">
        <v>62.9</v>
      </c>
      <c r="K42" s="127">
        <f t="shared" si="0"/>
        <v>69.304</v>
      </c>
      <c r="L42" s="126">
        <v>34</v>
      </c>
      <c r="M42" s="72" t="s">
        <v>23</v>
      </c>
    </row>
    <row r="43" spans="1:13">
      <c r="A43" s="65">
        <v>35</v>
      </c>
      <c r="B43" s="131" t="s">
        <v>155</v>
      </c>
      <c r="C43" s="132" t="s">
        <v>2129</v>
      </c>
      <c r="D43" s="66" t="s">
        <v>2130</v>
      </c>
      <c r="E43" s="67">
        <v>68.89</v>
      </c>
      <c r="F43" s="125">
        <v>1.889</v>
      </c>
      <c r="G43" s="126">
        <v>35</v>
      </c>
      <c r="H43" s="113">
        <v>70</v>
      </c>
      <c r="I43" s="128">
        <v>68.89</v>
      </c>
      <c r="J43" s="113">
        <v>61.8</v>
      </c>
      <c r="K43" s="127">
        <f t="shared" si="0"/>
        <v>68.403</v>
      </c>
      <c r="L43" s="126">
        <v>35</v>
      </c>
      <c r="M43" s="72" t="s">
        <v>23</v>
      </c>
    </row>
    <row r="44" spans="1:13">
      <c r="A44" s="123"/>
      <c r="B44" s="123"/>
      <c r="C44" s="133"/>
      <c r="D44" s="123"/>
      <c r="E44" s="123"/>
      <c r="F44" s="134"/>
      <c r="G44" s="123"/>
      <c r="H44" s="123"/>
      <c r="I44" s="123"/>
      <c r="J44" s="123"/>
      <c r="K44" s="123"/>
      <c r="L44" s="123"/>
      <c r="M44" s="123"/>
    </row>
  </sheetData>
  <autoFilter xmlns:etc="http://www.wps.cn/officeDocument/2017/etCustomData" ref="A8:M43" etc:filterBottomFollowUsedRange="0">
    <sortState ref="A8:M43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opLeftCell="A5" workbookViewId="0">
      <selection activeCell="L9" sqref="L9:L42"/>
    </sheetView>
  </sheetViews>
  <sheetFormatPr defaultColWidth="9" defaultRowHeight="15"/>
  <cols>
    <col min="1" max="1" width="7.4" customWidth="1"/>
    <col min="2" max="2" width="11.7583333333333" customWidth="1"/>
    <col min="3" max="3" width="12.3833333333333" customWidth="1"/>
    <col min="4" max="4" width="9.5" customWidth="1"/>
    <col min="5" max="5" width="11.75" style="78" customWidth="1"/>
    <col min="6" max="6" width="17.1666666666667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4">
      <c r="A1" s="41" t="s">
        <v>0</v>
      </c>
      <c r="B1" s="41"/>
      <c r="C1" s="108"/>
    </row>
    <row r="2" ht="40.5" customHeight="1" spans="1:14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ht="23" customHeight="1" spans="1:14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4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4">
      <c r="A5" s="41" t="s">
        <v>3</v>
      </c>
      <c r="B5" s="41"/>
      <c r="C5" s="41"/>
      <c r="D5" s="41"/>
      <c r="E5" s="89"/>
      <c r="F5" s="41"/>
      <c r="G5" s="41"/>
      <c r="H5" s="41"/>
      <c r="I5" s="41"/>
      <c r="J5" s="41"/>
      <c r="K5" s="41"/>
      <c r="L5" s="41"/>
    </row>
    <row r="6" ht="24.75" customHeight="1" spans="1:14">
      <c r="A6" s="41" t="s">
        <v>2568</v>
      </c>
      <c r="B6" s="41"/>
      <c r="C6" s="41"/>
      <c r="D6" s="41"/>
      <c r="E6" s="89"/>
      <c r="F6" s="41"/>
      <c r="G6" s="41"/>
      <c r="H6" s="41"/>
      <c r="I6" s="41"/>
      <c r="J6" s="41"/>
      <c r="K6" s="41"/>
      <c r="L6" s="41"/>
    </row>
    <row r="7" ht="30" customHeight="1" spans="1:14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1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ht="51" customHeight="1" spans="1:14">
      <c r="A8" s="56"/>
      <c r="B8" s="57"/>
      <c r="C8" s="57"/>
      <c r="D8" s="58"/>
      <c r="E8" s="59" t="s">
        <v>17</v>
      </c>
      <c r="F8" s="60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pans="1:14">
      <c r="A9" s="109">
        <v>1</v>
      </c>
      <c r="B9" s="66" t="s">
        <v>89</v>
      </c>
      <c r="C9" s="66" t="s">
        <v>90</v>
      </c>
      <c r="D9" s="66" t="s">
        <v>91</v>
      </c>
      <c r="E9" s="73" t="s">
        <v>2569</v>
      </c>
      <c r="F9" s="111">
        <v>3.14</v>
      </c>
      <c r="G9" s="112">
        <v>5</v>
      </c>
      <c r="H9" s="113">
        <v>100</v>
      </c>
      <c r="I9" s="38">
        <v>83.14</v>
      </c>
      <c r="J9" s="113">
        <v>72.8</v>
      </c>
      <c r="K9" s="113">
        <f>H9*0.2+I9*0.7+J9*0.1</f>
        <v>85.478</v>
      </c>
      <c r="L9" s="112">
        <v>1</v>
      </c>
      <c r="M9" s="109" t="s">
        <v>23</v>
      </c>
      <c r="N9" s="122"/>
    </row>
    <row r="10" spans="1:14">
      <c r="A10" s="109">
        <v>2</v>
      </c>
      <c r="B10" s="66" t="s">
        <v>89</v>
      </c>
      <c r="C10" s="66" t="s">
        <v>234</v>
      </c>
      <c r="D10" s="66" t="s">
        <v>235</v>
      </c>
      <c r="E10" s="73">
        <v>86</v>
      </c>
      <c r="F10" s="111">
        <v>3.58</v>
      </c>
      <c r="G10" s="112">
        <v>34</v>
      </c>
      <c r="H10" s="113">
        <v>71</v>
      </c>
      <c r="I10" s="73">
        <v>86</v>
      </c>
      <c r="J10" s="113">
        <v>65.3</v>
      </c>
      <c r="K10" s="113">
        <f t="shared" ref="K10:K42" si="0">H10*0.2+I10*0.7+J10*0.1</f>
        <v>80.93</v>
      </c>
      <c r="L10" s="112">
        <v>2</v>
      </c>
      <c r="M10" s="109" t="s">
        <v>23</v>
      </c>
      <c r="N10" s="122"/>
    </row>
    <row r="11" spans="1:14">
      <c r="A11" s="109">
        <v>4</v>
      </c>
      <c r="B11" s="66" t="s">
        <v>89</v>
      </c>
      <c r="C11" s="66" t="s">
        <v>369</v>
      </c>
      <c r="D11" s="66" t="s">
        <v>370</v>
      </c>
      <c r="E11" s="73" t="s">
        <v>371</v>
      </c>
      <c r="F11" s="111">
        <v>3.31</v>
      </c>
      <c r="G11" s="112">
        <v>2</v>
      </c>
      <c r="H11" s="113">
        <v>72</v>
      </c>
      <c r="I11" s="38">
        <v>83.52</v>
      </c>
      <c r="J11" s="113">
        <v>63</v>
      </c>
      <c r="K11" s="113">
        <f t="shared" si="0"/>
        <v>79.164</v>
      </c>
      <c r="L11" s="112">
        <v>3</v>
      </c>
      <c r="M11" s="109" t="s">
        <v>23</v>
      </c>
      <c r="N11" s="122"/>
    </row>
    <row r="12" spans="1:14">
      <c r="A12" s="109">
        <v>3</v>
      </c>
      <c r="B12" s="66" t="s">
        <v>89</v>
      </c>
      <c r="C12" s="66" t="s">
        <v>386</v>
      </c>
      <c r="D12" s="66" t="s">
        <v>387</v>
      </c>
      <c r="E12" s="73" t="s">
        <v>2570</v>
      </c>
      <c r="F12" s="111">
        <v>3.33</v>
      </c>
      <c r="G12" s="112">
        <v>3</v>
      </c>
      <c r="H12" s="113">
        <v>76</v>
      </c>
      <c r="I12" s="73" t="s">
        <v>2570</v>
      </c>
      <c r="J12" s="113">
        <v>64.6</v>
      </c>
      <c r="K12" s="113">
        <f t="shared" si="0"/>
        <v>79.032</v>
      </c>
      <c r="L12" s="112">
        <v>4</v>
      </c>
      <c r="M12" s="109" t="s">
        <v>23</v>
      </c>
      <c r="N12" s="122"/>
    </row>
    <row r="13" spans="1:14">
      <c r="A13" s="109">
        <v>6</v>
      </c>
      <c r="B13" s="66" t="s">
        <v>89</v>
      </c>
      <c r="C13" s="66" t="s">
        <v>401</v>
      </c>
      <c r="D13" s="66" t="s">
        <v>402</v>
      </c>
      <c r="E13" s="73" t="s">
        <v>403</v>
      </c>
      <c r="F13" s="111">
        <v>3.39</v>
      </c>
      <c r="G13" s="112">
        <v>1</v>
      </c>
      <c r="H13" s="113">
        <v>70</v>
      </c>
      <c r="I13" s="38">
        <v>83.77</v>
      </c>
      <c r="J13" s="113">
        <v>63</v>
      </c>
      <c r="K13" s="113">
        <f t="shared" si="0"/>
        <v>78.939</v>
      </c>
      <c r="L13" s="112">
        <v>5</v>
      </c>
      <c r="M13" s="109" t="s">
        <v>23</v>
      </c>
      <c r="N13" s="122"/>
    </row>
    <row r="14" spans="1:14">
      <c r="A14" s="109">
        <v>5</v>
      </c>
      <c r="B14" s="66" t="s">
        <v>89</v>
      </c>
      <c r="C14" s="66" t="s">
        <v>453</v>
      </c>
      <c r="D14" s="66" t="s">
        <v>454</v>
      </c>
      <c r="E14" s="73" t="s">
        <v>455</v>
      </c>
      <c r="F14" s="111">
        <v>3.14</v>
      </c>
      <c r="G14" s="112">
        <v>4</v>
      </c>
      <c r="H14" s="113">
        <v>75</v>
      </c>
      <c r="I14" s="73" t="s">
        <v>455</v>
      </c>
      <c r="J14" s="113">
        <v>65.45</v>
      </c>
      <c r="K14" s="113">
        <f t="shared" si="0"/>
        <v>78.371</v>
      </c>
      <c r="L14" s="112">
        <v>6</v>
      </c>
      <c r="M14" s="109" t="s">
        <v>23</v>
      </c>
      <c r="N14" s="122"/>
    </row>
    <row r="15" spans="1:14">
      <c r="A15" s="109">
        <v>7</v>
      </c>
      <c r="B15" s="66" t="s">
        <v>89</v>
      </c>
      <c r="C15" s="66" t="s">
        <v>645</v>
      </c>
      <c r="D15" s="66" t="s">
        <v>646</v>
      </c>
      <c r="E15" s="73" t="s">
        <v>647</v>
      </c>
      <c r="F15" s="111">
        <v>3.33</v>
      </c>
      <c r="G15" s="112">
        <v>6</v>
      </c>
      <c r="H15" s="113">
        <v>70</v>
      </c>
      <c r="I15" s="73" t="s">
        <v>647</v>
      </c>
      <c r="J15" s="113">
        <v>66.15</v>
      </c>
      <c r="K15" s="113">
        <f t="shared" si="0"/>
        <v>76.79</v>
      </c>
      <c r="L15" s="112">
        <v>7</v>
      </c>
      <c r="M15" s="109" t="s">
        <v>23</v>
      </c>
      <c r="N15" s="122"/>
    </row>
    <row r="16" spans="1:14">
      <c r="A16" s="109">
        <v>8</v>
      </c>
      <c r="B16" s="66" t="s">
        <v>89</v>
      </c>
      <c r="C16" s="66" t="s">
        <v>682</v>
      </c>
      <c r="D16" s="66" t="s">
        <v>683</v>
      </c>
      <c r="E16" s="73" t="s">
        <v>2571</v>
      </c>
      <c r="F16" s="111">
        <v>3.23</v>
      </c>
      <c r="G16" s="112">
        <v>8</v>
      </c>
      <c r="H16" s="113">
        <v>71</v>
      </c>
      <c r="I16" s="73" t="s">
        <v>2571</v>
      </c>
      <c r="J16" s="113">
        <v>64.45</v>
      </c>
      <c r="K16" s="113">
        <f t="shared" si="0"/>
        <v>76.603</v>
      </c>
      <c r="L16" s="112">
        <v>8</v>
      </c>
      <c r="M16" s="109" t="s">
        <v>23</v>
      </c>
      <c r="N16" s="122"/>
    </row>
    <row r="17" spans="1:14">
      <c r="A17" s="109">
        <v>9</v>
      </c>
      <c r="B17" s="66" t="s">
        <v>89</v>
      </c>
      <c r="C17" s="66" t="s">
        <v>701</v>
      </c>
      <c r="D17" s="66" t="s">
        <v>702</v>
      </c>
      <c r="E17" s="73" t="s">
        <v>703</v>
      </c>
      <c r="F17" s="111">
        <v>3.05</v>
      </c>
      <c r="G17" s="112">
        <v>9</v>
      </c>
      <c r="H17" s="113">
        <v>71</v>
      </c>
      <c r="I17" s="73" t="s">
        <v>703</v>
      </c>
      <c r="J17" s="113">
        <v>64.65</v>
      </c>
      <c r="K17" s="113">
        <f t="shared" si="0"/>
        <v>76.49</v>
      </c>
      <c r="L17" s="112">
        <v>9</v>
      </c>
      <c r="M17" s="109" t="s">
        <v>23</v>
      </c>
      <c r="N17" s="122"/>
    </row>
    <row r="18" spans="1:14">
      <c r="A18" s="109">
        <v>10</v>
      </c>
      <c r="B18" s="66" t="s">
        <v>89</v>
      </c>
      <c r="C18" s="66" t="s">
        <v>716</v>
      </c>
      <c r="D18" s="66" t="s">
        <v>717</v>
      </c>
      <c r="E18" s="73" t="s">
        <v>2572</v>
      </c>
      <c r="F18" s="111">
        <v>3.21</v>
      </c>
      <c r="G18" s="112">
        <v>7</v>
      </c>
      <c r="H18" s="113">
        <v>70</v>
      </c>
      <c r="I18" s="73" t="s">
        <v>2572</v>
      </c>
      <c r="J18" s="113">
        <v>63.65</v>
      </c>
      <c r="K18" s="113">
        <f t="shared" si="0"/>
        <v>76.351</v>
      </c>
      <c r="L18" s="112">
        <v>10</v>
      </c>
      <c r="M18" s="109" t="s">
        <v>23</v>
      </c>
      <c r="N18" s="122"/>
    </row>
    <row r="19" spans="1:14">
      <c r="A19" s="109">
        <v>11</v>
      </c>
      <c r="B19" s="66" t="s">
        <v>89</v>
      </c>
      <c r="C19" s="66" t="s">
        <v>783</v>
      </c>
      <c r="D19" s="66" t="s">
        <v>784</v>
      </c>
      <c r="E19" s="73" t="s">
        <v>785</v>
      </c>
      <c r="F19" s="111">
        <v>2.96</v>
      </c>
      <c r="G19" s="112">
        <v>10</v>
      </c>
      <c r="H19" s="113">
        <v>70</v>
      </c>
      <c r="I19" s="73" t="s">
        <v>785</v>
      </c>
      <c r="J19" s="113">
        <v>63.3</v>
      </c>
      <c r="K19" s="113">
        <f t="shared" si="0"/>
        <v>75.875</v>
      </c>
      <c r="L19" s="112">
        <v>11</v>
      </c>
      <c r="M19" s="109" t="s">
        <v>23</v>
      </c>
      <c r="N19" s="122"/>
    </row>
    <row r="20" spans="1:14">
      <c r="A20" s="109">
        <v>12</v>
      </c>
      <c r="B20" s="66" t="s">
        <v>89</v>
      </c>
      <c r="C20" s="66" t="s">
        <v>846</v>
      </c>
      <c r="D20" s="66" t="s">
        <v>847</v>
      </c>
      <c r="E20" s="73" t="s">
        <v>2573</v>
      </c>
      <c r="F20" s="111">
        <v>3.02</v>
      </c>
      <c r="G20" s="112">
        <v>11</v>
      </c>
      <c r="H20" s="113">
        <v>70</v>
      </c>
      <c r="I20" s="73" t="s">
        <v>2573</v>
      </c>
      <c r="J20" s="113">
        <v>65</v>
      </c>
      <c r="K20" s="113">
        <f t="shared" si="0"/>
        <v>75.478</v>
      </c>
      <c r="L20" s="112">
        <v>12</v>
      </c>
      <c r="M20" s="109" t="s">
        <v>23</v>
      </c>
      <c r="N20" s="122"/>
    </row>
    <row r="21" spans="1:14">
      <c r="A21" s="109">
        <v>13</v>
      </c>
      <c r="B21" s="66" t="s">
        <v>89</v>
      </c>
      <c r="C21" s="66" t="s">
        <v>941</v>
      </c>
      <c r="D21" s="66" t="s">
        <v>942</v>
      </c>
      <c r="E21" s="73" t="s">
        <v>2574</v>
      </c>
      <c r="F21" s="111">
        <v>2.9</v>
      </c>
      <c r="G21" s="112">
        <v>13</v>
      </c>
      <c r="H21" s="113">
        <v>70</v>
      </c>
      <c r="I21" s="73" t="s">
        <v>2574</v>
      </c>
      <c r="J21" s="113">
        <v>64.2</v>
      </c>
      <c r="K21" s="113">
        <f t="shared" si="0"/>
        <v>74.747</v>
      </c>
      <c r="L21" s="112">
        <v>13</v>
      </c>
      <c r="M21" s="109" t="s">
        <v>23</v>
      </c>
      <c r="N21" s="122"/>
    </row>
    <row r="22" spans="1:14">
      <c r="A22" s="109">
        <v>14</v>
      </c>
      <c r="B22" s="66" t="s">
        <v>89</v>
      </c>
      <c r="C22" s="66" t="s">
        <v>947</v>
      </c>
      <c r="D22" s="66" t="s">
        <v>948</v>
      </c>
      <c r="E22" s="73" t="s">
        <v>949</v>
      </c>
      <c r="F22" s="111">
        <v>2.92</v>
      </c>
      <c r="G22" s="112">
        <v>12</v>
      </c>
      <c r="H22" s="113">
        <v>70</v>
      </c>
      <c r="I22" s="73" t="s">
        <v>949</v>
      </c>
      <c r="J22" s="113">
        <v>62.7</v>
      </c>
      <c r="K22" s="113">
        <f t="shared" si="0"/>
        <v>74.695</v>
      </c>
      <c r="L22" s="112">
        <v>14</v>
      </c>
      <c r="M22" s="109" t="s">
        <v>23</v>
      </c>
      <c r="N22" s="122"/>
    </row>
    <row r="23" spans="1:14">
      <c r="A23" s="109">
        <v>15</v>
      </c>
      <c r="B23" s="66" t="s">
        <v>89</v>
      </c>
      <c r="C23" s="66" t="s">
        <v>958</v>
      </c>
      <c r="D23" s="66" t="s">
        <v>959</v>
      </c>
      <c r="E23" s="73" t="s">
        <v>960</v>
      </c>
      <c r="F23" s="111">
        <v>2.99</v>
      </c>
      <c r="G23" s="112">
        <v>14</v>
      </c>
      <c r="H23" s="113">
        <v>71</v>
      </c>
      <c r="I23" s="73" t="s">
        <v>960</v>
      </c>
      <c r="J23" s="113">
        <v>64.8</v>
      </c>
      <c r="K23" s="113">
        <f t="shared" si="0"/>
        <v>74.664</v>
      </c>
      <c r="L23" s="112">
        <v>15</v>
      </c>
      <c r="M23" s="109" t="s">
        <v>23</v>
      </c>
      <c r="N23" s="122"/>
    </row>
    <row r="24" spans="1:14">
      <c r="A24" s="109">
        <v>16</v>
      </c>
      <c r="B24" s="66" t="s">
        <v>89</v>
      </c>
      <c r="C24" s="66" t="s">
        <v>1053</v>
      </c>
      <c r="D24" s="66" t="s">
        <v>1054</v>
      </c>
      <c r="E24" s="73" t="s">
        <v>1055</v>
      </c>
      <c r="F24" s="111">
        <v>2.86</v>
      </c>
      <c r="G24" s="112">
        <v>15</v>
      </c>
      <c r="H24" s="113">
        <v>71</v>
      </c>
      <c r="I24" s="73" t="s">
        <v>1055</v>
      </c>
      <c r="J24" s="113">
        <v>64</v>
      </c>
      <c r="K24" s="113">
        <f t="shared" si="0"/>
        <v>74.15</v>
      </c>
      <c r="L24" s="112">
        <v>16</v>
      </c>
      <c r="M24" s="109" t="s">
        <v>23</v>
      </c>
      <c r="N24" s="122"/>
    </row>
    <row r="25" spans="1:14">
      <c r="A25" s="109">
        <v>17</v>
      </c>
      <c r="B25" s="66" t="s">
        <v>89</v>
      </c>
      <c r="C25" s="66" t="s">
        <v>1472</v>
      </c>
      <c r="D25" s="66" t="s">
        <v>1473</v>
      </c>
      <c r="E25" s="73" t="s">
        <v>2575</v>
      </c>
      <c r="F25" s="111">
        <v>2.69</v>
      </c>
      <c r="G25" s="112">
        <v>16</v>
      </c>
      <c r="H25" s="113">
        <v>70</v>
      </c>
      <c r="I25" s="73" t="s">
        <v>2575</v>
      </c>
      <c r="J25" s="113">
        <v>63.45</v>
      </c>
      <c r="K25" s="113">
        <f t="shared" si="0"/>
        <v>72.271</v>
      </c>
      <c r="L25" s="112">
        <v>17</v>
      </c>
      <c r="M25" s="109" t="s">
        <v>23</v>
      </c>
      <c r="N25" s="122"/>
    </row>
    <row r="26" spans="1:14">
      <c r="A26" s="109">
        <v>18</v>
      </c>
      <c r="B26" s="66" t="s">
        <v>89</v>
      </c>
      <c r="C26" s="66" t="s">
        <v>1622</v>
      </c>
      <c r="D26" s="66" t="s">
        <v>1623</v>
      </c>
      <c r="E26" s="73" t="s">
        <v>2576</v>
      </c>
      <c r="F26" s="111">
        <v>2.69</v>
      </c>
      <c r="G26" s="112">
        <v>17</v>
      </c>
      <c r="H26" s="113">
        <v>70</v>
      </c>
      <c r="I26" s="73" t="s">
        <v>2576</v>
      </c>
      <c r="J26" s="113">
        <v>65</v>
      </c>
      <c r="K26" s="113">
        <f t="shared" si="0"/>
        <v>71.607</v>
      </c>
      <c r="L26" s="112">
        <v>18</v>
      </c>
      <c r="M26" s="109" t="s">
        <v>23</v>
      </c>
      <c r="N26" s="122"/>
    </row>
    <row r="27" spans="1:14">
      <c r="A27" s="109">
        <v>19</v>
      </c>
      <c r="B27" s="66" t="s">
        <v>89</v>
      </c>
      <c r="C27" s="66" t="s">
        <v>1763</v>
      </c>
      <c r="D27" s="66" t="s">
        <v>1764</v>
      </c>
      <c r="E27" s="73" t="s">
        <v>2577</v>
      </c>
      <c r="F27" s="111">
        <v>2.77</v>
      </c>
      <c r="G27" s="112">
        <v>18</v>
      </c>
      <c r="H27" s="113">
        <v>70</v>
      </c>
      <c r="I27" s="73" t="s">
        <v>2577</v>
      </c>
      <c r="J27" s="113">
        <v>64.7</v>
      </c>
      <c r="K27" s="113">
        <f t="shared" si="0"/>
        <v>70.814</v>
      </c>
      <c r="L27" s="112">
        <v>19</v>
      </c>
      <c r="M27" s="109" t="s">
        <v>23</v>
      </c>
      <c r="N27" s="122"/>
    </row>
    <row r="28" spans="1:14">
      <c r="A28" s="109">
        <v>20</v>
      </c>
      <c r="B28" s="66" t="s">
        <v>89</v>
      </c>
      <c r="C28" s="66" t="s">
        <v>1823</v>
      </c>
      <c r="D28" s="66" t="s">
        <v>1824</v>
      </c>
      <c r="E28" s="73" t="s">
        <v>2578</v>
      </c>
      <c r="F28" s="111">
        <v>2.36</v>
      </c>
      <c r="G28" s="112">
        <v>19</v>
      </c>
      <c r="H28" s="113">
        <v>70</v>
      </c>
      <c r="I28" s="73" t="s">
        <v>2578</v>
      </c>
      <c r="J28" s="113">
        <v>64</v>
      </c>
      <c r="K28" s="113">
        <f t="shared" si="0"/>
        <v>70.401</v>
      </c>
      <c r="L28" s="112">
        <v>20</v>
      </c>
      <c r="M28" s="109" t="s">
        <v>23</v>
      </c>
      <c r="N28" s="122"/>
    </row>
    <row r="29" spans="1:14">
      <c r="A29" s="109">
        <v>21</v>
      </c>
      <c r="B29" s="66" t="s">
        <v>89</v>
      </c>
      <c r="C29" s="66" t="s">
        <v>1885</v>
      </c>
      <c r="D29" s="66" t="s">
        <v>1886</v>
      </c>
      <c r="E29" s="73" t="s">
        <v>1887</v>
      </c>
      <c r="F29" s="111">
        <v>2.3</v>
      </c>
      <c r="G29" s="112">
        <v>20</v>
      </c>
      <c r="H29" s="113">
        <v>71</v>
      </c>
      <c r="I29" s="73" t="s">
        <v>1887</v>
      </c>
      <c r="J29" s="113">
        <v>65</v>
      </c>
      <c r="K29" s="113">
        <f t="shared" si="0"/>
        <v>69.98</v>
      </c>
      <c r="L29" s="112">
        <v>21</v>
      </c>
      <c r="M29" s="109" t="s">
        <v>75</v>
      </c>
      <c r="N29" s="122"/>
    </row>
    <row r="30" spans="1:14">
      <c r="A30" s="109">
        <v>22</v>
      </c>
      <c r="B30" s="66" t="s">
        <v>89</v>
      </c>
      <c r="C30" s="66" t="s">
        <v>2045</v>
      </c>
      <c r="D30" s="66" t="s">
        <v>2046</v>
      </c>
      <c r="E30" s="73" t="s">
        <v>2047</v>
      </c>
      <c r="F30" s="111">
        <v>2.15</v>
      </c>
      <c r="G30" s="112">
        <v>21</v>
      </c>
      <c r="H30" s="113">
        <v>70</v>
      </c>
      <c r="I30" s="73" t="s">
        <v>2047</v>
      </c>
      <c r="J30" s="113">
        <v>62.5</v>
      </c>
      <c r="K30" s="113">
        <f t="shared" si="0"/>
        <v>69.005</v>
      </c>
      <c r="L30" s="112">
        <v>22</v>
      </c>
      <c r="M30" s="109" t="s">
        <v>23</v>
      </c>
      <c r="N30" s="122"/>
    </row>
    <row r="31" spans="1:14">
      <c r="A31" s="109">
        <v>23</v>
      </c>
      <c r="B31" s="66" t="s">
        <v>89</v>
      </c>
      <c r="C31" s="66" t="s">
        <v>2247</v>
      </c>
      <c r="D31" s="66" t="s">
        <v>2248</v>
      </c>
      <c r="E31" s="73" t="s">
        <v>2579</v>
      </c>
      <c r="F31" s="111">
        <v>2.44</v>
      </c>
      <c r="G31" s="112">
        <v>23</v>
      </c>
      <c r="H31" s="113">
        <v>70</v>
      </c>
      <c r="I31" s="73" t="s">
        <v>2579</v>
      </c>
      <c r="J31" s="113">
        <v>64.4</v>
      </c>
      <c r="K31" s="113">
        <f t="shared" si="0"/>
        <v>67.375</v>
      </c>
      <c r="L31" s="112">
        <v>23</v>
      </c>
      <c r="M31" s="109" t="s">
        <v>75</v>
      </c>
      <c r="N31" s="122"/>
    </row>
    <row r="32" spans="1:14">
      <c r="A32" s="109">
        <v>24</v>
      </c>
      <c r="B32" s="66" t="s">
        <v>89</v>
      </c>
      <c r="C32" s="66" t="s">
        <v>2257</v>
      </c>
      <c r="D32" s="66" t="s">
        <v>2258</v>
      </c>
      <c r="E32" s="73" t="s">
        <v>2580</v>
      </c>
      <c r="F32" s="111">
        <v>2.15</v>
      </c>
      <c r="G32" s="112">
        <v>22</v>
      </c>
      <c r="H32" s="113">
        <v>70</v>
      </c>
      <c r="I32" s="73" t="s">
        <v>2580</v>
      </c>
      <c r="J32" s="113">
        <v>62.35</v>
      </c>
      <c r="K32" s="113">
        <f t="shared" si="0"/>
        <v>67.275</v>
      </c>
      <c r="L32" s="112">
        <v>24</v>
      </c>
      <c r="M32" s="109" t="s">
        <v>23</v>
      </c>
      <c r="N32" s="122"/>
    </row>
    <row r="33" spans="1:14">
      <c r="A33" s="109">
        <v>25</v>
      </c>
      <c r="B33" s="66" t="s">
        <v>89</v>
      </c>
      <c r="C33" s="66" t="s">
        <v>2261</v>
      </c>
      <c r="D33" s="66" t="s">
        <v>2262</v>
      </c>
      <c r="E33" s="73" t="s">
        <v>2581</v>
      </c>
      <c r="F33" s="111">
        <v>2.32</v>
      </c>
      <c r="G33" s="112">
        <v>24</v>
      </c>
      <c r="H33" s="113">
        <v>70</v>
      </c>
      <c r="I33" s="73" t="s">
        <v>2581</v>
      </c>
      <c r="J33" s="113">
        <v>62.55</v>
      </c>
      <c r="K33" s="113">
        <f t="shared" si="0"/>
        <v>67.148</v>
      </c>
      <c r="L33" s="112">
        <v>25</v>
      </c>
      <c r="M33" s="109" t="s">
        <v>23</v>
      </c>
      <c r="N33" s="122"/>
    </row>
    <row r="34" spans="1:14">
      <c r="A34" s="109">
        <v>26</v>
      </c>
      <c r="B34" s="66" t="s">
        <v>89</v>
      </c>
      <c r="C34" s="66" t="s">
        <v>2303</v>
      </c>
      <c r="D34" s="66" t="s">
        <v>1959</v>
      </c>
      <c r="E34" s="73" t="s">
        <v>2582</v>
      </c>
      <c r="F34" s="111">
        <v>1.71</v>
      </c>
      <c r="G34" s="112">
        <v>25</v>
      </c>
      <c r="H34" s="113">
        <v>70</v>
      </c>
      <c r="I34" s="73" t="s">
        <v>2582</v>
      </c>
      <c r="J34" s="113">
        <v>63.55</v>
      </c>
      <c r="K34" s="113">
        <f t="shared" si="0"/>
        <v>66.674</v>
      </c>
      <c r="L34" s="112">
        <v>26</v>
      </c>
      <c r="M34" s="109" t="s">
        <v>75</v>
      </c>
      <c r="N34" s="122"/>
    </row>
    <row r="35" spans="1:14">
      <c r="A35" s="109">
        <v>27</v>
      </c>
      <c r="B35" s="66" t="s">
        <v>89</v>
      </c>
      <c r="C35" s="66" t="s">
        <v>2312</v>
      </c>
      <c r="D35" s="66" t="s">
        <v>2313</v>
      </c>
      <c r="E35" s="73" t="s">
        <v>2583</v>
      </c>
      <c r="F35" s="111">
        <v>2.34</v>
      </c>
      <c r="G35" s="112">
        <v>26</v>
      </c>
      <c r="H35" s="113">
        <v>70</v>
      </c>
      <c r="I35" s="73" t="s">
        <v>2583</v>
      </c>
      <c r="J35" s="113">
        <v>64</v>
      </c>
      <c r="K35" s="113">
        <f t="shared" si="0"/>
        <v>66.565</v>
      </c>
      <c r="L35" s="112">
        <v>27</v>
      </c>
      <c r="M35" s="109" t="s">
        <v>75</v>
      </c>
      <c r="N35" s="122"/>
    </row>
    <row r="36" spans="1:14">
      <c r="A36" s="109">
        <v>28</v>
      </c>
      <c r="B36" s="66" t="s">
        <v>89</v>
      </c>
      <c r="C36" s="66" t="s">
        <v>2314</v>
      </c>
      <c r="D36" s="66" t="s">
        <v>2315</v>
      </c>
      <c r="E36" s="73" t="s">
        <v>2584</v>
      </c>
      <c r="F36" s="111">
        <v>2.22</v>
      </c>
      <c r="G36" s="112">
        <v>27</v>
      </c>
      <c r="H36" s="113">
        <v>70</v>
      </c>
      <c r="I36" s="73" t="s">
        <v>2584</v>
      </c>
      <c r="J36" s="113">
        <v>64.26</v>
      </c>
      <c r="K36" s="113">
        <f t="shared" si="0"/>
        <v>66.542</v>
      </c>
      <c r="L36" s="112">
        <v>28</v>
      </c>
      <c r="M36" s="109" t="s">
        <v>75</v>
      </c>
      <c r="N36" s="122"/>
    </row>
    <row r="37" spans="1:14">
      <c r="A37" s="109">
        <v>29</v>
      </c>
      <c r="B37" s="66" t="s">
        <v>89</v>
      </c>
      <c r="C37" s="66" t="s">
        <v>2380</v>
      </c>
      <c r="D37" s="66" t="s">
        <v>2381</v>
      </c>
      <c r="E37" s="73" t="s">
        <v>2585</v>
      </c>
      <c r="F37" s="111">
        <v>2.13</v>
      </c>
      <c r="G37" s="112">
        <v>30</v>
      </c>
      <c r="H37" s="113">
        <v>73</v>
      </c>
      <c r="I37" s="73" t="s">
        <v>2585</v>
      </c>
      <c r="J37" s="113">
        <v>63.1</v>
      </c>
      <c r="K37" s="113">
        <f t="shared" si="0"/>
        <v>65.234</v>
      </c>
      <c r="L37" s="112">
        <v>29</v>
      </c>
      <c r="M37" s="109" t="s">
        <v>75</v>
      </c>
      <c r="N37" s="122"/>
    </row>
    <row r="38" spans="1:14">
      <c r="A38" s="109">
        <v>30</v>
      </c>
      <c r="B38" s="66" t="s">
        <v>89</v>
      </c>
      <c r="C38" s="66" t="s">
        <v>2386</v>
      </c>
      <c r="D38" s="66" t="s">
        <v>2387</v>
      </c>
      <c r="E38" s="73" t="s">
        <v>2586</v>
      </c>
      <c r="F38" s="111">
        <v>2.05</v>
      </c>
      <c r="G38" s="112">
        <v>29</v>
      </c>
      <c r="H38" s="113">
        <v>70</v>
      </c>
      <c r="I38" s="73" t="s">
        <v>2586</v>
      </c>
      <c r="J38" s="113">
        <v>64.7</v>
      </c>
      <c r="K38" s="113">
        <f t="shared" si="0"/>
        <v>65.088</v>
      </c>
      <c r="L38" s="112">
        <v>30</v>
      </c>
      <c r="M38" s="109" t="s">
        <v>75</v>
      </c>
      <c r="N38" s="122"/>
    </row>
    <row r="39" spans="1:14">
      <c r="A39" s="109">
        <v>31</v>
      </c>
      <c r="B39" s="66" t="s">
        <v>89</v>
      </c>
      <c r="C39" s="66" t="s">
        <v>2474</v>
      </c>
      <c r="D39" s="66" t="s">
        <v>2475</v>
      </c>
      <c r="E39" s="73" t="s">
        <v>2587</v>
      </c>
      <c r="F39" s="111">
        <v>1.63</v>
      </c>
      <c r="G39" s="112">
        <v>31</v>
      </c>
      <c r="H39" s="113">
        <v>70</v>
      </c>
      <c r="I39" s="73" t="s">
        <v>2587</v>
      </c>
      <c r="J39" s="113">
        <v>62.65</v>
      </c>
      <c r="K39" s="113">
        <f t="shared" si="0"/>
        <v>58.289</v>
      </c>
      <c r="L39" s="112">
        <v>31</v>
      </c>
      <c r="M39" s="109" t="s">
        <v>75</v>
      </c>
      <c r="N39" s="122"/>
    </row>
    <row r="40" spans="1:14">
      <c r="A40" s="109">
        <v>32</v>
      </c>
      <c r="B40" s="66" t="s">
        <v>89</v>
      </c>
      <c r="C40" s="66" t="s">
        <v>2476</v>
      </c>
      <c r="D40" s="66" t="s">
        <v>2477</v>
      </c>
      <c r="E40" s="73" t="s">
        <v>2588</v>
      </c>
      <c r="F40" s="111">
        <v>1.8</v>
      </c>
      <c r="G40" s="112">
        <v>32</v>
      </c>
      <c r="H40" s="113">
        <v>70</v>
      </c>
      <c r="I40" s="73" t="s">
        <v>2588</v>
      </c>
      <c r="J40" s="113">
        <v>63.1</v>
      </c>
      <c r="K40" s="113">
        <f t="shared" si="0"/>
        <v>58.285</v>
      </c>
      <c r="L40" s="112">
        <v>32</v>
      </c>
      <c r="M40" s="109" t="s">
        <v>75</v>
      </c>
      <c r="N40" s="122"/>
    </row>
    <row r="41" spans="1:14">
      <c r="A41" s="109">
        <v>33</v>
      </c>
      <c r="B41" s="66" t="s">
        <v>89</v>
      </c>
      <c r="C41" s="66" t="s">
        <v>2482</v>
      </c>
      <c r="D41" s="66" t="s">
        <v>2483</v>
      </c>
      <c r="E41" s="73" t="s">
        <v>2589</v>
      </c>
      <c r="F41" s="111">
        <v>2.14</v>
      </c>
      <c r="G41" s="112">
        <v>33</v>
      </c>
      <c r="H41" s="113">
        <v>70</v>
      </c>
      <c r="I41" s="73" t="s">
        <v>2589</v>
      </c>
      <c r="J41" s="113">
        <v>64.6</v>
      </c>
      <c r="K41" s="113">
        <f t="shared" si="0"/>
        <v>57.378</v>
      </c>
      <c r="L41" s="112">
        <v>33</v>
      </c>
      <c r="M41" s="109" t="s">
        <v>75</v>
      </c>
      <c r="N41" s="122"/>
    </row>
    <row r="42" spans="1:14">
      <c r="A42" s="109">
        <v>34</v>
      </c>
      <c r="B42" s="66" t="s">
        <v>89</v>
      </c>
      <c r="C42" s="66" t="s">
        <v>2490</v>
      </c>
      <c r="D42" s="66" t="s">
        <v>2491</v>
      </c>
      <c r="E42" s="73" t="s">
        <v>2590</v>
      </c>
      <c r="F42" s="111">
        <v>2.19</v>
      </c>
      <c r="G42" s="112">
        <v>28</v>
      </c>
      <c r="H42" s="113">
        <v>20</v>
      </c>
      <c r="I42" s="73" t="s">
        <v>2590</v>
      </c>
      <c r="J42" s="113">
        <v>64.2</v>
      </c>
      <c r="K42" s="113">
        <f t="shared" si="0"/>
        <v>55.472</v>
      </c>
      <c r="L42" s="112">
        <v>34</v>
      </c>
      <c r="M42" s="109" t="s">
        <v>75</v>
      </c>
      <c r="N42" s="122"/>
    </row>
    <row r="43" spans="1:14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</row>
    <row r="44" spans="1:14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</row>
  </sheetData>
  <autoFilter xmlns:etc="http://www.wps.cn/officeDocument/2017/etCustomData" ref="A8:N42" etc:filterBottomFollowUsedRange="0">
    <sortState ref="A8:N42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B615" sqref="B615"/>
    </sheetView>
  </sheetViews>
  <sheetFormatPr defaultColWidth="9" defaultRowHeight="15"/>
  <cols>
    <col min="1" max="1" width="7.4" customWidth="1"/>
    <col min="2" max="2" width="11.7583333333333" customWidth="1"/>
    <col min="3" max="3" width="12.3833333333333" customWidth="1"/>
    <col min="4" max="4" width="9.5" customWidth="1"/>
    <col min="5" max="5" width="11.75" customWidth="1"/>
    <col min="6" max="6" width="11.2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11.1333333333333" customWidth="1"/>
    <col min="12" max="12" width="6.125" customWidth="1"/>
    <col min="13" max="13" width="7.125" customWidth="1"/>
  </cols>
  <sheetData>
    <row r="1" ht="19.5" customHeight="1" spans="1:14">
      <c r="A1" s="41" t="s">
        <v>0</v>
      </c>
      <c r="B1" s="41"/>
      <c r="C1" s="108"/>
    </row>
    <row r="2" ht="40.5" customHeight="1" spans="1:14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ht="23" customHeight="1" spans="1:14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4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4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ht="24.75" customHeight="1" spans="1:14">
      <c r="A6" s="41" t="s">
        <v>2591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ht="30" customHeight="1" spans="1:14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1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ht="51" customHeight="1" spans="1:14">
      <c r="A8" s="56"/>
      <c r="B8" s="57"/>
      <c r="C8" s="57"/>
      <c r="D8" s="58"/>
      <c r="E8" s="59" t="s">
        <v>17</v>
      </c>
      <c r="F8" s="60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pans="1:14">
      <c r="A9" s="109">
        <v>1</v>
      </c>
      <c r="B9" s="110" t="s">
        <v>48</v>
      </c>
      <c r="C9" s="110" t="s">
        <v>49</v>
      </c>
      <c r="D9" s="110" t="s">
        <v>50</v>
      </c>
      <c r="E9" s="73" t="s">
        <v>2592</v>
      </c>
      <c r="F9" s="111">
        <v>3.27</v>
      </c>
      <c r="G9" s="112">
        <v>3</v>
      </c>
      <c r="H9" s="113">
        <v>90.5</v>
      </c>
      <c r="I9" s="113">
        <v>89.14</v>
      </c>
      <c r="J9" s="113">
        <v>81.61</v>
      </c>
      <c r="K9" s="113">
        <v>88.659</v>
      </c>
      <c r="L9" s="112">
        <v>1</v>
      </c>
      <c r="M9" s="77" t="s">
        <v>23</v>
      </c>
      <c r="N9" s="121"/>
    </row>
    <row r="10" spans="1:14">
      <c r="A10" s="109">
        <v>2</v>
      </c>
      <c r="B10" s="110" t="s">
        <v>48</v>
      </c>
      <c r="C10" s="110" t="s">
        <v>92</v>
      </c>
      <c r="D10" s="116" t="s">
        <v>93</v>
      </c>
      <c r="E10" s="73">
        <v>86.8</v>
      </c>
      <c r="F10" s="111">
        <v>3.62</v>
      </c>
      <c r="G10" s="112">
        <v>1</v>
      </c>
      <c r="H10" s="113">
        <v>87</v>
      </c>
      <c r="I10" s="73" t="s">
        <v>2593</v>
      </c>
      <c r="J10" s="113">
        <v>72.66</v>
      </c>
      <c r="K10" s="113">
        <v>85.426</v>
      </c>
      <c r="L10" s="112">
        <v>2</v>
      </c>
      <c r="M10" s="77" t="s">
        <v>23</v>
      </c>
      <c r="N10" s="121"/>
    </row>
    <row r="11" spans="1:14">
      <c r="A11" s="109">
        <v>3</v>
      </c>
      <c r="B11" s="110" t="s">
        <v>48</v>
      </c>
      <c r="C11" s="110" t="s">
        <v>164</v>
      </c>
      <c r="D11" s="66" t="s">
        <v>165</v>
      </c>
      <c r="E11" s="73">
        <v>85.5</v>
      </c>
      <c r="F11" s="111">
        <v>3.62</v>
      </c>
      <c r="G11" s="112">
        <v>2</v>
      </c>
      <c r="H11" s="113">
        <v>78</v>
      </c>
      <c r="I11" s="73" t="s">
        <v>2594</v>
      </c>
      <c r="J11" s="113">
        <v>71.02</v>
      </c>
      <c r="K11" s="113">
        <v>82.552</v>
      </c>
      <c r="L11" s="112">
        <v>3</v>
      </c>
      <c r="M11" s="77" t="s">
        <v>23</v>
      </c>
      <c r="N11" s="121"/>
    </row>
    <row r="12" spans="1:14">
      <c r="A12" s="109">
        <v>4</v>
      </c>
      <c r="B12" s="110" t="s">
        <v>48</v>
      </c>
      <c r="C12" s="110" t="s">
        <v>441</v>
      </c>
      <c r="D12" s="110" t="s">
        <v>442</v>
      </c>
      <c r="E12" s="73" t="s">
        <v>2595</v>
      </c>
      <c r="F12" s="111">
        <v>3.31</v>
      </c>
      <c r="G12" s="112">
        <v>4</v>
      </c>
      <c r="H12" s="113">
        <v>70</v>
      </c>
      <c r="I12" s="73" t="s">
        <v>2595</v>
      </c>
      <c r="J12" s="113">
        <v>62</v>
      </c>
      <c r="K12" s="113">
        <v>78.468</v>
      </c>
      <c r="L12" s="112">
        <v>4</v>
      </c>
      <c r="M12" s="77" t="s">
        <v>23</v>
      </c>
      <c r="N12" s="121"/>
    </row>
    <row r="13" spans="1:14">
      <c r="A13" s="109">
        <v>5</v>
      </c>
      <c r="B13" s="110" t="s">
        <v>48</v>
      </c>
      <c r="C13" s="110" t="s">
        <v>562</v>
      </c>
      <c r="D13" s="110" t="s">
        <v>563</v>
      </c>
      <c r="E13" s="73" t="s">
        <v>564</v>
      </c>
      <c r="F13" s="111">
        <v>3.18</v>
      </c>
      <c r="G13" s="112">
        <v>10</v>
      </c>
      <c r="H13" s="113">
        <v>75.5</v>
      </c>
      <c r="I13" s="73" t="s">
        <v>564</v>
      </c>
      <c r="J13" s="113">
        <v>69.05</v>
      </c>
      <c r="K13" s="113">
        <v>77.382</v>
      </c>
      <c r="L13" s="112">
        <v>5</v>
      </c>
      <c r="M13" s="77" t="s">
        <v>23</v>
      </c>
      <c r="N13" s="121"/>
    </row>
    <row r="14" spans="1:14">
      <c r="A14" s="109">
        <v>6</v>
      </c>
      <c r="B14" s="110" t="s">
        <v>48</v>
      </c>
      <c r="C14" s="110" t="s">
        <v>585</v>
      </c>
      <c r="D14" s="110" t="s">
        <v>586</v>
      </c>
      <c r="E14" s="73" t="s">
        <v>587</v>
      </c>
      <c r="F14" s="111">
        <v>2.74</v>
      </c>
      <c r="G14" s="112">
        <v>13</v>
      </c>
      <c r="H14" s="113">
        <v>83.5</v>
      </c>
      <c r="I14" s="73" t="s">
        <v>587</v>
      </c>
      <c r="J14" s="113">
        <v>68.35</v>
      </c>
      <c r="K14" s="113">
        <v>77.246</v>
      </c>
      <c r="L14" s="112">
        <v>6</v>
      </c>
      <c r="M14" s="77" t="s">
        <v>23</v>
      </c>
      <c r="N14" s="121"/>
    </row>
    <row r="15" spans="1:14">
      <c r="A15" s="109">
        <v>7</v>
      </c>
      <c r="B15" s="110" t="s">
        <v>48</v>
      </c>
      <c r="C15" s="110" t="s">
        <v>610</v>
      </c>
      <c r="D15" s="110" t="s">
        <v>611</v>
      </c>
      <c r="E15" s="73" t="s">
        <v>2596</v>
      </c>
      <c r="F15" s="111">
        <v>3.25</v>
      </c>
      <c r="G15" s="112">
        <v>6</v>
      </c>
      <c r="H15" s="113">
        <v>72</v>
      </c>
      <c r="I15" s="73" t="s">
        <v>2596</v>
      </c>
      <c r="J15" s="113">
        <v>64.5</v>
      </c>
      <c r="K15" s="113">
        <v>77.081</v>
      </c>
      <c r="L15" s="112">
        <v>7</v>
      </c>
      <c r="M15" s="77" t="s">
        <v>23</v>
      </c>
      <c r="N15" s="121"/>
    </row>
    <row r="16" spans="1:14">
      <c r="A16" s="109">
        <v>8</v>
      </c>
      <c r="B16" s="110" t="s">
        <v>48</v>
      </c>
      <c r="C16" s="110" t="s">
        <v>612</v>
      </c>
      <c r="D16" s="110" t="s">
        <v>613</v>
      </c>
      <c r="E16" s="73" t="s">
        <v>2597</v>
      </c>
      <c r="F16" s="111">
        <v>3.23</v>
      </c>
      <c r="G16" s="112">
        <v>5</v>
      </c>
      <c r="H16" s="113">
        <v>71</v>
      </c>
      <c r="I16" s="73" t="s">
        <v>2597</v>
      </c>
      <c r="J16" s="113">
        <v>64.05</v>
      </c>
      <c r="K16" s="113">
        <v>77.039</v>
      </c>
      <c r="L16" s="112">
        <v>8</v>
      </c>
      <c r="M16" s="77" t="s">
        <v>23</v>
      </c>
      <c r="N16" s="121"/>
    </row>
    <row r="17" spans="1:14">
      <c r="A17" s="109">
        <v>9</v>
      </c>
      <c r="B17" s="110" t="s">
        <v>48</v>
      </c>
      <c r="C17" s="110" t="s">
        <v>734</v>
      </c>
      <c r="D17" s="110" t="s">
        <v>735</v>
      </c>
      <c r="E17" s="73" t="s">
        <v>736</v>
      </c>
      <c r="F17" s="111">
        <v>3.06</v>
      </c>
      <c r="G17" s="112">
        <v>8</v>
      </c>
      <c r="H17" s="113">
        <v>71</v>
      </c>
      <c r="I17" s="73" t="s">
        <v>736</v>
      </c>
      <c r="J17" s="113">
        <v>65</v>
      </c>
      <c r="K17" s="113">
        <v>76.266</v>
      </c>
      <c r="L17" s="112">
        <v>9</v>
      </c>
      <c r="M17" s="77" t="s">
        <v>23</v>
      </c>
      <c r="N17" s="121"/>
    </row>
    <row r="18" spans="1:14">
      <c r="A18" s="109">
        <v>10</v>
      </c>
      <c r="B18" s="110" t="s">
        <v>48</v>
      </c>
      <c r="C18" s="110" t="s">
        <v>755</v>
      </c>
      <c r="D18" s="110" t="s">
        <v>756</v>
      </c>
      <c r="E18" s="73" t="s">
        <v>703</v>
      </c>
      <c r="F18" s="111">
        <v>3.07</v>
      </c>
      <c r="G18" s="112">
        <v>7</v>
      </c>
      <c r="H18" s="113">
        <v>70</v>
      </c>
      <c r="I18" s="73" t="s">
        <v>703</v>
      </c>
      <c r="J18" s="113">
        <v>62.3</v>
      </c>
      <c r="K18" s="113">
        <v>76.055</v>
      </c>
      <c r="L18" s="112">
        <v>10</v>
      </c>
      <c r="M18" s="77" t="s">
        <v>23</v>
      </c>
      <c r="N18" s="121"/>
    </row>
    <row r="19" spans="1:14">
      <c r="A19" s="109">
        <v>11</v>
      </c>
      <c r="B19" s="110" t="s">
        <v>48</v>
      </c>
      <c r="C19" s="110" t="s">
        <v>804</v>
      </c>
      <c r="D19" s="110" t="s">
        <v>805</v>
      </c>
      <c r="E19" s="73" t="s">
        <v>806</v>
      </c>
      <c r="F19" s="111">
        <v>2.98</v>
      </c>
      <c r="G19" s="112">
        <v>9</v>
      </c>
      <c r="H19" s="113">
        <v>70</v>
      </c>
      <c r="I19" s="73" t="s">
        <v>806</v>
      </c>
      <c r="J19" s="113">
        <v>62.8</v>
      </c>
      <c r="K19" s="113">
        <v>75.755</v>
      </c>
      <c r="L19" s="112">
        <v>11</v>
      </c>
      <c r="M19" s="77" t="s">
        <v>23</v>
      </c>
      <c r="N19" s="121"/>
    </row>
    <row r="20" spans="1:14">
      <c r="A20" s="109">
        <v>12</v>
      </c>
      <c r="B20" s="110" t="s">
        <v>48</v>
      </c>
      <c r="C20" s="110" t="s">
        <v>926</v>
      </c>
      <c r="D20" s="110" t="s">
        <v>927</v>
      </c>
      <c r="E20" s="73" t="s">
        <v>928</v>
      </c>
      <c r="F20" s="111">
        <v>2.68</v>
      </c>
      <c r="G20" s="112">
        <v>14</v>
      </c>
      <c r="H20" s="113">
        <v>73</v>
      </c>
      <c r="I20" s="73" t="s">
        <v>928</v>
      </c>
      <c r="J20" s="113">
        <v>66.1</v>
      </c>
      <c r="K20" s="113">
        <v>74.879</v>
      </c>
      <c r="L20" s="112">
        <v>12</v>
      </c>
      <c r="M20" s="77" t="s">
        <v>23</v>
      </c>
      <c r="N20" s="121"/>
    </row>
    <row r="21" spans="1:14">
      <c r="A21" s="109">
        <v>13</v>
      </c>
      <c r="B21" s="110" t="s">
        <v>48</v>
      </c>
      <c r="C21" s="110" t="s">
        <v>999</v>
      </c>
      <c r="D21" s="110" t="s">
        <v>1000</v>
      </c>
      <c r="E21" s="73" t="s">
        <v>2598</v>
      </c>
      <c r="F21" s="111">
        <v>2.94</v>
      </c>
      <c r="G21" s="112">
        <v>19</v>
      </c>
      <c r="H21" s="113">
        <v>74</v>
      </c>
      <c r="I21" s="113">
        <v>75.24</v>
      </c>
      <c r="J21" s="113">
        <v>69.9</v>
      </c>
      <c r="K21" s="113">
        <v>74.458</v>
      </c>
      <c r="L21" s="112">
        <v>13</v>
      </c>
      <c r="M21" s="77" t="s">
        <v>23</v>
      </c>
      <c r="N21" s="121"/>
    </row>
    <row r="22" spans="1:14">
      <c r="A22" s="109">
        <v>14</v>
      </c>
      <c r="B22" s="110" t="s">
        <v>48</v>
      </c>
      <c r="C22" s="110" t="s">
        <v>1001</v>
      </c>
      <c r="D22" s="110" t="s">
        <v>1002</v>
      </c>
      <c r="E22" s="73" t="s">
        <v>1003</v>
      </c>
      <c r="F22" s="111">
        <v>2.85</v>
      </c>
      <c r="G22" s="112">
        <v>12</v>
      </c>
      <c r="H22" s="113">
        <v>71</v>
      </c>
      <c r="I22" s="73" t="s">
        <v>1003</v>
      </c>
      <c r="J22" s="113">
        <v>64.8</v>
      </c>
      <c r="K22" s="113">
        <v>74.447</v>
      </c>
      <c r="L22" s="112">
        <v>14</v>
      </c>
      <c r="M22" s="77" t="s">
        <v>23</v>
      </c>
      <c r="N22" s="121"/>
    </row>
    <row r="23" spans="1:14">
      <c r="A23" s="109">
        <v>15</v>
      </c>
      <c r="B23" s="110" t="s">
        <v>48</v>
      </c>
      <c r="C23" s="110" t="s">
        <v>1010</v>
      </c>
      <c r="D23" s="110" t="s">
        <v>1011</v>
      </c>
      <c r="E23" s="73" t="s">
        <v>1012</v>
      </c>
      <c r="F23" s="111">
        <v>3.1</v>
      </c>
      <c r="G23" s="112">
        <v>11</v>
      </c>
      <c r="H23" s="113">
        <v>70</v>
      </c>
      <c r="I23" s="73" t="s">
        <v>1012</v>
      </c>
      <c r="J23" s="113">
        <v>62.7</v>
      </c>
      <c r="K23" s="113">
        <v>74.415</v>
      </c>
      <c r="L23" s="112">
        <v>15</v>
      </c>
      <c r="M23" s="77" t="s">
        <v>23</v>
      </c>
      <c r="N23" s="121"/>
    </row>
    <row r="24" spans="1:14">
      <c r="A24" s="109">
        <v>16</v>
      </c>
      <c r="B24" s="110" t="s">
        <v>48</v>
      </c>
      <c r="C24" s="110" t="s">
        <v>1309</v>
      </c>
      <c r="D24" s="110" t="s">
        <v>1310</v>
      </c>
      <c r="E24" s="73" t="s">
        <v>1311</v>
      </c>
      <c r="F24" s="111">
        <v>2.73</v>
      </c>
      <c r="G24" s="112">
        <v>15</v>
      </c>
      <c r="H24" s="113">
        <v>70</v>
      </c>
      <c r="I24" s="73" t="s">
        <v>1311</v>
      </c>
      <c r="J24" s="113">
        <v>63.5</v>
      </c>
      <c r="K24" s="113">
        <v>72.927</v>
      </c>
      <c r="L24" s="112">
        <v>16</v>
      </c>
      <c r="M24" s="77" t="s">
        <v>23</v>
      </c>
      <c r="N24" s="121"/>
    </row>
    <row r="25" spans="1:14">
      <c r="A25" s="109">
        <v>17</v>
      </c>
      <c r="B25" s="110" t="s">
        <v>48</v>
      </c>
      <c r="C25" s="110" t="s">
        <v>1350</v>
      </c>
      <c r="D25" s="110" t="s">
        <v>1351</v>
      </c>
      <c r="E25" s="73" t="s">
        <v>2599</v>
      </c>
      <c r="F25" s="111">
        <v>2.77</v>
      </c>
      <c r="G25" s="112">
        <v>16</v>
      </c>
      <c r="H25" s="113">
        <v>70</v>
      </c>
      <c r="I25" s="73" t="s">
        <v>2599</v>
      </c>
      <c r="J25" s="113">
        <v>63.3</v>
      </c>
      <c r="K25" s="113">
        <v>72.795</v>
      </c>
      <c r="L25" s="112">
        <v>17</v>
      </c>
      <c r="M25" s="77" t="s">
        <v>23</v>
      </c>
      <c r="N25" s="121"/>
    </row>
    <row r="26" spans="1:14">
      <c r="A26" s="109">
        <v>18</v>
      </c>
      <c r="B26" s="110" t="s">
        <v>48</v>
      </c>
      <c r="C26" s="110" t="s">
        <v>1398</v>
      </c>
      <c r="D26" s="110" t="s">
        <v>1399</v>
      </c>
      <c r="E26" s="73">
        <v>74.7</v>
      </c>
      <c r="F26" s="111">
        <v>2.72</v>
      </c>
      <c r="G26" s="112">
        <v>17</v>
      </c>
      <c r="H26" s="113">
        <v>70</v>
      </c>
      <c r="I26" s="73" t="s">
        <v>2600</v>
      </c>
      <c r="J26" s="113">
        <v>62.7</v>
      </c>
      <c r="K26" s="113">
        <v>72.56</v>
      </c>
      <c r="L26" s="112">
        <v>18</v>
      </c>
      <c r="M26" s="77" t="s">
        <v>23</v>
      </c>
      <c r="N26" s="121"/>
    </row>
    <row r="27" spans="1:14">
      <c r="A27" s="109">
        <v>19</v>
      </c>
      <c r="B27" s="110" t="s">
        <v>48</v>
      </c>
      <c r="C27" s="110" t="s">
        <v>1467</v>
      </c>
      <c r="D27" s="110" t="s">
        <v>1468</v>
      </c>
      <c r="E27" s="73" t="s">
        <v>1469</v>
      </c>
      <c r="F27" s="111">
        <v>2.63</v>
      </c>
      <c r="G27" s="112">
        <v>22</v>
      </c>
      <c r="H27" s="113">
        <v>70</v>
      </c>
      <c r="I27" s="73" t="s">
        <v>1469</v>
      </c>
      <c r="J27" s="113">
        <v>63.8</v>
      </c>
      <c r="K27" s="113">
        <v>72.278</v>
      </c>
      <c r="L27" s="112">
        <v>19</v>
      </c>
      <c r="M27" s="77" t="s">
        <v>23</v>
      </c>
      <c r="N27" s="121"/>
    </row>
    <row r="28" spans="1:14">
      <c r="A28" s="109">
        <v>20</v>
      </c>
      <c r="B28" s="110" t="s">
        <v>48</v>
      </c>
      <c r="C28" s="110" t="s">
        <v>1480</v>
      </c>
      <c r="D28" s="110" t="s">
        <v>1481</v>
      </c>
      <c r="E28" s="73" t="s">
        <v>1456</v>
      </c>
      <c r="F28" s="111">
        <v>2.89</v>
      </c>
      <c r="G28" s="112">
        <v>18</v>
      </c>
      <c r="H28" s="113">
        <v>70</v>
      </c>
      <c r="I28" s="73" t="s">
        <v>1456</v>
      </c>
      <c r="J28" s="113">
        <v>61.7</v>
      </c>
      <c r="K28" s="113">
        <v>72.229</v>
      </c>
      <c r="L28" s="112">
        <v>20</v>
      </c>
      <c r="M28" s="77" t="s">
        <v>23</v>
      </c>
      <c r="N28" s="121"/>
    </row>
    <row r="29" spans="1:14">
      <c r="A29" s="109">
        <v>21</v>
      </c>
      <c r="B29" s="110" t="s">
        <v>48</v>
      </c>
      <c r="C29" s="110" t="s">
        <v>1498</v>
      </c>
      <c r="D29" s="110" t="s">
        <v>1499</v>
      </c>
      <c r="E29" s="73" t="s">
        <v>1500</v>
      </c>
      <c r="F29" s="111">
        <v>2.75</v>
      </c>
      <c r="G29" s="112">
        <v>21</v>
      </c>
      <c r="H29" s="113">
        <v>70</v>
      </c>
      <c r="I29" s="73" t="s">
        <v>1500</v>
      </c>
      <c r="J29" s="113">
        <v>62.4</v>
      </c>
      <c r="K29" s="113">
        <v>72.173</v>
      </c>
      <c r="L29" s="112">
        <v>21</v>
      </c>
      <c r="M29" s="77" t="s">
        <v>23</v>
      </c>
      <c r="N29" s="121"/>
    </row>
    <row r="30" spans="1:14">
      <c r="A30" s="109">
        <v>22</v>
      </c>
      <c r="B30" s="110" t="s">
        <v>48</v>
      </c>
      <c r="C30" s="110" t="s">
        <v>1501</v>
      </c>
      <c r="D30" s="110" t="s">
        <v>1502</v>
      </c>
      <c r="E30" s="73">
        <v>74.2</v>
      </c>
      <c r="F30" s="111">
        <v>2.81</v>
      </c>
      <c r="G30" s="112">
        <v>20</v>
      </c>
      <c r="H30" s="113">
        <v>70</v>
      </c>
      <c r="I30" s="73">
        <v>74.2</v>
      </c>
      <c r="J30" s="113">
        <v>62.3</v>
      </c>
      <c r="K30" s="113">
        <v>72.17</v>
      </c>
      <c r="L30" s="112">
        <v>22</v>
      </c>
      <c r="M30" s="77" t="s">
        <v>23</v>
      </c>
      <c r="N30" s="121"/>
    </row>
    <row r="31" spans="1:14">
      <c r="A31" s="109">
        <v>23</v>
      </c>
      <c r="B31" s="110" t="s">
        <v>48</v>
      </c>
      <c r="C31" s="110" t="s">
        <v>1676</v>
      </c>
      <c r="D31" s="110" t="s">
        <v>1677</v>
      </c>
      <c r="E31" s="73" t="s">
        <v>1678</v>
      </c>
      <c r="F31" s="111">
        <v>2.65</v>
      </c>
      <c r="G31" s="112">
        <v>23</v>
      </c>
      <c r="H31" s="113">
        <v>70</v>
      </c>
      <c r="I31" s="73" t="s">
        <v>1678</v>
      </c>
      <c r="J31" s="113">
        <v>62.9</v>
      </c>
      <c r="K31" s="113">
        <v>71.292</v>
      </c>
      <c r="L31" s="112">
        <v>23</v>
      </c>
      <c r="M31" s="77" t="s">
        <v>23</v>
      </c>
      <c r="N31" s="121"/>
    </row>
    <row r="32" spans="1:14">
      <c r="A32" s="109">
        <v>24</v>
      </c>
      <c r="B32" s="110" t="s">
        <v>48</v>
      </c>
      <c r="C32" s="110" t="s">
        <v>1685</v>
      </c>
      <c r="D32" s="110" t="s">
        <v>1686</v>
      </c>
      <c r="E32" s="73" t="s">
        <v>1687</v>
      </c>
      <c r="F32" s="111">
        <v>2.7</v>
      </c>
      <c r="G32" s="112">
        <v>25</v>
      </c>
      <c r="H32" s="113">
        <v>70</v>
      </c>
      <c r="I32" s="73" t="s">
        <v>1687</v>
      </c>
      <c r="J32" s="113">
        <v>63.6</v>
      </c>
      <c r="K32" s="113">
        <v>71.243</v>
      </c>
      <c r="L32" s="112">
        <v>24</v>
      </c>
      <c r="M32" s="77" t="s">
        <v>23</v>
      </c>
      <c r="N32" s="121"/>
    </row>
    <row r="33" spans="1:14">
      <c r="A33" s="109">
        <v>25</v>
      </c>
      <c r="B33" s="110" t="s">
        <v>48</v>
      </c>
      <c r="C33" s="110" t="s">
        <v>1688</v>
      </c>
      <c r="D33" s="110" t="s">
        <v>1689</v>
      </c>
      <c r="E33" s="73" t="s">
        <v>1678</v>
      </c>
      <c r="F33" s="111">
        <v>2.45</v>
      </c>
      <c r="G33" s="112">
        <v>24</v>
      </c>
      <c r="H33" s="113">
        <v>70</v>
      </c>
      <c r="I33" s="73" t="s">
        <v>1678</v>
      </c>
      <c r="J33" s="113">
        <v>62.3</v>
      </c>
      <c r="K33" s="113">
        <v>71.232</v>
      </c>
      <c r="L33" s="112">
        <v>25</v>
      </c>
      <c r="M33" s="77" t="s">
        <v>23</v>
      </c>
      <c r="N33" s="121"/>
    </row>
    <row r="34" spans="1:14">
      <c r="A34" s="109">
        <v>26</v>
      </c>
      <c r="B34" s="119" t="s">
        <v>48</v>
      </c>
      <c r="C34" s="110" t="s">
        <v>1723</v>
      </c>
      <c r="D34" s="119" t="s">
        <v>1724</v>
      </c>
      <c r="E34" s="73" t="s">
        <v>2601</v>
      </c>
      <c r="F34" s="111">
        <v>2.44</v>
      </c>
      <c r="G34" s="112">
        <v>26</v>
      </c>
      <c r="H34" s="120">
        <v>70</v>
      </c>
      <c r="I34" s="73" t="s">
        <v>2601</v>
      </c>
      <c r="J34" s="113">
        <v>63.4</v>
      </c>
      <c r="K34" s="113">
        <v>71.048</v>
      </c>
      <c r="L34" s="112">
        <v>26</v>
      </c>
      <c r="M34" s="77" t="s">
        <v>23</v>
      </c>
      <c r="N34" s="121"/>
    </row>
    <row r="35" spans="1:14">
      <c r="A35" s="109">
        <v>27</v>
      </c>
      <c r="B35" s="66" t="s">
        <v>48</v>
      </c>
      <c r="C35" s="110" t="s">
        <v>1783</v>
      </c>
      <c r="D35" s="66" t="s">
        <v>1784</v>
      </c>
      <c r="E35" s="73">
        <v>72</v>
      </c>
      <c r="F35" s="111">
        <v>2.69</v>
      </c>
      <c r="G35" s="112">
        <v>27</v>
      </c>
      <c r="H35" s="113">
        <v>70</v>
      </c>
      <c r="I35" s="73">
        <v>72</v>
      </c>
      <c r="J35" s="113">
        <v>62.2</v>
      </c>
      <c r="K35" s="113">
        <v>70.62</v>
      </c>
      <c r="L35" s="112">
        <v>27</v>
      </c>
      <c r="M35" s="77" t="s">
        <v>23</v>
      </c>
      <c r="N35" s="121"/>
    </row>
    <row r="36" spans="1:14">
      <c r="A36" s="109">
        <v>28</v>
      </c>
      <c r="B36" s="66" t="s">
        <v>48</v>
      </c>
      <c r="C36" s="110" t="s">
        <v>1797</v>
      </c>
      <c r="D36" s="66" t="s">
        <v>1798</v>
      </c>
      <c r="E36" s="73" t="s">
        <v>2577</v>
      </c>
      <c r="F36" s="111">
        <v>2.38</v>
      </c>
      <c r="G36" s="112">
        <v>28</v>
      </c>
      <c r="H36" s="113">
        <v>70</v>
      </c>
      <c r="I36" s="73" t="s">
        <v>2577</v>
      </c>
      <c r="J36" s="113">
        <v>62</v>
      </c>
      <c r="K36" s="113">
        <v>70.544</v>
      </c>
      <c r="L36" s="112">
        <v>28</v>
      </c>
      <c r="M36" s="77" t="s">
        <v>23</v>
      </c>
      <c r="N36" s="121"/>
    </row>
    <row r="37" spans="1:14">
      <c r="A37" s="109">
        <v>29</v>
      </c>
      <c r="B37" s="66" t="s">
        <v>48</v>
      </c>
      <c r="C37" s="110" t="s">
        <v>1799</v>
      </c>
      <c r="D37" s="66" t="s">
        <v>1800</v>
      </c>
      <c r="E37" s="73" t="s">
        <v>2602</v>
      </c>
      <c r="F37" s="111">
        <v>2.09</v>
      </c>
      <c r="G37" s="112">
        <v>29</v>
      </c>
      <c r="H37" s="113">
        <v>70</v>
      </c>
      <c r="I37" s="73">
        <v>71.74</v>
      </c>
      <c r="J37" s="113">
        <v>63.2</v>
      </c>
      <c r="K37" s="113">
        <v>70.538</v>
      </c>
      <c r="L37" s="112">
        <v>29</v>
      </c>
      <c r="M37" s="77" t="s">
        <v>23</v>
      </c>
      <c r="N37" s="121"/>
    </row>
    <row r="38" spans="1:14">
      <c r="A38" s="109">
        <v>30</v>
      </c>
      <c r="B38" s="66" t="s">
        <v>48</v>
      </c>
      <c r="C38" s="110" t="s">
        <v>1879</v>
      </c>
      <c r="D38" s="66" t="s">
        <v>1880</v>
      </c>
      <c r="E38" s="73" t="s">
        <v>2603</v>
      </c>
      <c r="F38" s="111">
        <v>2.42</v>
      </c>
      <c r="G38" s="112">
        <v>30</v>
      </c>
      <c r="H38" s="113">
        <v>70</v>
      </c>
      <c r="I38" s="73" t="s">
        <v>2603</v>
      </c>
      <c r="J38" s="113">
        <v>60.9</v>
      </c>
      <c r="K38" s="113">
        <v>70.007</v>
      </c>
      <c r="L38" s="112">
        <v>30</v>
      </c>
      <c r="M38" s="77" t="s">
        <v>23</v>
      </c>
      <c r="N38" s="121"/>
    </row>
    <row r="39" spans="1:14">
      <c r="A39" s="109">
        <v>31</v>
      </c>
      <c r="B39" s="66" t="s">
        <v>48</v>
      </c>
      <c r="C39" s="110" t="s">
        <v>1956</v>
      </c>
      <c r="D39" s="66" t="s">
        <v>1957</v>
      </c>
      <c r="E39" s="73" t="s">
        <v>2604</v>
      </c>
      <c r="F39" s="111">
        <v>2.4</v>
      </c>
      <c r="G39" s="112">
        <v>31</v>
      </c>
      <c r="H39" s="113">
        <v>70</v>
      </c>
      <c r="I39" s="73" t="s">
        <v>2604</v>
      </c>
      <c r="J39" s="113">
        <v>62.1</v>
      </c>
      <c r="K39" s="113">
        <v>69.553</v>
      </c>
      <c r="L39" s="112">
        <v>31</v>
      </c>
      <c r="M39" s="77" t="s">
        <v>23</v>
      </c>
      <c r="N39" s="121"/>
    </row>
    <row r="40" spans="1:14">
      <c r="A40" s="109">
        <v>32</v>
      </c>
      <c r="B40" s="66" t="s">
        <v>48</v>
      </c>
      <c r="C40" s="110" t="s">
        <v>2088</v>
      </c>
      <c r="D40" s="66" t="s">
        <v>2089</v>
      </c>
      <c r="E40" s="73" t="s">
        <v>2605</v>
      </c>
      <c r="F40" s="111">
        <v>2.2</v>
      </c>
      <c r="G40" s="112">
        <v>32</v>
      </c>
      <c r="H40" s="113">
        <v>70</v>
      </c>
      <c r="I40" s="73" t="s">
        <v>2605</v>
      </c>
      <c r="J40" s="113">
        <v>62.2</v>
      </c>
      <c r="K40" s="113">
        <v>68.751</v>
      </c>
      <c r="L40" s="112">
        <v>32</v>
      </c>
      <c r="M40" s="77" t="s">
        <v>23</v>
      </c>
      <c r="N40" s="121"/>
    </row>
    <row r="41" spans="1:14">
      <c r="A41" s="109">
        <v>33</v>
      </c>
      <c r="B41" s="66" t="s">
        <v>48</v>
      </c>
      <c r="C41" s="110" t="s">
        <v>2127</v>
      </c>
      <c r="D41" s="66" t="s">
        <v>2128</v>
      </c>
      <c r="E41" s="73" t="s">
        <v>2606</v>
      </c>
      <c r="F41" s="111">
        <v>2.19</v>
      </c>
      <c r="G41" s="112">
        <v>33</v>
      </c>
      <c r="H41" s="113">
        <v>70</v>
      </c>
      <c r="I41" s="73" t="s">
        <v>2606</v>
      </c>
      <c r="J41" s="113">
        <v>61.95</v>
      </c>
      <c r="K41" s="113">
        <v>68.404</v>
      </c>
      <c r="L41" s="112">
        <v>33</v>
      </c>
      <c r="M41" s="77" t="s">
        <v>23</v>
      </c>
      <c r="N41" s="121"/>
    </row>
    <row r="42" spans="1:14">
      <c r="A42" s="109">
        <v>34</v>
      </c>
      <c r="B42" s="66" t="s">
        <v>48</v>
      </c>
      <c r="C42" s="110" t="s">
        <v>2139</v>
      </c>
      <c r="D42" s="66" t="s">
        <v>2140</v>
      </c>
      <c r="E42" s="73" t="s">
        <v>2607</v>
      </c>
      <c r="F42" s="111">
        <v>2.28</v>
      </c>
      <c r="G42" s="112">
        <v>34</v>
      </c>
      <c r="H42" s="113">
        <v>70</v>
      </c>
      <c r="I42" s="73" t="s">
        <v>2607</v>
      </c>
      <c r="J42" s="113">
        <v>62.5</v>
      </c>
      <c r="K42" s="113">
        <v>68.361</v>
      </c>
      <c r="L42" s="112">
        <v>34</v>
      </c>
      <c r="M42" s="77" t="s">
        <v>23</v>
      </c>
      <c r="N42" s="121"/>
    </row>
    <row r="43" spans="1:14">
      <c r="A43" s="109">
        <v>35</v>
      </c>
      <c r="B43" s="66" t="s">
        <v>48</v>
      </c>
      <c r="C43" s="110" t="s">
        <v>2145</v>
      </c>
      <c r="D43" s="66" t="s">
        <v>2146</v>
      </c>
      <c r="E43" s="73">
        <v>68.7</v>
      </c>
      <c r="F43" s="111">
        <v>2.47</v>
      </c>
      <c r="G43" s="112">
        <v>35</v>
      </c>
      <c r="H43" s="113">
        <v>70</v>
      </c>
      <c r="I43" s="73">
        <v>68.7</v>
      </c>
      <c r="J43" s="113">
        <v>62.3</v>
      </c>
      <c r="K43" s="113">
        <v>68.32</v>
      </c>
      <c r="L43" s="112">
        <v>35</v>
      </c>
      <c r="M43" s="77" t="s">
        <v>75</v>
      </c>
      <c r="N43" s="121"/>
    </row>
    <row r="44" spans="1:14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1"/>
    </row>
    <row r="45" spans="1:14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21"/>
    </row>
    <row r="46" spans="1:14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opLeftCell="A5" workbookViewId="0">
      <selection activeCell="I14" sqref="I14"/>
    </sheetView>
  </sheetViews>
  <sheetFormatPr defaultColWidth="9" defaultRowHeight="15"/>
  <cols>
    <col min="1" max="1" width="7.4" customWidth="1"/>
    <col min="2" max="2" width="11.7583333333333" customWidth="1"/>
    <col min="3" max="3" width="21.3916666666667" customWidth="1"/>
    <col min="4" max="4" width="9.5" customWidth="1"/>
    <col min="5" max="5" width="11.75" customWidth="1"/>
    <col min="6" max="6" width="10.9083333333333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4">
      <c r="A1" s="41" t="s">
        <v>0</v>
      </c>
      <c r="B1" s="41"/>
      <c r="C1" s="108"/>
    </row>
    <row r="2" ht="40.5" customHeight="1" spans="1:14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ht="23" customHeight="1" spans="1:14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ht="23" customHeight="1" spans="1:14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ht="23.25" customHeight="1" spans="1:14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ht="24.75" customHeight="1" spans="1:14">
      <c r="A6" s="41" t="s">
        <v>2608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ht="30" customHeight="1" spans="1:14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1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ht="51" customHeight="1" spans="1:14">
      <c r="A8" s="56"/>
      <c r="B8" s="57"/>
      <c r="C8" s="57"/>
      <c r="D8" s="58"/>
      <c r="E8" s="59" t="s">
        <v>17</v>
      </c>
      <c r="F8" s="59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pans="1:14">
      <c r="A9" s="109">
        <v>2</v>
      </c>
      <c r="B9" s="110" t="s">
        <v>39</v>
      </c>
      <c r="C9" s="110" t="s">
        <v>40</v>
      </c>
      <c r="D9" s="110" t="s">
        <v>41</v>
      </c>
      <c r="E9" s="67" t="s">
        <v>42</v>
      </c>
      <c r="F9" s="111">
        <v>3.45</v>
      </c>
      <c r="G9" s="112">
        <v>2</v>
      </c>
      <c r="H9" s="113">
        <v>100</v>
      </c>
      <c r="I9" s="38">
        <v>89.94</v>
      </c>
      <c r="J9" s="114">
        <v>84.8</v>
      </c>
      <c r="K9" s="113">
        <f t="shared" ref="K9:K14" si="0">H9*0.2+I9*0.7+J9*0.1</f>
        <v>91.438</v>
      </c>
      <c r="L9" s="112">
        <v>1</v>
      </c>
      <c r="M9" s="77" t="s">
        <v>23</v>
      </c>
      <c r="N9" s="115"/>
    </row>
    <row r="10" spans="1:14">
      <c r="A10" s="109">
        <v>1</v>
      </c>
      <c r="B10" s="110" t="s">
        <v>39</v>
      </c>
      <c r="C10" s="110" t="s">
        <v>43</v>
      </c>
      <c r="D10" s="110" t="s">
        <v>44</v>
      </c>
      <c r="E10" s="67" t="s">
        <v>2609</v>
      </c>
      <c r="F10" s="111">
        <v>3.47</v>
      </c>
      <c r="G10" s="112">
        <v>1</v>
      </c>
      <c r="H10" s="113">
        <v>100</v>
      </c>
      <c r="I10" s="38">
        <v>89.95</v>
      </c>
      <c r="J10" s="113">
        <v>81.36</v>
      </c>
      <c r="K10" s="113">
        <f t="shared" si="0"/>
        <v>91.101</v>
      </c>
      <c r="L10" s="112">
        <v>2</v>
      </c>
      <c r="M10" s="77" t="s">
        <v>23</v>
      </c>
      <c r="N10" s="115"/>
    </row>
    <row r="11" spans="1:14">
      <c r="A11" s="109">
        <v>5</v>
      </c>
      <c r="B11" s="110" t="s">
        <v>39</v>
      </c>
      <c r="C11" s="110" t="s">
        <v>105</v>
      </c>
      <c r="D11" s="110" t="s">
        <v>106</v>
      </c>
      <c r="E11" s="67" t="s">
        <v>107</v>
      </c>
      <c r="F11" s="111">
        <v>2.94</v>
      </c>
      <c r="G11" s="112">
        <v>13</v>
      </c>
      <c r="H11" s="113">
        <v>85.5</v>
      </c>
      <c r="I11" s="38">
        <v>85.56</v>
      </c>
      <c r="J11" s="113">
        <v>79.1</v>
      </c>
      <c r="K11" s="113">
        <f t="shared" si="0"/>
        <v>84.902</v>
      </c>
      <c r="L11" s="112">
        <v>6</v>
      </c>
      <c r="M11" s="77" t="s">
        <v>23</v>
      </c>
      <c r="N11" s="115"/>
    </row>
    <row r="12" spans="1:14">
      <c r="A12" s="109">
        <v>7</v>
      </c>
      <c r="B12" s="110" t="s">
        <v>39</v>
      </c>
      <c r="C12" s="110" t="s">
        <v>180</v>
      </c>
      <c r="D12" s="110" t="s">
        <v>181</v>
      </c>
      <c r="E12" s="67" t="s">
        <v>2610</v>
      </c>
      <c r="F12" s="111">
        <v>3.41</v>
      </c>
      <c r="G12" s="112">
        <v>3</v>
      </c>
      <c r="H12" s="113">
        <v>70</v>
      </c>
      <c r="I12" s="38">
        <v>88.33</v>
      </c>
      <c r="J12" s="113">
        <v>63.5</v>
      </c>
      <c r="K12" s="113">
        <f t="shared" si="0"/>
        <v>82.181</v>
      </c>
      <c r="L12" s="112">
        <v>3</v>
      </c>
      <c r="M12" s="77" t="s">
        <v>23</v>
      </c>
      <c r="N12" s="115"/>
    </row>
    <row r="13" spans="1:14">
      <c r="A13" s="109">
        <v>3</v>
      </c>
      <c r="B13" s="110" t="s">
        <v>39</v>
      </c>
      <c r="C13" s="110" t="s">
        <v>272</v>
      </c>
      <c r="D13" s="110" t="s">
        <v>273</v>
      </c>
      <c r="E13" s="67" t="s">
        <v>392</v>
      </c>
      <c r="F13" s="111">
        <v>3.32</v>
      </c>
      <c r="G13" s="112">
        <v>6</v>
      </c>
      <c r="H13" s="113">
        <v>75</v>
      </c>
      <c r="I13" s="73" t="s">
        <v>392</v>
      </c>
      <c r="J13" s="113">
        <v>67.6</v>
      </c>
      <c r="K13" s="113">
        <f t="shared" si="0"/>
        <v>80.287</v>
      </c>
      <c r="L13" s="112">
        <v>4</v>
      </c>
      <c r="M13" s="77" t="s">
        <v>23</v>
      </c>
      <c r="N13" s="115"/>
    </row>
    <row r="14" spans="1:14">
      <c r="A14" s="109">
        <v>4</v>
      </c>
      <c r="B14" s="110" t="s">
        <v>39</v>
      </c>
      <c r="C14" s="110" t="s">
        <v>274</v>
      </c>
      <c r="D14" s="110" t="s">
        <v>275</v>
      </c>
      <c r="E14" s="67" t="s">
        <v>276</v>
      </c>
      <c r="F14" s="111">
        <v>3.02</v>
      </c>
      <c r="G14" s="112">
        <v>11</v>
      </c>
      <c r="H14" s="113">
        <v>81</v>
      </c>
      <c r="I14" s="73" t="s">
        <v>276</v>
      </c>
      <c r="J14" s="113">
        <v>85.25</v>
      </c>
      <c r="K14" s="113">
        <f t="shared" si="0"/>
        <v>80.256</v>
      </c>
      <c r="L14" s="112">
        <v>5</v>
      </c>
      <c r="M14" s="77" t="s">
        <v>23</v>
      </c>
      <c r="N14" s="115"/>
    </row>
    <row r="15" spans="1:14">
      <c r="A15" s="109">
        <v>6</v>
      </c>
      <c r="B15" s="110" t="s">
        <v>39</v>
      </c>
      <c r="C15" s="110" t="s">
        <v>310</v>
      </c>
      <c r="D15" s="110" t="s">
        <v>311</v>
      </c>
      <c r="E15" s="67" t="s">
        <v>2611</v>
      </c>
      <c r="F15" s="111">
        <v>3.39</v>
      </c>
      <c r="G15" s="112">
        <v>8</v>
      </c>
      <c r="H15" s="113">
        <v>77</v>
      </c>
      <c r="I15" s="73" t="s">
        <v>2611</v>
      </c>
      <c r="J15" s="113">
        <v>63.75</v>
      </c>
      <c r="K15" s="113">
        <f t="shared" ref="K10:K43" si="1">H15*0.2+I15*0.7+J15*0.1</f>
        <v>79.749</v>
      </c>
      <c r="L15" s="112">
        <v>7</v>
      </c>
      <c r="M15" s="77" t="s">
        <v>23</v>
      </c>
      <c r="N15" s="115"/>
    </row>
    <row r="16" spans="1:14">
      <c r="A16" s="109">
        <v>8</v>
      </c>
      <c r="B16" s="110" t="s">
        <v>39</v>
      </c>
      <c r="C16" s="110" t="s">
        <v>343</v>
      </c>
      <c r="D16" s="110" t="s">
        <v>344</v>
      </c>
      <c r="E16" s="67" t="s">
        <v>345</v>
      </c>
      <c r="F16" s="111">
        <v>3.51</v>
      </c>
      <c r="G16" s="112">
        <v>4</v>
      </c>
      <c r="H16" s="113">
        <v>70</v>
      </c>
      <c r="I16" s="73" t="s">
        <v>345</v>
      </c>
      <c r="J16" s="113">
        <v>64.7</v>
      </c>
      <c r="K16" s="113">
        <f t="shared" si="1"/>
        <v>79.354</v>
      </c>
      <c r="L16" s="112">
        <v>8</v>
      </c>
      <c r="M16" s="77" t="s">
        <v>23</v>
      </c>
      <c r="N16" s="115"/>
    </row>
    <row r="17" spans="1:14">
      <c r="A17" s="109">
        <v>9</v>
      </c>
      <c r="B17" s="110" t="s">
        <v>39</v>
      </c>
      <c r="C17" s="110" t="s">
        <v>390</v>
      </c>
      <c r="D17" s="110" t="s">
        <v>391</v>
      </c>
      <c r="E17" s="67" t="s">
        <v>392</v>
      </c>
      <c r="F17" s="111">
        <v>3.47</v>
      </c>
      <c r="G17" s="112">
        <v>5</v>
      </c>
      <c r="H17" s="113">
        <v>70</v>
      </c>
      <c r="I17" s="73" t="s">
        <v>392</v>
      </c>
      <c r="J17" s="113">
        <v>64.5</v>
      </c>
      <c r="K17" s="113">
        <f t="shared" si="1"/>
        <v>78.977</v>
      </c>
      <c r="L17" s="112">
        <v>9</v>
      </c>
      <c r="M17" s="77" t="s">
        <v>23</v>
      </c>
      <c r="N17" s="115"/>
    </row>
    <row r="18" spans="1:14">
      <c r="A18" s="109">
        <v>10</v>
      </c>
      <c r="B18" s="110" t="s">
        <v>39</v>
      </c>
      <c r="C18" s="110" t="s">
        <v>424</v>
      </c>
      <c r="D18" s="110" t="s">
        <v>425</v>
      </c>
      <c r="E18" s="67" t="s">
        <v>426</v>
      </c>
      <c r="F18" s="111">
        <v>3.33</v>
      </c>
      <c r="G18" s="112">
        <v>7</v>
      </c>
      <c r="H18" s="113">
        <v>70</v>
      </c>
      <c r="I18" s="73" t="s">
        <v>426</v>
      </c>
      <c r="J18" s="113">
        <v>64.3</v>
      </c>
      <c r="K18" s="113">
        <f t="shared" si="1"/>
        <v>78.705</v>
      </c>
      <c r="L18" s="112">
        <v>10</v>
      </c>
      <c r="M18" s="77" t="s">
        <v>23</v>
      </c>
      <c r="N18" s="115"/>
    </row>
    <row r="19" spans="1:14">
      <c r="A19" s="109">
        <v>11</v>
      </c>
      <c r="B19" s="110" t="s">
        <v>39</v>
      </c>
      <c r="C19" s="110" t="s">
        <v>483</v>
      </c>
      <c r="D19" s="110" t="s">
        <v>484</v>
      </c>
      <c r="E19" s="67" t="s">
        <v>2612</v>
      </c>
      <c r="F19" s="111">
        <v>3.3</v>
      </c>
      <c r="G19" s="112">
        <v>9</v>
      </c>
      <c r="H19" s="113">
        <v>71</v>
      </c>
      <c r="I19" s="73" t="s">
        <v>2612</v>
      </c>
      <c r="J19" s="113">
        <v>63</v>
      </c>
      <c r="K19" s="113">
        <f t="shared" si="1"/>
        <v>78.152</v>
      </c>
      <c r="L19" s="112">
        <v>11</v>
      </c>
      <c r="M19" s="77" t="s">
        <v>23</v>
      </c>
      <c r="N19" s="115"/>
    </row>
    <row r="20" spans="1:14">
      <c r="A20" s="109">
        <v>12</v>
      </c>
      <c r="B20" s="110" t="s">
        <v>39</v>
      </c>
      <c r="C20" s="110" t="s">
        <v>485</v>
      </c>
      <c r="D20" s="110" t="s">
        <v>486</v>
      </c>
      <c r="E20" s="73">
        <v>82.6</v>
      </c>
      <c r="F20" s="111">
        <v>3.31</v>
      </c>
      <c r="G20" s="112">
        <v>30</v>
      </c>
      <c r="H20" s="113">
        <v>70</v>
      </c>
      <c r="I20" s="73" t="s">
        <v>2613</v>
      </c>
      <c r="J20" s="113">
        <v>63.2</v>
      </c>
      <c r="K20" s="113">
        <f t="shared" si="1"/>
        <v>78.14</v>
      </c>
      <c r="L20" s="112">
        <v>12</v>
      </c>
      <c r="M20" s="77" t="s">
        <v>23</v>
      </c>
      <c r="N20" s="115"/>
    </row>
    <row r="21" spans="1:14">
      <c r="A21" s="109">
        <v>13</v>
      </c>
      <c r="B21" s="110" t="s">
        <v>39</v>
      </c>
      <c r="C21" s="110" t="s">
        <v>686</v>
      </c>
      <c r="D21" s="110" t="s">
        <v>687</v>
      </c>
      <c r="E21" s="67" t="s">
        <v>688</v>
      </c>
      <c r="F21" s="111">
        <v>2.9</v>
      </c>
      <c r="G21" s="112">
        <v>10</v>
      </c>
      <c r="H21" s="113">
        <v>70</v>
      </c>
      <c r="I21" s="73" t="s">
        <v>688</v>
      </c>
      <c r="J21" s="113">
        <v>62.56</v>
      </c>
      <c r="K21" s="113">
        <f t="shared" si="1"/>
        <v>76.592</v>
      </c>
      <c r="L21" s="112">
        <v>13</v>
      </c>
      <c r="M21" s="77" t="s">
        <v>23</v>
      </c>
      <c r="N21" s="115"/>
    </row>
    <row r="22" spans="1:14">
      <c r="A22" s="109">
        <v>14</v>
      </c>
      <c r="B22" s="110" t="s">
        <v>39</v>
      </c>
      <c r="C22" s="116" t="s">
        <v>825</v>
      </c>
      <c r="D22" s="110" t="s">
        <v>826</v>
      </c>
      <c r="E22" s="67" t="s">
        <v>827</v>
      </c>
      <c r="F22" s="117">
        <v>3</v>
      </c>
      <c r="G22" s="112">
        <v>12</v>
      </c>
      <c r="H22" s="113">
        <v>70</v>
      </c>
      <c r="I22" s="73" t="s">
        <v>827</v>
      </c>
      <c r="J22" s="113">
        <v>63.2</v>
      </c>
      <c r="K22" s="113">
        <f t="shared" si="1"/>
        <v>75.655</v>
      </c>
      <c r="L22" s="112">
        <v>14</v>
      </c>
      <c r="M22" s="77" t="s">
        <v>23</v>
      </c>
      <c r="N22" s="115"/>
    </row>
    <row r="23" spans="1:14">
      <c r="A23" s="109">
        <v>15</v>
      </c>
      <c r="B23" s="110" t="s">
        <v>39</v>
      </c>
      <c r="C23" s="110" t="s">
        <v>876</v>
      </c>
      <c r="D23" s="110" t="s">
        <v>877</v>
      </c>
      <c r="E23" s="67" t="s">
        <v>2614</v>
      </c>
      <c r="F23" s="111">
        <v>3.02</v>
      </c>
      <c r="G23" s="112">
        <v>14</v>
      </c>
      <c r="H23" s="113">
        <v>70</v>
      </c>
      <c r="I23" s="73" t="s">
        <v>2614</v>
      </c>
      <c r="J23" s="113">
        <v>62.4</v>
      </c>
      <c r="K23" s="113">
        <f t="shared" si="1"/>
        <v>75.267</v>
      </c>
      <c r="L23" s="112">
        <v>15</v>
      </c>
      <c r="M23" s="77" t="s">
        <v>23</v>
      </c>
      <c r="N23" s="115"/>
    </row>
    <row r="24" spans="1:14">
      <c r="A24" s="109">
        <v>16</v>
      </c>
      <c r="B24" s="110" t="s">
        <v>39</v>
      </c>
      <c r="C24" s="110" t="s">
        <v>910</v>
      </c>
      <c r="D24" s="110" t="s">
        <v>911</v>
      </c>
      <c r="E24" s="67" t="s">
        <v>912</v>
      </c>
      <c r="F24" s="111">
        <v>3.03</v>
      </c>
      <c r="G24" s="112">
        <v>17</v>
      </c>
      <c r="H24" s="113">
        <v>71</v>
      </c>
      <c r="I24" s="73" t="s">
        <v>912</v>
      </c>
      <c r="J24" s="113">
        <v>64.3</v>
      </c>
      <c r="K24" s="113">
        <f t="shared" si="1"/>
        <v>75.027</v>
      </c>
      <c r="L24" s="112">
        <v>16</v>
      </c>
      <c r="M24" s="77" t="s">
        <v>23</v>
      </c>
      <c r="N24" s="115"/>
    </row>
    <row r="25" spans="1:14">
      <c r="A25" s="109">
        <v>17</v>
      </c>
      <c r="B25" s="110" t="s">
        <v>39</v>
      </c>
      <c r="C25" s="110" t="s">
        <v>923</v>
      </c>
      <c r="D25" s="110" t="s">
        <v>924</v>
      </c>
      <c r="E25" s="67" t="s">
        <v>925</v>
      </c>
      <c r="F25" s="111">
        <v>3.09</v>
      </c>
      <c r="G25" s="112">
        <v>15</v>
      </c>
      <c r="H25" s="113">
        <v>70</v>
      </c>
      <c r="I25" s="73" t="s">
        <v>925</v>
      </c>
      <c r="J25" s="113">
        <v>63</v>
      </c>
      <c r="K25" s="113">
        <f t="shared" si="1"/>
        <v>74.935</v>
      </c>
      <c r="L25" s="112">
        <v>17</v>
      </c>
      <c r="M25" s="77" t="s">
        <v>23</v>
      </c>
      <c r="N25" s="115"/>
    </row>
    <row r="26" spans="1:14">
      <c r="A26" s="109">
        <v>18</v>
      </c>
      <c r="B26" s="110" t="s">
        <v>39</v>
      </c>
      <c r="C26" s="110" t="s">
        <v>929</v>
      </c>
      <c r="D26" s="110" t="s">
        <v>930</v>
      </c>
      <c r="E26" s="67" t="s">
        <v>925</v>
      </c>
      <c r="F26" s="111">
        <v>2.67</v>
      </c>
      <c r="G26" s="112">
        <v>16</v>
      </c>
      <c r="H26" s="113">
        <v>70</v>
      </c>
      <c r="I26" s="73" t="s">
        <v>925</v>
      </c>
      <c r="J26" s="113">
        <v>62.3</v>
      </c>
      <c r="K26" s="113">
        <f t="shared" si="1"/>
        <v>74.865</v>
      </c>
      <c r="L26" s="112">
        <v>18</v>
      </c>
      <c r="M26" s="77" t="s">
        <v>23</v>
      </c>
      <c r="N26" s="115"/>
    </row>
    <row r="27" spans="1:14">
      <c r="A27" s="109">
        <v>19</v>
      </c>
      <c r="B27" s="110" t="s">
        <v>39</v>
      </c>
      <c r="C27" s="66" t="s">
        <v>1084</v>
      </c>
      <c r="D27" s="110" t="s">
        <v>1085</v>
      </c>
      <c r="E27" s="67" t="s">
        <v>1086</v>
      </c>
      <c r="F27" s="111">
        <v>2.96</v>
      </c>
      <c r="G27" s="112">
        <v>18</v>
      </c>
      <c r="H27" s="113">
        <v>70</v>
      </c>
      <c r="I27" s="73" t="s">
        <v>1086</v>
      </c>
      <c r="J27" s="113">
        <v>64.91</v>
      </c>
      <c r="K27" s="113">
        <f t="shared" si="1"/>
        <v>73.992</v>
      </c>
      <c r="L27" s="112">
        <v>19</v>
      </c>
      <c r="M27" s="77" t="s">
        <v>75</v>
      </c>
      <c r="N27" s="115"/>
    </row>
    <row r="28" spans="1:14">
      <c r="A28" s="109">
        <v>20</v>
      </c>
      <c r="B28" s="110" t="s">
        <v>39</v>
      </c>
      <c r="C28" s="110" t="s">
        <v>1101</v>
      </c>
      <c r="D28" s="110" t="s">
        <v>1102</v>
      </c>
      <c r="E28" s="73">
        <v>76.6</v>
      </c>
      <c r="F28" s="111">
        <v>3.02</v>
      </c>
      <c r="G28" s="112">
        <v>31</v>
      </c>
      <c r="H28" s="113">
        <v>70</v>
      </c>
      <c r="I28" s="73" t="s">
        <v>2615</v>
      </c>
      <c r="J28" s="113">
        <v>62.86</v>
      </c>
      <c r="K28" s="113">
        <f t="shared" si="1"/>
        <v>73.906</v>
      </c>
      <c r="L28" s="112">
        <v>20</v>
      </c>
      <c r="M28" s="77" t="s">
        <v>23</v>
      </c>
      <c r="N28" s="115"/>
    </row>
    <row r="29" spans="1:14">
      <c r="A29" s="109">
        <v>21</v>
      </c>
      <c r="B29" s="110" t="s">
        <v>39</v>
      </c>
      <c r="C29" s="110" t="s">
        <v>1161</v>
      </c>
      <c r="D29" s="110" t="s">
        <v>1162</v>
      </c>
      <c r="E29" s="67" t="s">
        <v>1163</v>
      </c>
      <c r="F29" s="111">
        <v>2.99</v>
      </c>
      <c r="G29" s="112">
        <v>20</v>
      </c>
      <c r="H29" s="113">
        <v>70</v>
      </c>
      <c r="I29" s="73" t="s">
        <v>1163</v>
      </c>
      <c r="J29" s="113">
        <v>71.6</v>
      </c>
      <c r="K29" s="113">
        <f t="shared" si="1"/>
        <v>73.653</v>
      </c>
      <c r="L29" s="112">
        <v>21</v>
      </c>
      <c r="M29" s="77" t="s">
        <v>23</v>
      </c>
      <c r="N29" s="115"/>
    </row>
    <row r="30" spans="1:14">
      <c r="A30" s="109">
        <v>22</v>
      </c>
      <c r="B30" s="110" t="s">
        <v>39</v>
      </c>
      <c r="C30" s="110" t="s">
        <v>1174</v>
      </c>
      <c r="D30" s="110" t="s">
        <v>1175</v>
      </c>
      <c r="E30" s="73">
        <v>76.2</v>
      </c>
      <c r="F30" s="111">
        <v>2.66</v>
      </c>
      <c r="G30" s="112">
        <v>32</v>
      </c>
      <c r="H30" s="113">
        <v>70</v>
      </c>
      <c r="I30" s="73" t="s">
        <v>2616</v>
      </c>
      <c r="J30" s="113">
        <v>62.56</v>
      </c>
      <c r="K30" s="113">
        <f t="shared" si="1"/>
        <v>73.596</v>
      </c>
      <c r="L30" s="112">
        <v>22</v>
      </c>
      <c r="M30" s="77" t="s">
        <v>23</v>
      </c>
      <c r="N30" s="115"/>
    </row>
    <row r="31" spans="1:14">
      <c r="A31" s="109">
        <v>23</v>
      </c>
      <c r="B31" s="110" t="s">
        <v>39</v>
      </c>
      <c r="C31" s="110" t="s">
        <v>1214</v>
      </c>
      <c r="D31" s="110" t="s">
        <v>1215</v>
      </c>
      <c r="E31" s="67" t="s">
        <v>1216</v>
      </c>
      <c r="F31" s="111">
        <v>2.74</v>
      </c>
      <c r="G31" s="112">
        <v>19</v>
      </c>
      <c r="H31" s="113">
        <v>70</v>
      </c>
      <c r="I31" s="73" t="s">
        <v>1216</v>
      </c>
      <c r="J31" s="113">
        <v>61.5</v>
      </c>
      <c r="K31" s="113">
        <f t="shared" si="1"/>
        <v>73.406</v>
      </c>
      <c r="L31" s="112">
        <v>23</v>
      </c>
      <c r="M31" s="77" t="s">
        <v>23</v>
      </c>
      <c r="N31" s="115"/>
    </row>
    <row r="32" spans="1:14">
      <c r="A32" s="109">
        <v>24</v>
      </c>
      <c r="B32" s="118" t="s">
        <v>39</v>
      </c>
      <c r="C32" s="110" t="s">
        <v>1354</v>
      </c>
      <c r="D32" s="118" t="s">
        <v>1355</v>
      </c>
      <c r="E32" s="73">
        <v>75</v>
      </c>
      <c r="F32" s="111">
        <v>2.75</v>
      </c>
      <c r="G32" s="112">
        <v>33</v>
      </c>
      <c r="H32" s="113">
        <v>70</v>
      </c>
      <c r="I32" s="73" t="s">
        <v>2617</v>
      </c>
      <c r="J32" s="113">
        <v>62.7</v>
      </c>
      <c r="K32" s="113">
        <f t="shared" si="1"/>
        <v>72.77</v>
      </c>
      <c r="L32" s="112">
        <v>24</v>
      </c>
      <c r="M32" s="77" t="s">
        <v>23</v>
      </c>
      <c r="N32" s="115"/>
    </row>
    <row r="33" spans="1:14">
      <c r="A33" s="109">
        <v>25</v>
      </c>
      <c r="B33" s="110" t="s">
        <v>39</v>
      </c>
      <c r="C33" s="110" t="s">
        <v>1386</v>
      </c>
      <c r="D33" s="110" t="s">
        <v>1387</v>
      </c>
      <c r="E33" s="67" t="s">
        <v>2618</v>
      </c>
      <c r="F33" s="111">
        <v>2.79</v>
      </c>
      <c r="G33" s="112">
        <v>21</v>
      </c>
      <c r="H33" s="113">
        <v>70</v>
      </c>
      <c r="I33" s="73" t="s">
        <v>2618</v>
      </c>
      <c r="J33" s="113">
        <v>62.8</v>
      </c>
      <c r="K33" s="113">
        <f t="shared" si="1"/>
        <v>72.619</v>
      </c>
      <c r="L33" s="112">
        <v>25</v>
      </c>
      <c r="M33" s="77" t="s">
        <v>23</v>
      </c>
      <c r="N33" s="115"/>
    </row>
    <row r="34" spans="1:14">
      <c r="A34" s="109">
        <v>26</v>
      </c>
      <c r="B34" s="119" t="s">
        <v>39</v>
      </c>
      <c r="C34" s="110" t="s">
        <v>1412</v>
      </c>
      <c r="D34" s="119" t="s">
        <v>1413</v>
      </c>
      <c r="E34" s="73">
        <v>74.7</v>
      </c>
      <c r="F34" s="111">
        <v>2.62</v>
      </c>
      <c r="G34" s="112">
        <v>34</v>
      </c>
      <c r="H34" s="120">
        <v>70</v>
      </c>
      <c r="I34" s="73" t="s">
        <v>2600</v>
      </c>
      <c r="J34" s="113">
        <v>62.1</v>
      </c>
      <c r="K34" s="113">
        <f t="shared" si="1"/>
        <v>72.5</v>
      </c>
      <c r="L34" s="112">
        <v>26</v>
      </c>
      <c r="M34" s="77" t="s">
        <v>23</v>
      </c>
      <c r="N34" s="115"/>
    </row>
    <row r="35" spans="1:14">
      <c r="A35" s="109">
        <v>27</v>
      </c>
      <c r="B35" s="66" t="s">
        <v>39</v>
      </c>
      <c r="C35" s="110" t="s">
        <v>1454</v>
      </c>
      <c r="D35" s="66" t="s">
        <v>1455</v>
      </c>
      <c r="E35" s="67" t="s">
        <v>1456</v>
      </c>
      <c r="F35" s="111">
        <v>2.33</v>
      </c>
      <c r="G35" s="112">
        <v>22</v>
      </c>
      <c r="H35" s="113">
        <v>70</v>
      </c>
      <c r="I35" s="73" t="s">
        <v>1456</v>
      </c>
      <c r="J35" s="113">
        <v>62.3</v>
      </c>
      <c r="K35" s="113">
        <f t="shared" si="1"/>
        <v>72.289</v>
      </c>
      <c r="L35" s="112">
        <v>27</v>
      </c>
      <c r="M35" s="77" t="s">
        <v>23</v>
      </c>
      <c r="N35" s="115"/>
    </row>
    <row r="36" spans="1:14">
      <c r="A36" s="109">
        <v>28</v>
      </c>
      <c r="B36" s="66" t="s">
        <v>39</v>
      </c>
      <c r="C36" s="110" t="s">
        <v>1525</v>
      </c>
      <c r="D36" s="66" t="s">
        <v>1526</v>
      </c>
      <c r="E36" s="67" t="s">
        <v>1527</v>
      </c>
      <c r="F36" s="111">
        <v>2.75</v>
      </c>
      <c r="G36" s="112">
        <v>23</v>
      </c>
      <c r="H36" s="113">
        <v>70</v>
      </c>
      <c r="I36" s="73" t="s">
        <v>1527</v>
      </c>
      <c r="J36" s="113">
        <v>62.26</v>
      </c>
      <c r="K36" s="113">
        <f t="shared" si="1"/>
        <v>72.068</v>
      </c>
      <c r="L36" s="112">
        <v>28</v>
      </c>
      <c r="M36" s="77" t="s">
        <v>23</v>
      </c>
      <c r="N36" s="115"/>
    </row>
    <row r="37" spans="1:14">
      <c r="A37" s="109">
        <v>29</v>
      </c>
      <c r="B37" s="66" t="s">
        <v>39</v>
      </c>
      <c r="C37" s="110" t="s">
        <v>1528</v>
      </c>
      <c r="D37" s="66" t="s">
        <v>1529</v>
      </c>
      <c r="E37" s="67" t="s">
        <v>2619</v>
      </c>
      <c r="F37" s="111">
        <v>2.6</v>
      </c>
      <c r="G37" s="112">
        <v>24</v>
      </c>
      <c r="H37" s="113">
        <v>70</v>
      </c>
      <c r="I37" s="73" t="s">
        <v>2619</v>
      </c>
      <c r="J37" s="113">
        <v>62.8</v>
      </c>
      <c r="K37" s="113">
        <f t="shared" si="1"/>
        <v>72.066</v>
      </c>
      <c r="L37" s="112">
        <v>29</v>
      </c>
      <c r="M37" s="77" t="s">
        <v>23</v>
      </c>
      <c r="N37" s="115"/>
    </row>
    <row r="38" spans="1:14">
      <c r="A38" s="109">
        <v>30</v>
      </c>
      <c r="B38" s="66" t="s">
        <v>39</v>
      </c>
      <c r="C38" s="110" t="s">
        <v>1704</v>
      </c>
      <c r="D38" s="66" t="s">
        <v>1705</v>
      </c>
      <c r="E38" s="67" t="s">
        <v>1706</v>
      </c>
      <c r="F38" s="111">
        <v>2.61</v>
      </c>
      <c r="G38" s="112">
        <v>25</v>
      </c>
      <c r="H38" s="113">
        <v>70</v>
      </c>
      <c r="I38" s="73" t="s">
        <v>1706</v>
      </c>
      <c r="J38" s="113">
        <v>61.8</v>
      </c>
      <c r="K38" s="113">
        <f t="shared" si="1"/>
        <v>71.154</v>
      </c>
      <c r="L38" s="112">
        <v>30</v>
      </c>
      <c r="M38" s="77" t="s">
        <v>23</v>
      </c>
      <c r="N38" s="115"/>
    </row>
    <row r="39" spans="1:14">
      <c r="A39" s="109">
        <v>31</v>
      </c>
      <c r="B39" s="66" t="s">
        <v>39</v>
      </c>
      <c r="C39" s="110" t="s">
        <v>2277</v>
      </c>
      <c r="D39" s="66" t="s">
        <v>2278</v>
      </c>
      <c r="E39" s="67" t="s">
        <v>2620</v>
      </c>
      <c r="F39" s="111">
        <v>2.24</v>
      </c>
      <c r="G39" s="112">
        <v>26</v>
      </c>
      <c r="H39" s="113">
        <v>70</v>
      </c>
      <c r="I39" s="73" t="s">
        <v>2620</v>
      </c>
      <c r="J39" s="113">
        <v>62.7</v>
      </c>
      <c r="K39" s="113">
        <f t="shared" si="1"/>
        <v>66.995</v>
      </c>
      <c r="L39" s="112">
        <v>31</v>
      </c>
      <c r="M39" s="77" t="s">
        <v>75</v>
      </c>
      <c r="N39" s="115"/>
    </row>
    <row r="40" spans="1:14">
      <c r="A40" s="109">
        <v>32</v>
      </c>
      <c r="B40" s="66" t="s">
        <v>39</v>
      </c>
      <c r="C40" s="110" t="s">
        <v>2382</v>
      </c>
      <c r="D40" s="66" t="s">
        <v>2383</v>
      </c>
      <c r="E40" s="67" t="s">
        <v>2621</v>
      </c>
      <c r="F40" s="111">
        <v>1.8</v>
      </c>
      <c r="G40" s="112">
        <v>27</v>
      </c>
      <c r="H40" s="113">
        <v>70</v>
      </c>
      <c r="I40" s="73" t="s">
        <v>2621</v>
      </c>
      <c r="J40" s="113">
        <v>63.5</v>
      </c>
      <c r="K40" s="113">
        <f t="shared" si="1"/>
        <v>65.206</v>
      </c>
      <c r="L40" s="112">
        <v>32</v>
      </c>
      <c r="M40" s="77" t="s">
        <v>75</v>
      </c>
      <c r="N40" s="115"/>
    </row>
    <row r="41" spans="1:14">
      <c r="A41" s="109">
        <v>33</v>
      </c>
      <c r="B41" s="66" t="s">
        <v>39</v>
      </c>
      <c r="C41" s="110" t="s">
        <v>2446</v>
      </c>
      <c r="D41" s="66" t="s">
        <v>2447</v>
      </c>
      <c r="E41" s="73">
        <v>59.1</v>
      </c>
      <c r="F41" s="111">
        <v>1.9</v>
      </c>
      <c r="G41" s="112">
        <v>35</v>
      </c>
      <c r="H41" s="113">
        <v>70</v>
      </c>
      <c r="I41" s="73" t="s">
        <v>2622</v>
      </c>
      <c r="J41" s="113">
        <v>63.8</v>
      </c>
      <c r="K41" s="113">
        <f t="shared" si="1"/>
        <v>61.75</v>
      </c>
      <c r="L41" s="112">
        <v>33</v>
      </c>
      <c r="M41" s="77" t="s">
        <v>75</v>
      </c>
      <c r="N41" s="115"/>
    </row>
    <row r="42" spans="1:14">
      <c r="A42" s="109">
        <v>34</v>
      </c>
      <c r="B42" s="66" t="s">
        <v>39</v>
      </c>
      <c r="C42" s="110" t="s">
        <v>2464</v>
      </c>
      <c r="D42" s="66" t="s">
        <v>2465</v>
      </c>
      <c r="E42" s="67" t="s">
        <v>2623</v>
      </c>
      <c r="F42" s="111">
        <v>1.92</v>
      </c>
      <c r="G42" s="112">
        <v>28</v>
      </c>
      <c r="H42" s="113">
        <v>70</v>
      </c>
      <c r="I42" s="73" t="s">
        <v>2623</v>
      </c>
      <c r="J42" s="113">
        <v>63</v>
      </c>
      <c r="K42" s="113">
        <f t="shared" si="1"/>
        <v>59.822</v>
      </c>
      <c r="L42" s="112">
        <v>34</v>
      </c>
      <c r="M42" s="77" t="s">
        <v>75</v>
      </c>
      <c r="N42" s="115"/>
    </row>
    <row r="43" spans="1:14">
      <c r="A43" s="109">
        <v>35</v>
      </c>
      <c r="B43" s="66" t="s">
        <v>39</v>
      </c>
      <c r="C43" s="110" t="s">
        <v>2470</v>
      </c>
      <c r="D43" s="66" t="s">
        <v>2471</v>
      </c>
      <c r="E43" s="67" t="s">
        <v>2624</v>
      </c>
      <c r="F43" s="111">
        <v>2.13</v>
      </c>
      <c r="G43" s="112">
        <v>29</v>
      </c>
      <c r="H43" s="113">
        <v>70</v>
      </c>
      <c r="I43" s="73" t="s">
        <v>2624</v>
      </c>
      <c r="J43" s="113">
        <v>61.5</v>
      </c>
      <c r="K43" s="113">
        <f t="shared" si="1"/>
        <v>58.664</v>
      </c>
      <c r="L43" s="112">
        <v>35</v>
      </c>
      <c r="M43" s="77" t="s">
        <v>75</v>
      </c>
      <c r="N43" s="115"/>
    </row>
    <row r="44" spans="1:14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</row>
    <row r="45" spans="1:14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</row>
    <row r="46" spans="1:14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</row>
    <row r="47" spans="1:14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</row>
  </sheetData>
  <autoFilter xmlns:etc="http://www.wps.cn/officeDocument/2017/etCustomData" ref="A8:N43" etc:filterBottomFollowUsedRange="0">
    <sortState ref="A8:N43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1" sqref="A11"/>
    </sheetView>
  </sheetViews>
  <sheetFormatPr defaultColWidth="9" defaultRowHeight="15"/>
  <cols>
    <col min="1" max="1" width="7.4" style="39" customWidth="1"/>
    <col min="2" max="2" width="13.6" style="39" customWidth="1"/>
    <col min="3" max="3" width="12.3833333333333" style="39" customWidth="1"/>
    <col min="4" max="4" width="9.5" style="78" customWidth="1"/>
    <col min="5" max="5" width="13.75" style="39" customWidth="1"/>
    <col min="6" max="6" width="11.875" style="40" customWidth="1"/>
    <col min="7" max="7" width="10.25" style="39" customWidth="1"/>
    <col min="8" max="8" width="12.75" style="39" customWidth="1"/>
    <col min="9" max="9" width="12.625" style="39" customWidth="1"/>
    <col min="10" max="10" width="13.375" style="39" customWidth="1"/>
    <col min="11" max="11" width="8.39166666666667" style="96" customWidth="1"/>
    <col min="12" max="12" width="6.125" style="39" customWidth="1"/>
    <col min="13" max="13" width="7.125" style="39" customWidth="1"/>
    <col min="14" max="15" width="9" style="39"/>
    <col min="16" max="16" width="28.5833333333333" style="39" customWidth="1"/>
    <col min="17" max="16384" width="9" style="39"/>
  </cols>
  <sheetData>
    <row r="1" s="39" customFormat="1" ht="19.5" customHeight="1" spans="1:13">
      <c r="A1" s="41" t="s">
        <v>0</v>
      </c>
      <c r="B1" s="41"/>
      <c r="C1" s="42"/>
      <c r="D1" s="78"/>
      <c r="F1" s="40"/>
      <c r="K1" s="96"/>
    </row>
    <row r="2" s="39" customFormat="1" ht="40.5" customHeight="1" spans="1:13">
      <c r="A2" s="43" t="s">
        <v>1</v>
      </c>
      <c r="B2" s="43"/>
      <c r="C2" s="43"/>
      <c r="D2" s="43"/>
      <c r="E2" s="43"/>
      <c r="F2" s="44"/>
      <c r="G2" s="43"/>
      <c r="H2" s="43"/>
      <c r="I2" s="43"/>
      <c r="J2" s="43"/>
      <c r="K2" s="97"/>
      <c r="L2" s="43"/>
    </row>
    <row r="3" s="39" customFormat="1" ht="23" customHeight="1" spans="1:13">
      <c r="A3" s="45" t="s">
        <v>2</v>
      </c>
      <c r="B3" s="45"/>
      <c r="C3" s="45"/>
      <c r="D3" s="45"/>
      <c r="E3" s="45"/>
      <c r="F3" s="46"/>
      <c r="G3" s="45"/>
      <c r="H3" s="45"/>
      <c r="I3" s="45"/>
      <c r="J3" s="45"/>
      <c r="K3" s="98"/>
      <c r="L3" s="45"/>
    </row>
    <row r="4" s="39" customFormat="1" ht="23" customHeight="1" spans="1:13">
      <c r="B4" s="45"/>
      <c r="C4" s="45"/>
      <c r="D4" s="45"/>
      <c r="E4" s="45"/>
      <c r="F4" s="46"/>
      <c r="G4" s="45"/>
      <c r="H4" s="45"/>
      <c r="I4" s="45"/>
      <c r="J4" s="45"/>
      <c r="K4" s="98"/>
      <c r="L4" s="45"/>
    </row>
    <row r="5" s="39" customFormat="1" ht="23.25" customHeight="1" spans="1:13">
      <c r="A5" s="41" t="s">
        <v>3</v>
      </c>
      <c r="B5" s="41"/>
      <c r="C5" s="41"/>
      <c r="D5" s="89"/>
      <c r="E5" s="41"/>
      <c r="F5" s="47"/>
      <c r="G5" s="41"/>
      <c r="H5" s="41"/>
      <c r="I5" s="41"/>
      <c r="J5" s="41"/>
      <c r="K5" s="99"/>
      <c r="L5" s="41"/>
    </row>
    <row r="6" s="39" customFormat="1" ht="24.75" customHeight="1" spans="1:13">
      <c r="A6" s="41" t="s">
        <v>2625</v>
      </c>
      <c r="B6" s="41"/>
      <c r="C6" s="41"/>
      <c r="D6" s="89"/>
      <c r="E6" s="41"/>
      <c r="F6" s="47"/>
      <c r="G6" s="41"/>
      <c r="H6" s="41"/>
      <c r="I6" s="41"/>
      <c r="J6" s="41"/>
      <c r="K6" s="99"/>
      <c r="L6" s="41"/>
    </row>
    <row r="7" s="39" customFormat="1" ht="28" spans="1:13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2"/>
      <c r="G7" s="50" t="s">
        <v>2553</v>
      </c>
      <c r="H7" s="50" t="s">
        <v>11</v>
      </c>
      <c r="I7" s="53" t="s">
        <v>12</v>
      </c>
      <c r="J7" s="50" t="s">
        <v>13</v>
      </c>
      <c r="K7" s="100" t="s">
        <v>14</v>
      </c>
      <c r="L7" s="54" t="s">
        <v>2554</v>
      </c>
      <c r="M7" s="55" t="s">
        <v>16</v>
      </c>
    </row>
    <row r="8" s="39" customFormat="1" ht="18.75" customHeight="1" spans="1:13">
      <c r="A8" s="56"/>
      <c r="B8" s="57"/>
      <c r="C8" s="57"/>
      <c r="D8" s="58"/>
      <c r="E8" s="59" t="s">
        <v>17</v>
      </c>
      <c r="F8" s="60" t="s">
        <v>18</v>
      </c>
      <c r="G8" s="58"/>
      <c r="H8" s="61" t="s">
        <v>19</v>
      </c>
      <c r="I8" s="62" t="s">
        <v>19</v>
      </c>
      <c r="J8" s="59" t="s">
        <v>19</v>
      </c>
      <c r="K8" s="61"/>
      <c r="L8" s="58"/>
      <c r="M8" s="64"/>
    </row>
    <row r="9" s="39" customFormat="1" ht="18.75" customHeight="1" spans="1:13">
      <c r="A9" s="65">
        <v>1</v>
      </c>
      <c r="B9" s="101" t="s">
        <v>229</v>
      </c>
      <c r="C9" s="85" t="s">
        <v>230</v>
      </c>
      <c r="D9" s="67" t="s">
        <v>231</v>
      </c>
      <c r="E9" s="102">
        <v>85.64</v>
      </c>
      <c r="F9" s="69">
        <v>3.564</v>
      </c>
      <c r="G9" s="103">
        <v>22</v>
      </c>
      <c r="H9" s="104">
        <v>74</v>
      </c>
      <c r="I9" s="102">
        <v>85.64</v>
      </c>
      <c r="J9" s="104">
        <v>62.75</v>
      </c>
      <c r="K9" s="70">
        <f t="shared" ref="K9:K42" si="0">(H9*20%)+(I9*70%)+(J9*10%)</f>
        <v>81.023</v>
      </c>
      <c r="L9" s="104">
        <v>1</v>
      </c>
      <c r="M9" s="105" t="s">
        <v>23</v>
      </c>
    </row>
    <row r="10" s="39" customFormat="1" ht="18.75" customHeight="1" spans="1:13">
      <c r="A10" s="65">
        <v>2</v>
      </c>
      <c r="B10" s="101" t="s">
        <v>229</v>
      </c>
      <c r="C10" s="85" t="s">
        <v>328</v>
      </c>
      <c r="D10" s="67" t="s">
        <v>329</v>
      </c>
      <c r="E10" s="102">
        <v>84.62</v>
      </c>
      <c r="F10" s="69">
        <v>3.462</v>
      </c>
      <c r="G10" s="103">
        <v>4</v>
      </c>
      <c r="H10" s="104">
        <v>70</v>
      </c>
      <c r="I10" s="102">
        <v>84.62</v>
      </c>
      <c r="J10" s="104">
        <v>62.75</v>
      </c>
      <c r="K10" s="70">
        <f t="shared" si="0"/>
        <v>79.509</v>
      </c>
      <c r="L10" s="104">
        <v>2</v>
      </c>
      <c r="M10" s="105" t="s">
        <v>23</v>
      </c>
    </row>
    <row r="11" s="39" customFormat="1" ht="18.75" customHeight="1" spans="1:13">
      <c r="A11" s="65">
        <v>3</v>
      </c>
      <c r="B11" s="101" t="s">
        <v>229</v>
      </c>
      <c r="C11" s="85" t="s">
        <v>420</v>
      </c>
      <c r="D11" s="67" t="s">
        <v>421</v>
      </c>
      <c r="E11" s="102">
        <v>82.6</v>
      </c>
      <c r="F11" s="69">
        <v>3.26</v>
      </c>
      <c r="G11" s="103">
        <v>5</v>
      </c>
      <c r="H11" s="106">
        <v>72.5</v>
      </c>
      <c r="I11" s="106">
        <v>82.6</v>
      </c>
      <c r="J11" s="106">
        <v>64.15</v>
      </c>
      <c r="K11" s="75">
        <f t="shared" si="0"/>
        <v>78.735</v>
      </c>
      <c r="L11" s="106">
        <v>3</v>
      </c>
      <c r="M11" s="105" t="s">
        <v>23</v>
      </c>
    </row>
    <row r="12" s="39" customFormat="1" ht="18.75" customHeight="1" spans="1:13">
      <c r="A12" s="65">
        <v>4</v>
      </c>
      <c r="B12" s="101" t="s">
        <v>229</v>
      </c>
      <c r="C12" s="85" t="s">
        <v>427</v>
      </c>
      <c r="D12" s="67" t="s">
        <v>428</v>
      </c>
      <c r="E12" s="102">
        <v>82.94</v>
      </c>
      <c r="F12" s="69">
        <v>3.294</v>
      </c>
      <c r="G12" s="103">
        <v>8</v>
      </c>
      <c r="H12" s="104">
        <v>72</v>
      </c>
      <c r="I12" s="102">
        <v>82.94</v>
      </c>
      <c r="J12" s="104">
        <v>62.35</v>
      </c>
      <c r="K12" s="70">
        <f t="shared" si="0"/>
        <v>78.693</v>
      </c>
      <c r="L12" s="104">
        <v>4</v>
      </c>
      <c r="M12" s="105" t="s">
        <v>23</v>
      </c>
    </row>
    <row r="13" s="39" customFormat="1" ht="18.75" customHeight="1" spans="1:13">
      <c r="A13" s="65">
        <v>5</v>
      </c>
      <c r="B13" s="101" t="s">
        <v>229</v>
      </c>
      <c r="C13" s="85" t="s">
        <v>431</v>
      </c>
      <c r="D13" s="67" t="s">
        <v>432</v>
      </c>
      <c r="E13" s="102">
        <v>83.39</v>
      </c>
      <c r="F13" s="69">
        <v>3.339</v>
      </c>
      <c r="G13" s="103">
        <v>11</v>
      </c>
      <c r="H13" s="104">
        <v>70</v>
      </c>
      <c r="I13" s="102">
        <v>83.39</v>
      </c>
      <c r="J13" s="104">
        <v>62.75</v>
      </c>
      <c r="K13" s="70">
        <f t="shared" si="0"/>
        <v>78.648</v>
      </c>
      <c r="L13" s="104">
        <v>5</v>
      </c>
      <c r="M13" s="105" t="s">
        <v>23</v>
      </c>
    </row>
    <row r="14" s="39" customFormat="1" ht="18.75" customHeight="1" spans="1:13">
      <c r="A14" s="65">
        <v>6</v>
      </c>
      <c r="B14" s="101" t="s">
        <v>229</v>
      </c>
      <c r="C14" s="85" t="s">
        <v>495</v>
      </c>
      <c r="D14" s="67" t="s">
        <v>496</v>
      </c>
      <c r="E14" s="102">
        <v>81.83</v>
      </c>
      <c r="F14" s="69">
        <v>3.183</v>
      </c>
      <c r="G14" s="103">
        <v>10</v>
      </c>
      <c r="H14" s="104">
        <v>72</v>
      </c>
      <c r="I14" s="102">
        <v>81.83</v>
      </c>
      <c r="J14" s="104">
        <v>62.7</v>
      </c>
      <c r="K14" s="70">
        <f t="shared" si="0"/>
        <v>77.951</v>
      </c>
      <c r="L14" s="104">
        <v>6</v>
      </c>
      <c r="M14" s="105" t="s">
        <v>23</v>
      </c>
    </row>
    <row r="15" s="39" customFormat="1" ht="18.75" customHeight="1" spans="1:13">
      <c r="A15" s="65">
        <v>7</v>
      </c>
      <c r="B15" s="101" t="s">
        <v>229</v>
      </c>
      <c r="C15" s="85" t="s">
        <v>499</v>
      </c>
      <c r="D15" s="67" t="s">
        <v>500</v>
      </c>
      <c r="E15" s="102">
        <v>82.04</v>
      </c>
      <c r="F15" s="69">
        <v>3.204</v>
      </c>
      <c r="G15" s="103">
        <v>7</v>
      </c>
      <c r="H15" s="104">
        <v>71</v>
      </c>
      <c r="I15" s="104">
        <v>82.04</v>
      </c>
      <c r="J15" s="104">
        <v>62.55</v>
      </c>
      <c r="K15" s="70">
        <f t="shared" si="0"/>
        <v>77.883</v>
      </c>
      <c r="L15" s="104">
        <v>7</v>
      </c>
      <c r="M15" s="105" t="s">
        <v>23</v>
      </c>
    </row>
    <row r="16" s="39" customFormat="1" ht="18.75" customHeight="1" spans="1:13">
      <c r="A16" s="65">
        <v>8</v>
      </c>
      <c r="B16" s="101" t="s">
        <v>229</v>
      </c>
      <c r="C16" s="85" t="s">
        <v>511</v>
      </c>
      <c r="D16" s="67" t="s">
        <v>512</v>
      </c>
      <c r="E16" s="102">
        <v>81.85</v>
      </c>
      <c r="F16" s="69">
        <v>3.185</v>
      </c>
      <c r="G16" s="103">
        <v>6</v>
      </c>
      <c r="H16" s="104">
        <v>71</v>
      </c>
      <c r="I16" s="102">
        <v>81.85</v>
      </c>
      <c r="J16" s="104">
        <v>62.65</v>
      </c>
      <c r="K16" s="70">
        <f t="shared" si="0"/>
        <v>77.76</v>
      </c>
      <c r="L16" s="104">
        <v>8</v>
      </c>
      <c r="M16" s="105" t="s">
        <v>23</v>
      </c>
    </row>
    <row r="17" s="39" customFormat="1" ht="18.75" customHeight="1" spans="1:13">
      <c r="A17" s="65">
        <v>9</v>
      </c>
      <c r="B17" s="101" t="s">
        <v>229</v>
      </c>
      <c r="C17" s="85" t="s">
        <v>604</v>
      </c>
      <c r="D17" s="67" t="s">
        <v>605</v>
      </c>
      <c r="E17" s="102">
        <v>79.56</v>
      </c>
      <c r="F17" s="69">
        <v>2.956</v>
      </c>
      <c r="G17" s="103">
        <v>1</v>
      </c>
      <c r="H17" s="104">
        <v>75</v>
      </c>
      <c r="I17" s="102">
        <v>79.56</v>
      </c>
      <c r="J17" s="104">
        <v>64.5</v>
      </c>
      <c r="K17" s="70">
        <f t="shared" si="0"/>
        <v>77.142</v>
      </c>
      <c r="L17" s="104">
        <v>9</v>
      </c>
      <c r="M17" s="105" t="s">
        <v>23</v>
      </c>
    </row>
    <row r="18" s="95" customFormat="1" ht="18.75" customHeight="1" spans="1:13">
      <c r="A18" s="65">
        <v>10</v>
      </c>
      <c r="B18" s="101" t="s">
        <v>229</v>
      </c>
      <c r="C18" s="85" t="s">
        <v>737</v>
      </c>
      <c r="D18" s="67" t="s">
        <v>738</v>
      </c>
      <c r="E18" s="102">
        <v>79.14</v>
      </c>
      <c r="F18" s="69">
        <v>2.914</v>
      </c>
      <c r="G18" s="103">
        <v>27</v>
      </c>
      <c r="H18" s="102">
        <v>73</v>
      </c>
      <c r="I18" s="102">
        <v>79.14</v>
      </c>
      <c r="J18" s="104">
        <v>62.5</v>
      </c>
      <c r="K18" s="73">
        <f t="shared" si="0"/>
        <v>76.248</v>
      </c>
      <c r="L18" s="104">
        <v>10</v>
      </c>
      <c r="M18" s="105" t="s">
        <v>23</v>
      </c>
    </row>
    <row r="19" s="39" customFormat="1" ht="18.75" customHeight="1" spans="1:13">
      <c r="A19" s="65">
        <v>11</v>
      </c>
      <c r="B19" s="101" t="s">
        <v>229</v>
      </c>
      <c r="C19" s="85" t="s">
        <v>997</v>
      </c>
      <c r="D19" s="67" t="s">
        <v>998</v>
      </c>
      <c r="E19" s="102">
        <v>74.37</v>
      </c>
      <c r="F19" s="69">
        <v>2.437</v>
      </c>
      <c r="G19" s="103">
        <v>2</v>
      </c>
      <c r="H19" s="104">
        <v>78</v>
      </c>
      <c r="I19" s="102">
        <v>74.37</v>
      </c>
      <c r="J19" s="104">
        <v>68.13</v>
      </c>
      <c r="K19" s="70">
        <f t="shared" si="0"/>
        <v>74.472</v>
      </c>
      <c r="L19" s="104">
        <v>11</v>
      </c>
      <c r="M19" s="105" t="s">
        <v>23</v>
      </c>
    </row>
    <row r="20" s="39" customFormat="1" ht="18.75" customHeight="1" spans="1:13">
      <c r="A20" s="65">
        <v>12</v>
      </c>
      <c r="B20" s="101" t="s">
        <v>229</v>
      </c>
      <c r="C20" s="85" t="s">
        <v>1178</v>
      </c>
      <c r="D20" s="67" t="s">
        <v>1179</v>
      </c>
      <c r="E20" s="102">
        <v>76</v>
      </c>
      <c r="F20" s="69">
        <v>2.6</v>
      </c>
      <c r="G20" s="103">
        <v>21</v>
      </c>
      <c r="H20" s="104">
        <v>71</v>
      </c>
      <c r="I20" s="102">
        <v>76</v>
      </c>
      <c r="J20" s="104">
        <v>61.9</v>
      </c>
      <c r="K20" s="70">
        <f t="shared" si="0"/>
        <v>73.59</v>
      </c>
      <c r="L20" s="104">
        <v>12</v>
      </c>
      <c r="M20" s="105" t="s">
        <v>23</v>
      </c>
    </row>
    <row r="21" s="39" customFormat="1" ht="18.75" customHeight="1" spans="1:13">
      <c r="A21" s="65">
        <v>13</v>
      </c>
      <c r="B21" s="101" t="s">
        <v>229</v>
      </c>
      <c r="C21" s="85" t="s">
        <v>1210</v>
      </c>
      <c r="D21" s="67" t="s">
        <v>1211</v>
      </c>
      <c r="E21" s="102">
        <v>76.08</v>
      </c>
      <c r="F21" s="69">
        <v>2.608</v>
      </c>
      <c r="G21" s="103">
        <v>14</v>
      </c>
      <c r="H21" s="104">
        <v>70</v>
      </c>
      <c r="I21" s="104">
        <v>76.08</v>
      </c>
      <c r="J21" s="104">
        <v>61.9</v>
      </c>
      <c r="K21" s="70">
        <f t="shared" si="0"/>
        <v>73.446</v>
      </c>
      <c r="L21" s="104">
        <v>13</v>
      </c>
      <c r="M21" s="105" t="s">
        <v>23</v>
      </c>
    </row>
    <row r="22" s="39" customFormat="1" ht="18.75" customHeight="1" spans="1:13">
      <c r="A22" s="65">
        <v>14</v>
      </c>
      <c r="B22" s="101" t="s">
        <v>229</v>
      </c>
      <c r="C22" s="268" t="s">
        <v>1223</v>
      </c>
      <c r="D22" s="67" t="s">
        <v>1224</v>
      </c>
      <c r="E22" s="102">
        <v>75.9</v>
      </c>
      <c r="F22" s="69">
        <v>2.59</v>
      </c>
      <c r="G22" s="103">
        <v>9</v>
      </c>
      <c r="H22" s="104">
        <v>70</v>
      </c>
      <c r="I22" s="102">
        <v>75.9</v>
      </c>
      <c r="J22" s="104">
        <v>62.45</v>
      </c>
      <c r="K22" s="70">
        <f t="shared" si="0"/>
        <v>73.375</v>
      </c>
      <c r="L22" s="104">
        <v>14</v>
      </c>
      <c r="M22" s="105" t="s">
        <v>23</v>
      </c>
    </row>
    <row r="23" s="39" customFormat="1" ht="18.75" customHeight="1" spans="1:13">
      <c r="A23" s="65">
        <v>15</v>
      </c>
      <c r="B23" s="101" t="s">
        <v>229</v>
      </c>
      <c r="C23" s="85" t="s">
        <v>1227</v>
      </c>
      <c r="D23" s="67" t="s">
        <v>1228</v>
      </c>
      <c r="E23" s="102">
        <v>76.01</v>
      </c>
      <c r="F23" s="69">
        <v>2.601</v>
      </c>
      <c r="G23" s="103">
        <v>16</v>
      </c>
      <c r="H23" s="104">
        <v>70</v>
      </c>
      <c r="I23" s="104">
        <v>76.01</v>
      </c>
      <c r="J23" s="104">
        <v>61.45</v>
      </c>
      <c r="K23" s="70">
        <f t="shared" si="0"/>
        <v>73.352</v>
      </c>
      <c r="L23" s="104">
        <v>15</v>
      </c>
      <c r="M23" s="105" t="s">
        <v>23</v>
      </c>
    </row>
    <row r="24" s="39" customFormat="1" ht="18.75" customHeight="1" spans="1:13">
      <c r="A24" s="65">
        <v>16</v>
      </c>
      <c r="B24" s="101" t="s">
        <v>229</v>
      </c>
      <c r="C24" s="85" t="s">
        <v>1295</v>
      </c>
      <c r="D24" s="67" t="s">
        <v>1296</v>
      </c>
      <c r="E24" s="102">
        <v>75.56</v>
      </c>
      <c r="F24" s="69">
        <v>2.556</v>
      </c>
      <c r="G24" s="103">
        <v>33</v>
      </c>
      <c r="H24" s="104">
        <v>70</v>
      </c>
      <c r="I24" s="104">
        <v>75.56</v>
      </c>
      <c r="J24" s="104">
        <v>61.15</v>
      </c>
      <c r="K24" s="70">
        <f t="shared" si="0"/>
        <v>73.007</v>
      </c>
      <c r="L24" s="104">
        <v>16</v>
      </c>
      <c r="M24" s="105" t="s">
        <v>23</v>
      </c>
    </row>
    <row r="25" s="39" customFormat="1" ht="18.75" customHeight="1" spans="1:13">
      <c r="A25" s="65">
        <v>17</v>
      </c>
      <c r="B25" s="101" t="s">
        <v>229</v>
      </c>
      <c r="C25" s="268" t="s">
        <v>1392</v>
      </c>
      <c r="D25" s="67" t="s">
        <v>1393</v>
      </c>
      <c r="E25" s="102">
        <v>74.49</v>
      </c>
      <c r="F25" s="69">
        <v>2.449</v>
      </c>
      <c r="G25" s="103">
        <v>17</v>
      </c>
      <c r="H25" s="104">
        <v>70</v>
      </c>
      <c r="I25" s="102">
        <v>74.49</v>
      </c>
      <c r="J25" s="104">
        <v>64.35</v>
      </c>
      <c r="K25" s="70">
        <f t="shared" si="0"/>
        <v>72.578</v>
      </c>
      <c r="L25" s="104">
        <v>17</v>
      </c>
      <c r="M25" s="105" t="s">
        <v>23</v>
      </c>
    </row>
    <row r="26" s="39" customFormat="1" ht="18.75" customHeight="1" spans="1:13">
      <c r="A26" s="65">
        <v>18</v>
      </c>
      <c r="B26" s="101" t="s">
        <v>229</v>
      </c>
      <c r="C26" s="85" t="s">
        <v>1400</v>
      </c>
      <c r="D26" s="67" t="s">
        <v>1401</v>
      </c>
      <c r="E26" s="102">
        <v>75.04</v>
      </c>
      <c r="F26" s="69">
        <v>2.504</v>
      </c>
      <c r="G26" s="103">
        <v>24</v>
      </c>
      <c r="H26" s="104">
        <v>70</v>
      </c>
      <c r="I26" s="102">
        <v>75.04</v>
      </c>
      <c r="J26" s="104">
        <v>60.3</v>
      </c>
      <c r="K26" s="70">
        <f t="shared" si="0"/>
        <v>72.558</v>
      </c>
      <c r="L26" s="104">
        <v>18</v>
      </c>
      <c r="M26" s="105" t="s">
        <v>23</v>
      </c>
    </row>
    <row r="27" s="39" customFormat="1" ht="18.75" customHeight="1" spans="1:13">
      <c r="A27" s="65">
        <v>19</v>
      </c>
      <c r="B27" s="101" t="s">
        <v>229</v>
      </c>
      <c r="C27" s="85" t="s">
        <v>1532</v>
      </c>
      <c r="D27" s="67" t="s">
        <v>1533</v>
      </c>
      <c r="E27" s="102">
        <v>74.14</v>
      </c>
      <c r="F27" s="69">
        <v>2.414</v>
      </c>
      <c r="G27" s="103">
        <v>12</v>
      </c>
      <c r="H27" s="104">
        <v>70</v>
      </c>
      <c r="I27" s="102">
        <v>74.14</v>
      </c>
      <c r="J27" s="104">
        <v>61.5</v>
      </c>
      <c r="K27" s="70">
        <f t="shared" si="0"/>
        <v>72.048</v>
      </c>
      <c r="L27" s="104">
        <v>19</v>
      </c>
      <c r="M27" s="105" t="s">
        <v>23</v>
      </c>
    </row>
    <row r="28" s="39" customFormat="1" ht="18.75" customHeight="1" spans="1:13">
      <c r="A28" s="65">
        <v>20</v>
      </c>
      <c r="B28" s="101" t="s">
        <v>229</v>
      </c>
      <c r="C28" s="85" t="s">
        <v>1548</v>
      </c>
      <c r="D28" s="67" t="s">
        <v>1549</v>
      </c>
      <c r="E28" s="102">
        <v>73.93</v>
      </c>
      <c r="F28" s="69">
        <v>2.393</v>
      </c>
      <c r="G28" s="103">
        <v>30</v>
      </c>
      <c r="H28" s="104">
        <v>70</v>
      </c>
      <c r="I28" s="102">
        <v>73.93</v>
      </c>
      <c r="J28" s="104">
        <v>62.1</v>
      </c>
      <c r="K28" s="70">
        <f t="shared" si="0"/>
        <v>71.961</v>
      </c>
      <c r="L28" s="104">
        <v>20</v>
      </c>
      <c r="M28" s="105" t="s">
        <v>23</v>
      </c>
    </row>
    <row r="29" s="39" customFormat="1" ht="18.75" customHeight="1" spans="1:13">
      <c r="A29" s="65">
        <v>21</v>
      </c>
      <c r="B29" s="101" t="s">
        <v>229</v>
      </c>
      <c r="C29" s="85" t="s">
        <v>1618</v>
      </c>
      <c r="D29" s="67" t="s">
        <v>1619</v>
      </c>
      <c r="E29" s="102">
        <v>73.47</v>
      </c>
      <c r="F29" s="69">
        <v>2.347</v>
      </c>
      <c r="G29" s="103">
        <v>31</v>
      </c>
      <c r="H29" s="104">
        <v>70</v>
      </c>
      <c r="I29" s="102">
        <v>73.47</v>
      </c>
      <c r="J29" s="104">
        <v>62.05</v>
      </c>
      <c r="K29" s="70">
        <f t="shared" si="0"/>
        <v>71.634</v>
      </c>
      <c r="L29" s="104">
        <v>21</v>
      </c>
      <c r="M29" s="105" t="s">
        <v>23</v>
      </c>
    </row>
    <row r="30" s="39" customFormat="1" ht="18.75" customHeight="1" spans="1:13">
      <c r="A30" s="65">
        <v>22</v>
      </c>
      <c r="B30" s="101" t="s">
        <v>229</v>
      </c>
      <c r="C30" s="85" t="s">
        <v>1620</v>
      </c>
      <c r="D30" s="67" t="s">
        <v>1621</v>
      </c>
      <c r="E30" s="102">
        <v>73.61</v>
      </c>
      <c r="F30" s="69">
        <v>2.361</v>
      </c>
      <c r="G30" s="103">
        <v>18</v>
      </c>
      <c r="H30" s="104">
        <v>70</v>
      </c>
      <c r="I30" s="102">
        <v>73.61</v>
      </c>
      <c r="J30" s="104">
        <v>60.85</v>
      </c>
      <c r="K30" s="70">
        <f t="shared" si="0"/>
        <v>71.612</v>
      </c>
      <c r="L30" s="104">
        <v>22</v>
      </c>
      <c r="M30" s="105" t="s">
        <v>23</v>
      </c>
    </row>
    <row r="31" s="39" customFormat="1" ht="18.75" customHeight="1" spans="1:13">
      <c r="A31" s="65">
        <v>23</v>
      </c>
      <c r="B31" s="101" t="s">
        <v>229</v>
      </c>
      <c r="C31" s="85" t="s">
        <v>1679</v>
      </c>
      <c r="D31" s="67" t="s">
        <v>1680</v>
      </c>
      <c r="E31" s="102">
        <v>73.17</v>
      </c>
      <c r="F31" s="69">
        <v>2.317</v>
      </c>
      <c r="G31" s="103">
        <v>25</v>
      </c>
      <c r="H31" s="104">
        <v>70</v>
      </c>
      <c r="I31" s="102">
        <v>73.17</v>
      </c>
      <c r="J31" s="104">
        <v>60.5</v>
      </c>
      <c r="K31" s="70">
        <f t="shared" si="0"/>
        <v>71.269</v>
      </c>
      <c r="L31" s="104">
        <v>23</v>
      </c>
      <c r="M31" s="105" t="s">
        <v>23</v>
      </c>
    </row>
    <row r="32" s="39" customFormat="1" ht="18.75" customHeight="1" spans="1:13">
      <c r="A32" s="65">
        <v>24</v>
      </c>
      <c r="B32" s="101" t="s">
        <v>229</v>
      </c>
      <c r="C32" s="85" t="s">
        <v>1773</v>
      </c>
      <c r="D32" s="67" t="s">
        <v>1774</v>
      </c>
      <c r="E32" s="102">
        <v>72.23</v>
      </c>
      <c r="F32" s="69">
        <v>2.223</v>
      </c>
      <c r="G32" s="103">
        <v>15</v>
      </c>
      <c r="H32" s="104">
        <v>70</v>
      </c>
      <c r="I32" s="102">
        <v>72.23</v>
      </c>
      <c r="J32" s="104">
        <v>61.45</v>
      </c>
      <c r="K32" s="70">
        <f t="shared" si="0"/>
        <v>70.706</v>
      </c>
      <c r="L32" s="104">
        <v>24</v>
      </c>
      <c r="M32" s="105" t="s">
        <v>23</v>
      </c>
    </row>
    <row r="33" s="39" customFormat="1" ht="18.75" customHeight="1" spans="1:16">
      <c r="A33" s="65">
        <v>25</v>
      </c>
      <c r="B33" s="101" t="s">
        <v>229</v>
      </c>
      <c r="C33" s="85" t="s">
        <v>1815</v>
      </c>
      <c r="D33" s="67" t="s">
        <v>1816</v>
      </c>
      <c r="E33" s="102">
        <v>71.58</v>
      </c>
      <c r="F33" s="69">
        <v>2.158</v>
      </c>
      <c r="G33" s="103">
        <v>19</v>
      </c>
      <c r="H33" s="104">
        <v>71</v>
      </c>
      <c r="I33" s="102">
        <v>71.58</v>
      </c>
      <c r="J33" s="104">
        <v>61.9</v>
      </c>
      <c r="K33" s="70">
        <f t="shared" si="0"/>
        <v>70.496</v>
      </c>
      <c r="L33" s="104">
        <v>25</v>
      </c>
      <c r="M33" s="105" t="s">
        <v>23</v>
      </c>
    </row>
    <row r="34" s="39" customFormat="1" ht="14" customHeight="1" spans="1:16">
      <c r="A34" s="65">
        <v>26</v>
      </c>
      <c r="B34" s="101" t="s">
        <v>229</v>
      </c>
      <c r="C34" s="85" t="s">
        <v>1871</v>
      </c>
      <c r="D34" s="67" t="s">
        <v>1872</v>
      </c>
      <c r="E34" s="102">
        <v>71.27</v>
      </c>
      <c r="F34" s="69">
        <v>2.127</v>
      </c>
      <c r="G34" s="103">
        <v>3</v>
      </c>
      <c r="H34" s="104">
        <v>70</v>
      </c>
      <c r="I34" s="102">
        <v>71.27</v>
      </c>
      <c r="J34" s="104">
        <v>62.1</v>
      </c>
      <c r="K34" s="70">
        <f t="shared" si="0"/>
        <v>70.099</v>
      </c>
      <c r="L34" s="104">
        <v>26</v>
      </c>
      <c r="M34" s="105" t="s">
        <v>23</v>
      </c>
    </row>
    <row r="35" s="95" customFormat="1" spans="1:16">
      <c r="A35" s="65">
        <v>27</v>
      </c>
      <c r="B35" s="101" t="s">
        <v>229</v>
      </c>
      <c r="C35" s="85" t="s">
        <v>1904</v>
      </c>
      <c r="D35" s="67" t="s">
        <v>1905</v>
      </c>
      <c r="E35" s="102">
        <v>70.93</v>
      </c>
      <c r="F35" s="69">
        <v>2.093</v>
      </c>
      <c r="G35" s="103">
        <v>29</v>
      </c>
      <c r="H35" s="102">
        <v>70</v>
      </c>
      <c r="I35" s="102">
        <v>70.93</v>
      </c>
      <c r="J35" s="102">
        <v>62.15</v>
      </c>
      <c r="K35" s="73">
        <f t="shared" si="0"/>
        <v>69.866</v>
      </c>
      <c r="L35" s="104">
        <v>27</v>
      </c>
      <c r="M35" s="105" t="s">
        <v>23</v>
      </c>
      <c r="N35" s="107"/>
      <c r="O35" s="107"/>
      <c r="P35" s="107"/>
    </row>
    <row r="36" s="95" customFormat="1" ht="18.75" customHeight="1" spans="1:16">
      <c r="A36" s="65">
        <v>28</v>
      </c>
      <c r="B36" s="101" t="s">
        <v>229</v>
      </c>
      <c r="C36" s="85" t="s">
        <v>1948</v>
      </c>
      <c r="D36" s="67" t="s">
        <v>1949</v>
      </c>
      <c r="E36" s="102">
        <v>70.56</v>
      </c>
      <c r="F36" s="69">
        <v>2.056</v>
      </c>
      <c r="G36" s="103">
        <v>23</v>
      </c>
      <c r="H36" s="102">
        <v>70</v>
      </c>
      <c r="I36" s="102">
        <v>70.56</v>
      </c>
      <c r="J36" s="102">
        <v>62.15</v>
      </c>
      <c r="K36" s="73">
        <f t="shared" si="0"/>
        <v>69.607</v>
      </c>
      <c r="L36" s="104">
        <v>28</v>
      </c>
      <c r="M36" s="105" t="s">
        <v>23</v>
      </c>
    </row>
    <row r="37" s="39" customFormat="1" ht="18.75" customHeight="1" spans="1:16">
      <c r="A37" s="65">
        <v>29</v>
      </c>
      <c r="B37" s="101" t="s">
        <v>229</v>
      </c>
      <c r="C37" s="85" t="s">
        <v>2056</v>
      </c>
      <c r="D37" s="67" t="s">
        <v>2057</v>
      </c>
      <c r="E37" s="102">
        <v>69.52</v>
      </c>
      <c r="F37" s="69">
        <v>1.952</v>
      </c>
      <c r="G37" s="103">
        <v>32</v>
      </c>
      <c r="H37" s="104">
        <v>70</v>
      </c>
      <c r="I37" s="102">
        <v>69.52</v>
      </c>
      <c r="J37" s="104">
        <v>62.7</v>
      </c>
      <c r="K37" s="70">
        <f t="shared" si="0"/>
        <v>68.934</v>
      </c>
      <c r="L37" s="104">
        <v>29</v>
      </c>
      <c r="M37" s="105" t="s">
        <v>23</v>
      </c>
    </row>
    <row r="38" s="39" customFormat="1" ht="18.75" customHeight="1" spans="1:16">
      <c r="A38" s="65">
        <v>30</v>
      </c>
      <c r="B38" s="101" t="s">
        <v>229</v>
      </c>
      <c r="C38" s="85" t="s">
        <v>2064</v>
      </c>
      <c r="D38" s="67" t="s">
        <v>2065</v>
      </c>
      <c r="E38" s="102">
        <v>69.65</v>
      </c>
      <c r="F38" s="69">
        <v>1.965</v>
      </c>
      <c r="G38" s="103">
        <v>35</v>
      </c>
      <c r="H38" s="104">
        <v>70</v>
      </c>
      <c r="I38" s="102">
        <v>69.65</v>
      </c>
      <c r="J38" s="104">
        <v>61.55</v>
      </c>
      <c r="K38" s="70">
        <f t="shared" si="0"/>
        <v>68.91</v>
      </c>
      <c r="L38" s="104">
        <v>30</v>
      </c>
      <c r="M38" s="105" t="s">
        <v>23</v>
      </c>
    </row>
    <row r="39" s="39" customFormat="1" ht="18.75" customHeight="1" spans="1:16">
      <c r="A39" s="65">
        <v>31</v>
      </c>
      <c r="B39" s="101" t="s">
        <v>229</v>
      </c>
      <c r="C39" s="85" t="s">
        <v>2068</v>
      </c>
      <c r="D39" s="67" t="s">
        <v>2069</v>
      </c>
      <c r="E39" s="102">
        <v>69.58</v>
      </c>
      <c r="F39" s="69">
        <v>1.958</v>
      </c>
      <c r="G39" s="103">
        <v>34</v>
      </c>
      <c r="H39" s="104">
        <v>70</v>
      </c>
      <c r="I39" s="102">
        <v>69.58</v>
      </c>
      <c r="J39" s="104">
        <v>61.75</v>
      </c>
      <c r="K39" s="70">
        <f t="shared" si="0"/>
        <v>68.881</v>
      </c>
      <c r="L39" s="104">
        <v>31</v>
      </c>
      <c r="M39" s="105" t="s">
        <v>23</v>
      </c>
    </row>
    <row r="40" s="39" customFormat="1" ht="18.75" customHeight="1" spans="1:16">
      <c r="A40" s="65">
        <v>32</v>
      </c>
      <c r="B40" s="101" t="s">
        <v>229</v>
      </c>
      <c r="C40" s="85" t="s">
        <v>2109</v>
      </c>
      <c r="D40" s="67" t="s">
        <v>2110</v>
      </c>
      <c r="E40" s="102">
        <v>67.54</v>
      </c>
      <c r="F40" s="69">
        <v>1.754</v>
      </c>
      <c r="G40" s="103">
        <v>26</v>
      </c>
      <c r="H40" s="104">
        <v>72</v>
      </c>
      <c r="I40" s="104">
        <v>67.54</v>
      </c>
      <c r="J40" s="104">
        <v>69.05</v>
      </c>
      <c r="K40" s="70">
        <f t="shared" si="0"/>
        <v>68.583</v>
      </c>
      <c r="L40" s="104">
        <v>32</v>
      </c>
      <c r="M40" s="105" t="s">
        <v>23</v>
      </c>
    </row>
    <row r="41" s="39" customFormat="1" ht="18.75" customHeight="1" spans="1:16">
      <c r="A41" s="65">
        <v>33</v>
      </c>
      <c r="B41" s="101" t="s">
        <v>229</v>
      </c>
      <c r="C41" s="85" t="s">
        <v>2183</v>
      </c>
      <c r="D41" s="67" t="s">
        <v>2184</v>
      </c>
      <c r="E41" s="102">
        <v>68.33</v>
      </c>
      <c r="F41" s="69">
        <v>1.833</v>
      </c>
      <c r="G41" s="103">
        <v>20</v>
      </c>
      <c r="H41" s="104">
        <v>70</v>
      </c>
      <c r="I41" s="102">
        <v>68.33</v>
      </c>
      <c r="J41" s="104">
        <v>62.35</v>
      </c>
      <c r="K41" s="70">
        <f t="shared" si="0"/>
        <v>68.066</v>
      </c>
      <c r="L41" s="104">
        <v>33</v>
      </c>
      <c r="M41" s="105" t="s">
        <v>23</v>
      </c>
    </row>
    <row r="42" s="39" customFormat="1" ht="18.75" customHeight="1" spans="1:16">
      <c r="A42" s="65">
        <v>34</v>
      </c>
      <c r="B42" s="101" t="s">
        <v>229</v>
      </c>
      <c r="C42" s="85" t="s">
        <v>2360</v>
      </c>
      <c r="D42" s="67" t="s">
        <v>2361</v>
      </c>
      <c r="E42" s="102">
        <v>65.83</v>
      </c>
      <c r="F42" s="69">
        <v>1.583</v>
      </c>
      <c r="G42" s="103">
        <v>13</v>
      </c>
      <c r="H42" s="104">
        <v>70</v>
      </c>
      <c r="I42" s="102">
        <v>64.83</v>
      </c>
      <c r="J42" s="104">
        <v>62.7</v>
      </c>
      <c r="K42" s="70">
        <f t="shared" si="0"/>
        <v>65.651</v>
      </c>
      <c r="L42" s="104">
        <v>34</v>
      </c>
      <c r="M42" s="90" t="s">
        <v>75</v>
      </c>
    </row>
  </sheetData>
  <autoFilter xmlns:etc="http://www.wps.cn/officeDocument/2017/etCustomData" ref="A8:P42" etc:filterBottomFollowUsedRange="0">
    <sortState ref="A8:P42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zoomScale="96" zoomScaleNormal="96" topLeftCell="A2" workbookViewId="0">
      <selection activeCell="C16" sqref="C16"/>
    </sheetView>
  </sheetViews>
  <sheetFormatPr defaultColWidth="9" defaultRowHeight="15"/>
  <cols>
    <col min="1" max="1" width="7.4" style="39" customWidth="1"/>
    <col min="2" max="2" width="11.7583333333333" style="39" customWidth="1"/>
    <col min="3" max="3" width="12.3833333333333" style="78" customWidth="1"/>
    <col min="4" max="4" width="9.5" style="78" customWidth="1"/>
    <col min="5" max="5" width="13.75" style="39" customWidth="1"/>
    <col min="6" max="6" width="11.875" style="40" customWidth="1"/>
    <col min="7" max="7" width="10.25" style="39" customWidth="1"/>
    <col min="8" max="8" width="12.75" style="39" customWidth="1"/>
    <col min="9" max="9" width="12.625" style="39" customWidth="1"/>
    <col min="10" max="10" width="13.375" style="39" customWidth="1"/>
    <col min="11" max="11" width="8.39166666666667" style="39" customWidth="1"/>
    <col min="12" max="12" width="6.125" style="39" customWidth="1"/>
    <col min="13" max="13" width="7.125" style="39" customWidth="1"/>
    <col min="14" max="16384" width="9" style="39"/>
  </cols>
  <sheetData>
    <row r="1" s="39" customFormat="1" ht="19.5" customHeight="1" spans="1:14">
      <c r="A1" s="41" t="s">
        <v>0</v>
      </c>
      <c r="B1" s="41"/>
      <c r="C1" s="89"/>
      <c r="D1" s="78"/>
      <c r="F1" s="40"/>
    </row>
    <row r="2" s="39" customFormat="1" ht="40.5" customHeight="1" spans="1:14">
      <c r="A2" s="43" t="s">
        <v>1</v>
      </c>
      <c r="B2" s="43"/>
      <c r="C2" s="43"/>
      <c r="D2" s="43"/>
      <c r="E2" s="43"/>
      <c r="F2" s="44"/>
      <c r="G2" s="43"/>
      <c r="H2" s="43"/>
      <c r="I2" s="43"/>
      <c r="J2" s="43"/>
      <c r="K2" s="43"/>
      <c r="L2" s="43"/>
    </row>
    <row r="3" s="39" customFormat="1" ht="23" customHeight="1" spans="1:14">
      <c r="A3" s="45" t="s">
        <v>2</v>
      </c>
      <c r="B3" s="45"/>
      <c r="C3" s="45"/>
      <c r="D3" s="45"/>
      <c r="E3" s="45"/>
      <c r="F3" s="46"/>
      <c r="G3" s="45"/>
      <c r="H3" s="45"/>
      <c r="I3" s="45"/>
      <c r="J3" s="45"/>
      <c r="K3" s="45"/>
      <c r="L3" s="45"/>
    </row>
    <row r="4" s="39" customFormat="1" ht="23" customHeight="1" spans="1:14">
      <c r="B4" s="45"/>
      <c r="C4" s="45"/>
      <c r="D4" s="45"/>
      <c r="E4" s="45"/>
      <c r="F4" s="46"/>
      <c r="G4" s="45"/>
      <c r="H4" s="45"/>
      <c r="I4" s="45"/>
      <c r="J4" s="45"/>
      <c r="K4" s="45"/>
      <c r="L4" s="45"/>
    </row>
    <row r="5" s="39" customFormat="1" ht="23.25" customHeight="1" spans="1:14">
      <c r="A5" s="41" t="s">
        <v>3</v>
      </c>
      <c r="B5" s="41"/>
      <c r="C5" s="89"/>
      <c r="D5" s="89"/>
      <c r="E5" s="41"/>
      <c r="F5" s="47"/>
      <c r="G5" s="41"/>
      <c r="H5" s="41"/>
      <c r="I5" s="41"/>
      <c r="J5" s="41"/>
      <c r="K5" s="41"/>
      <c r="L5" s="41"/>
    </row>
    <row r="6" s="39" customFormat="1" ht="24.75" customHeight="1" spans="1:14">
      <c r="A6" s="41" t="s">
        <v>2626</v>
      </c>
      <c r="B6" s="41"/>
      <c r="C6" s="89"/>
      <c r="D6" s="89"/>
      <c r="E6" s="41"/>
      <c r="F6" s="47"/>
      <c r="G6" s="41"/>
      <c r="H6" s="41"/>
      <c r="I6" s="41"/>
      <c r="J6" s="41"/>
      <c r="K6" s="41"/>
      <c r="L6" s="41"/>
    </row>
    <row r="7" s="39" customFormat="1" ht="28" spans="1:14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2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s="39" customFormat="1" ht="18.75" customHeight="1" spans="1:14">
      <c r="A8" s="56"/>
      <c r="B8" s="57"/>
      <c r="C8" s="57"/>
      <c r="D8" s="58"/>
      <c r="E8" s="59" t="s">
        <v>17</v>
      </c>
      <c r="F8" s="60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="39" customFormat="1" ht="18.75" customHeight="1" spans="1:14">
      <c r="A9" s="65">
        <v>1</v>
      </c>
      <c r="B9" s="66" t="s">
        <v>222</v>
      </c>
      <c r="C9" s="67" t="s">
        <v>223</v>
      </c>
      <c r="D9" s="67" t="s">
        <v>224</v>
      </c>
      <c r="E9" s="68">
        <v>85.82</v>
      </c>
      <c r="F9" s="69">
        <v>3.582</v>
      </c>
      <c r="G9" s="66">
        <v>1</v>
      </c>
      <c r="H9" s="70">
        <v>74</v>
      </c>
      <c r="I9" s="68">
        <v>85.82</v>
      </c>
      <c r="J9" s="70">
        <v>62.4</v>
      </c>
      <c r="K9" s="70">
        <f t="shared" ref="K9:K42" si="0">(H9*20%)+(I9*70%)+(J9*10%)</f>
        <v>81.114</v>
      </c>
      <c r="L9" s="71">
        <v>1</v>
      </c>
      <c r="M9" s="72" t="s">
        <v>23</v>
      </c>
      <c r="N9" s="78"/>
    </row>
    <row r="10" s="39" customFormat="1" ht="18.75" customHeight="1" spans="1:14">
      <c r="A10" s="65">
        <v>2</v>
      </c>
      <c r="B10" s="66" t="s">
        <v>222</v>
      </c>
      <c r="C10" s="67" t="s">
        <v>289</v>
      </c>
      <c r="D10" s="67" t="s">
        <v>290</v>
      </c>
      <c r="E10" s="68">
        <v>85.13</v>
      </c>
      <c r="F10" s="69">
        <v>3.513</v>
      </c>
      <c r="G10" s="66">
        <v>3</v>
      </c>
      <c r="H10" s="70">
        <v>71</v>
      </c>
      <c r="I10" s="70">
        <v>85.13</v>
      </c>
      <c r="J10" s="70">
        <v>63</v>
      </c>
      <c r="K10" s="70">
        <f t="shared" si="0"/>
        <v>80.091</v>
      </c>
      <c r="L10" s="71">
        <v>2</v>
      </c>
      <c r="M10" s="72" t="s">
        <v>23</v>
      </c>
      <c r="N10" s="78"/>
    </row>
    <row r="11" s="39" customFormat="1" ht="18.75" customHeight="1" spans="1:14">
      <c r="A11" s="65">
        <v>3</v>
      </c>
      <c r="B11" s="66" t="s">
        <v>222</v>
      </c>
      <c r="C11" s="67" t="s">
        <v>297</v>
      </c>
      <c r="D11" s="67" t="s">
        <v>298</v>
      </c>
      <c r="E11" s="68">
        <v>85.24</v>
      </c>
      <c r="F11" s="69">
        <v>3.524</v>
      </c>
      <c r="G11" s="66">
        <v>2</v>
      </c>
      <c r="H11" s="70">
        <v>70</v>
      </c>
      <c r="I11" s="68">
        <v>85.24</v>
      </c>
      <c r="J11" s="70">
        <v>63.1</v>
      </c>
      <c r="K11" s="70">
        <f t="shared" si="0"/>
        <v>79.978</v>
      </c>
      <c r="L11" s="71">
        <v>3</v>
      </c>
      <c r="M11" s="72" t="s">
        <v>23</v>
      </c>
      <c r="N11" s="78"/>
    </row>
    <row r="12" s="39" customFormat="1" ht="18.75" customHeight="1" spans="1:14">
      <c r="A12" s="65">
        <v>4</v>
      </c>
      <c r="B12" s="66" t="s">
        <v>222</v>
      </c>
      <c r="C12" s="67" t="s">
        <v>341</v>
      </c>
      <c r="D12" s="67" t="s">
        <v>342</v>
      </c>
      <c r="E12" s="68">
        <v>83.3</v>
      </c>
      <c r="F12" s="69">
        <v>3.33</v>
      </c>
      <c r="G12" s="66">
        <v>4</v>
      </c>
      <c r="H12" s="75">
        <v>74</v>
      </c>
      <c r="I12" s="68">
        <v>83.3</v>
      </c>
      <c r="J12" s="70">
        <v>62.7</v>
      </c>
      <c r="K12" s="75">
        <f t="shared" si="0"/>
        <v>79.38</v>
      </c>
      <c r="L12" s="87">
        <v>4</v>
      </c>
      <c r="M12" s="72" t="s">
        <v>23</v>
      </c>
      <c r="N12" s="78"/>
    </row>
    <row r="13" s="39" customFormat="1" ht="18.75" customHeight="1" spans="1:14">
      <c r="A13" s="65">
        <v>5</v>
      </c>
      <c r="B13" s="66" t="s">
        <v>222</v>
      </c>
      <c r="C13" s="67" t="s">
        <v>422</v>
      </c>
      <c r="D13" s="67" t="s">
        <v>423</v>
      </c>
      <c r="E13" s="68">
        <v>83.07</v>
      </c>
      <c r="F13" s="69">
        <v>3.307</v>
      </c>
      <c r="G13" s="66">
        <v>5</v>
      </c>
      <c r="H13" s="70">
        <v>71</v>
      </c>
      <c r="I13" s="68">
        <v>83.07</v>
      </c>
      <c r="J13" s="70">
        <v>63.6</v>
      </c>
      <c r="K13" s="70">
        <f t="shared" si="0"/>
        <v>78.709</v>
      </c>
      <c r="L13" s="71">
        <v>5</v>
      </c>
      <c r="M13" s="72" t="s">
        <v>23</v>
      </c>
      <c r="N13" s="78"/>
    </row>
    <row r="14" s="39" customFormat="1" ht="18.75" customHeight="1" spans="1:14">
      <c r="A14" s="65">
        <v>6</v>
      </c>
      <c r="B14" s="66" t="s">
        <v>222</v>
      </c>
      <c r="C14" s="67" t="s">
        <v>464</v>
      </c>
      <c r="D14" s="67" t="s">
        <v>465</v>
      </c>
      <c r="E14" s="68">
        <v>82.93</v>
      </c>
      <c r="F14" s="69">
        <v>3.293</v>
      </c>
      <c r="G14" s="66">
        <v>6</v>
      </c>
      <c r="H14" s="70">
        <v>70</v>
      </c>
      <c r="I14" s="68">
        <v>82.93</v>
      </c>
      <c r="J14" s="70">
        <v>62.4</v>
      </c>
      <c r="K14" s="70">
        <f t="shared" si="0"/>
        <v>78.291</v>
      </c>
      <c r="L14" s="71">
        <v>6</v>
      </c>
      <c r="M14" s="72" t="s">
        <v>23</v>
      </c>
      <c r="N14" s="78"/>
    </row>
    <row r="15" s="39" customFormat="1" ht="18.75" customHeight="1" spans="1:14">
      <c r="A15" s="65">
        <v>7</v>
      </c>
      <c r="B15" s="66" t="s">
        <v>222</v>
      </c>
      <c r="C15" s="67" t="s">
        <v>493</v>
      </c>
      <c r="D15" s="67" t="s">
        <v>494</v>
      </c>
      <c r="E15" s="68">
        <v>82.43</v>
      </c>
      <c r="F15" s="69">
        <v>3.243</v>
      </c>
      <c r="G15" s="66">
        <v>7</v>
      </c>
      <c r="H15" s="70">
        <v>70</v>
      </c>
      <c r="I15" s="68">
        <v>82.43</v>
      </c>
      <c r="J15" s="70">
        <v>62.6</v>
      </c>
      <c r="K15" s="70">
        <f t="shared" si="0"/>
        <v>77.961</v>
      </c>
      <c r="L15" s="71">
        <v>7</v>
      </c>
      <c r="M15" s="72" t="s">
        <v>23</v>
      </c>
      <c r="N15" s="78"/>
    </row>
    <row r="16" s="39" customFormat="1" ht="18.75" customHeight="1" spans="1:14">
      <c r="A16" s="65">
        <v>8</v>
      </c>
      <c r="B16" s="66" t="s">
        <v>222</v>
      </c>
      <c r="C16" s="67" t="s">
        <v>546</v>
      </c>
      <c r="D16" s="67" t="s">
        <v>547</v>
      </c>
      <c r="E16" s="68">
        <v>81.8</v>
      </c>
      <c r="F16" s="69">
        <v>3.18</v>
      </c>
      <c r="G16" s="66">
        <v>8</v>
      </c>
      <c r="H16" s="70">
        <v>70</v>
      </c>
      <c r="I16" s="70">
        <v>81.8</v>
      </c>
      <c r="J16" s="70">
        <v>62.3</v>
      </c>
      <c r="K16" s="70">
        <f t="shared" si="0"/>
        <v>77.49</v>
      </c>
      <c r="L16" s="71">
        <v>8</v>
      </c>
      <c r="M16" s="72" t="s">
        <v>23</v>
      </c>
      <c r="N16" s="78"/>
    </row>
    <row r="17" s="39" customFormat="1" ht="18.75" customHeight="1" spans="1:14">
      <c r="A17" s="65">
        <v>9</v>
      </c>
      <c r="B17" s="66" t="s">
        <v>222</v>
      </c>
      <c r="C17" s="67" t="s">
        <v>550</v>
      </c>
      <c r="D17" s="67" t="s">
        <v>551</v>
      </c>
      <c r="E17" s="68">
        <v>81.8</v>
      </c>
      <c r="F17" s="69">
        <v>3.18</v>
      </c>
      <c r="G17" s="66">
        <v>9</v>
      </c>
      <c r="H17" s="70">
        <v>70</v>
      </c>
      <c r="I17" s="68">
        <v>81.8</v>
      </c>
      <c r="J17" s="70">
        <v>61.9</v>
      </c>
      <c r="K17" s="70">
        <f t="shared" si="0"/>
        <v>77.45</v>
      </c>
      <c r="L17" s="71">
        <v>9</v>
      </c>
      <c r="M17" s="72" t="s">
        <v>23</v>
      </c>
      <c r="N17" s="78"/>
    </row>
    <row r="18" s="39" customFormat="1" ht="18.75" customHeight="1" spans="1:14">
      <c r="A18" s="65">
        <v>10</v>
      </c>
      <c r="B18" s="66" t="s">
        <v>222</v>
      </c>
      <c r="C18" s="67" t="s">
        <v>588</v>
      </c>
      <c r="D18" s="67" t="s">
        <v>589</v>
      </c>
      <c r="E18" s="68">
        <v>80.95</v>
      </c>
      <c r="F18" s="69">
        <v>3.095</v>
      </c>
      <c r="G18" s="66">
        <v>10</v>
      </c>
      <c r="H18" s="70">
        <v>71.5</v>
      </c>
      <c r="I18" s="68">
        <v>80.95</v>
      </c>
      <c r="J18" s="70">
        <v>62.8</v>
      </c>
      <c r="K18" s="70">
        <f t="shared" si="0"/>
        <v>77.245</v>
      </c>
      <c r="L18" s="71">
        <v>10</v>
      </c>
      <c r="M18" s="72" t="s">
        <v>23</v>
      </c>
      <c r="N18" s="78"/>
    </row>
    <row r="19" s="39" customFormat="1" ht="18.75" customHeight="1" spans="1:14">
      <c r="A19" s="65">
        <v>11</v>
      </c>
      <c r="B19" s="66" t="s">
        <v>222</v>
      </c>
      <c r="C19" s="67" t="s">
        <v>747</v>
      </c>
      <c r="D19" s="67" t="s">
        <v>748</v>
      </c>
      <c r="E19" s="68">
        <v>79.88</v>
      </c>
      <c r="F19" s="69">
        <v>2.988</v>
      </c>
      <c r="G19" s="66">
        <v>11</v>
      </c>
      <c r="H19" s="70">
        <v>70</v>
      </c>
      <c r="I19" s="68">
        <v>79.88</v>
      </c>
      <c r="J19" s="70">
        <v>62.45</v>
      </c>
      <c r="K19" s="70">
        <f t="shared" si="0"/>
        <v>76.161</v>
      </c>
      <c r="L19" s="71">
        <v>11</v>
      </c>
      <c r="M19" s="72" t="s">
        <v>23</v>
      </c>
      <c r="N19" s="78"/>
    </row>
    <row r="20" s="39" customFormat="1" ht="18.75" customHeight="1" spans="1:14">
      <c r="A20" s="65">
        <v>12</v>
      </c>
      <c r="B20" s="66" t="s">
        <v>222</v>
      </c>
      <c r="C20" s="67" t="s">
        <v>882</v>
      </c>
      <c r="D20" s="67" t="s">
        <v>883</v>
      </c>
      <c r="E20" s="68">
        <v>78.51</v>
      </c>
      <c r="F20" s="69">
        <v>2.851</v>
      </c>
      <c r="G20" s="66">
        <v>12</v>
      </c>
      <c r="H20" s="70">
        <v>70</v>
      </c>
      <c r="I20" s="68">
        <v>78.51</v>
      </c>
      <c r="J20" s="70">
        <v>62.5</v>
      </c>
      <c r="K20" s="70">
        <f t="shared" si="0"/>
        <v>75.207</v>
      </c>
      <c r="L20" s="71">
        <v>12</v>
      </c>
      <c r="M20" s="72" t="s">
        <v>23</v>
      </c>
      <c r="N20" s="78"/>
    </row>
    <row r="21" s="39" customFormat="1" ht="18.75" customHeight="1" spans="1:14">
      <c r="A21" s="65">
        <v>13</v>
      </c>
      <c r="B21" s="66" t="s">
        <v>222</v>
      </c>
      <c r="C21" s="67" t="s">
        <v>902</v>
      </c>
      <c r="D21" s="67" t="s">
        <v>903</v>
      </c>
      <c r="E21" s="68">
        <v>77.73</v>
      </c>
      <c r="F21" s="69">
        <v>2.773</v>
      </c>
      <c r="G21" s="66">
        <v>14</v>
      </c>
      <c r="H21" s="70">
        <v>72</v>
      </c>
      <c r="I21" s="68">
        <v>77.73</v>
      </c>
      <c r="J21" s="70">
        <v>62.55</v>
      </c>
      <c r="K21" s="70">
        <f t="shared" si="0"/>
        <v>75.066</v>
      </c>
      <c r="L21" s="71">
        <v>13</v>
      </c>
      <c r="M21" s="72" t="s">
        <v>23</v>
      </c>
      <c r="N21" s="78"/>
    </row>
    <row r="22" s="39" customFormat="1" ht="18.75" customHeight="1" spans="1:14">
      <c r="A22" s="65">
        <v>14</v>
      </c>
      <c r="B22" s="66" t="s">
        <v>222</v>
      </c>
      <c r="C22" s="67" t="s">
        <v>943</v>
      </c>
      <c r="D22" s="67" t="s">
        <v>944</v>
      </c>
      <c r="E22" s="68">
        <v>77.74</v>
      </c>
      <c r="F22" s="69">
        <v>2.774</v>
      </c>
      <c r="G22" s="66">
        <v>13</v>
      </c>
      <c r="H22" s="70">
        <v>70</v>
      </c>
      <c r="I22" s="70">
        <v>77.74</v>
      </c>
      <c r="J22" s="70">
        <v>62.9</v>
      </c>
      <c r="K22" s="70">
        <f t="shared" si="0"/>
        <v>74.708</v>
      </c>
      <c r="L22" s="71">
        <v>14</v>
      </c>
      <c r="M22" s="72" t="s">
        <v>23</v>
      </c>
      <c r="N22" s="78"/>
    </row>
    <row r="23" s="39" customFormat="1" ht="18.75" customHeight="1" spans="1:14">
      <c r="A23" s="65">
        <v>15</v>
      </c>
      <c r="B23" s="66" t="s">
        <v>222</v>
      </c>
      <c r="C23" s="67" t="s">
        <v>975</v>
      </c>
      <c r="D23" s="67" t="s">
        <v>976</v>
      </c>
      <c r="E23" s="68">
        <v>77.64</v>
      </c>
      <c r="F23" s="69">
        <v>2.764</v>
      </c>
      <c r="G23" s="66">
        <v>15</v>
      </c>
      <c r="H23" s="70">
        <v>70</v>
      </c>
      <c r="I23" s="68">
        <v>77.64</v>
      </c>
      <c r="J23" s="70">
        <v>62.7</v>
      </c>
      <c r="K23" s="70">
        <f t="shared" si="0"/>
        <v>74.618</v>
      </c>
      <c r="L23" s="71">
        <v>15</v>
      </c>
      <c r="M23" s="72" t="s">
        <v>23</v>
      </c>
      <c r="N23" s="78"/>
    </row>
    <row r="24" s="39" customFormat="1" ht="18.75" customHeight="1" spans="1:14">
      <c r="A24" s="65">
        <v>16</v>
      </c>
      <c r="B24" s="66" t="s">
        <v>222</v>
      </c>
      <c r="C24" s="67" t="s">
        <v>1004</v>
      </c>
      <c r="D24" s="67" t="s">
        <v>1005</v>
      </c>
      <c r="E24" s="68">
        <v>77.35</v>
      </c>
      <c r="F24" s="69">
        <v>2.735</v>
      </c>
      <c r="G24" s="66">
        <v>17</v>
      </c>
      <c r="H24" s="70">
        <v>70</v>
      </c>
      <c r="I24" s="68">
        <v>77.35</v>
      </c>
      <c r="J24" s="70">
        <v>63</v>
      </c>
      <c r="K24" s="70">
        <f t="shared" si="0"/>
        <v>74.445</v>
      </c>
      <c r="L24" s="71">
        <v>16</v>
      </c>
      <c r="M24" s="72" t="s">
        <v>23</v>
      </c>
      <c r="N24" s="78"/>
    </row>
    <row r="25" s="88" customFormat="1" ht="18.75" customHeight="1" spans="1:14">
      <c r="A25" s="65">
        <v>17</v>
      </c>
      <c r="B25" s="66" t="s">
        <v>222</v>
      </c>
      <c r="C25" s="67" t="s">
        <v>1019</v>
      </c>
      <c r="D25" s="67" t="s">
        <v>1020</v>
      </c>
      <c r="E25" s="68">
        <v>77.35</v>
      </c>
      <c r="F25" s="69">
        <v>2.735</v>
      </c>
      <c r="G25" s="66">
        <v>16</v>
      </c>
      <c r="H25" s="70">
        <v>70</v>
      </c>
      <c r="I25" s="68">
        <v>77.35</v>
      </c>
      <c r="J25" s="70">
        <v>62.2</v>
      </c>
      <c r="K25" s="70">
        <f t="shared" si="0"/>
        <v>74.365</v>
      </c>
      <c r="L25" s="71">
        <v>17</v>
      </c>
      <c r="M25" s="72" t="s">
        <v>23</v>
      </c>
      <c r="N25" s="78"/>
    </row>
    <row r="26" s="39" customFormat="1" ht="18.75" customHeight="1" spans="1:14">
      <c r="A26" s="65">
        <v>18</v>
      </c>
      <c r="B26" s="66" t="s">
        <v>222</v>
      </c>
      <c r="C26" s="67" t="s">
        <v>1121</v>
      </c>
      <c r="D26" s="67" t="s">
        <v>1122</v>
      </c>
      <c r="E26" s="68">
        <v>76.24</v>
      </c>
      <c r="F26" s="69">
        <v>2.624</v>
      </c>
      <c r="G26" s="66">
        <v>20</v>
      </c>
      <c r="H26" s="70">
        <v>70</v>
      </c>
      <c r="I26" s="70">
        <v>76.24</v>
      </c>
      <c r="J26" s="70">
        <v>64.4</v>
      </c>
      <c r="K26" s="70">
        <f t="shared" si="0"/>
        <v>73.808</v>
      </c>
      <c r="L26" s="71">
        <v>18</v>
      </c>
      <c r="M26" s="72" t="s">
        <v>23</v>
      </c>
      <c r="N26" s="78"/>
    </row>
    <row r="27" s="39" customFormat="1" ht="18.75" customHeight="1" spans="1:14">
      <c r="A27" s="65">
        <v>19</v>
      </c>
      <c r="B27" s="66" t="s">
        <v>222</v>
      </c>
      <c r="C27" s="67" t="s">
        <v>1127</v>
      </c>
      <c r="D27" s="67" t="s">
        <v>1128</v>
      </c>
      <c r="E27" s="68">
        <v>76.49</v>
      </c>
      <c r="F27" s="69">
        <v>2.649</v>
      </c>
      <c r="G27" s="66">
        <v>18</v>
      </c>
      <c r="H27" s="70">
        <v>70</v>
      </c>
      <c r="I27" s="70">
        <v>76.49</v>
      </c>
      <c r="J27" s="70">
        <v>62.6</v>
      </c>
      <c r="K27" s="70">
        <f t="shared" si="0"/>
        <v>73.803</v>
      </c>
      <c r="L27" s="71">
        <v>19</v>
      </c>
      <c r="M27" s="72" t="s">
        <v>23</v>
      </c>
      <c r="N27" s="78"/>
    </row>
    <row r="28" s="39" customFormat="1" ht="18.75" customHeight="1" spans="1:14">
      <c r="A28" s="65">
        <v>20</v>
      </c>
      <c r="B28" s="66" t="s">
        <v>222</v>
      </c>
      <c r="C28" s="67" t="s">
        <v>1133</v>
      </c>
      <c r="D28" s="67" t="s">
        <v>1134</v>
      </c>
      <c r="E28" s="68">
        <v>76.3</v>
      </c>
      <c r="F28" s="69">
        <v>2.63</v>
      </c>
      <c r="G28" s="66">
        <v>19</v>
      </c>
      <c r="H28" s="70">
        <v>70</v>
      </c>
      <c r="I28" s="70">
        <v>76.3</v>
      </c>
      <c r="J28" s="70">
        <v>63.65</v>
      </c>
      <c r="K28" s="70">
        <f t="shared" si="0"/>
        <v>73.775</v>
      </c>
      <c r="L28" s="71">
        <v>20</v>
      </c>
      <c r="M28" s="72" t="s">
        <v>23</v>
      </c>
      <c r="N28" s="78"/>
    </row>
    <row r="29" s="39" customFormat="1" ht="18.75" customHeight="1" spans="1:14">
      <c r="A29" s="65">
        <v>21</v>
      </c>
      <c r="B29" s="66" t="s">
        <v>222</v>
      </c>
      <c r="C29" s="67" t="s">
        <v>1198</v>
      </c>
      <c r="D29" s="67" t="s">
        <v>1199</v>
      </c>
      <c r="E29" s="68">
        <v>76.12</v>
      </c>
      <c r="F29" s="69">
        <v>2.612</v>
      </c>
      <c r="G29" s="66">
        <v>21</v>
      </c>
      <c r="H29" s="70">
        <v>70</v>
      </c>
      <c r="I29" s="68">
        <v>76.12</v>
      </c>
      <c r="J29" s="70">
        <v>62</v>
      </c>
      <c r="K29" s="70">
        <f t="shared" si="0"/>
        <v>73.484</v>
      </c>
      <c r="L29" s="71">
        <v>21</v>
      </c>
      <c r="M29" s="72" t="s">
        <v>23</v>
      </c>
      <c r="N29" s="78"/>
    </row>
    <row r="30" s="39" customFormat="1" ht="18.75" customHeight="1" spans="1:14">
      <c r="A30" s="65">
        <v>22</v>
      </c>
      <c r="B30" s="66" t="s">
        <v>222</v>
      </c>
      <c r="C30" s="67" t="s">
        <v>1334</v>
      </c>
      <c r="D30" s="67" t="s">
        <v>1335</v>
      </c>
      <c r="E30" s="68">
        <v>73.27</v>
      </c>
      <c r="F30" s="69">
        <v>2.327</v>
      </c>
      <c r="G30" s="66">
        <v>25</v>
      </c>
      <c r="H30" s="70">
        <v>75</v>
      </c>
      <c r="I30" s="70">
        <v>73.27</v>
      </c>
      <c r="J30" s="70">
        <v>65.7</v>
      </c>
      <c r="K30" s="70">
        <f t="shared" si="0"/>
        <v>72.859</v>
      </c>
      <c r="L30" s="71">
        <v>22</v>
      </c>
      <c r="M30" s="72" t="s">
        <v>23</v>
      </c>
      <c r="N30" s="78"/>
    </row>
    <row r="31" s="39" customFormat="1" ht="18.75" customHeight="1" spans="1:14">
      <c r="A31" s="65">
        <v>23</v>
      </c>
      <c r="B31" s="66" t="s">
        <v>222</v>
      </c>
      <c r="C31" s="67" t="s">
        <v>1340</v>
      </c>
      <c r="D31" s="67" t="s">
        <v>1341</v>
      </c>
      <c r="E31" s="68">
        <v>75.32</v>
      </c>
      <c r="F31" s="69">
        <v>2.532</v>
      </c>
      <c r="G31" s="66">
        <v>22</v>
      </c>
      <c r="H31" s="70">
        <v>70</v>
      </c>
      <c r="I31" s="68">
        <v>75.32</v>
      </c>
      <c r="J31" s="70">
        <v>61</v>
      </c>
      <c r="K31" s="70">
        <f t="shared" si="0"/>
        <v>72.824</v>
      </c>
      <c r="L31" s="71">
        <v>23</v>
      </c>
      <c r="M31" s="72" t="s">
        <v>23</v>
      </c>
      <c r="N31" s="78"/>
    </row>
    <row r="32" s="39" customFormat="1" ht="18.75" customHeight="1" spans="1:14">
      <c r="A32" s="65">
        <v>24</v>
      </c>
      <c r="B32" s="66" t="s">
        <v>222</v>
      </c>
      <c r="C32" s="269" t="s">
        <v>1394</v>
      </c>
      <c r="D32" s="67" t="s">
        <v>1395</v>
      </c>
      <c r="E32" s="68">
        <v>73.51</v>
      </c>
      <c r="F32" s="69">
        <v>2.351</v>
      </c>
      <c r="G32" s="66">
        <v>24</v>
      </c>
      <c r="H32" s="70">
        <v>74</v>
      </c>
      <c r="I32" s="70">
        <v>73.51</v>
      </c>
      <c r="J32" s="70">
        <v>63.1</v>
      </c>
      <c r="K32" s="70">
        <f t="shared" si="0"/>
        <v>72.567</v>
      </c>
      <c r="L32" s="71">
        <v>24</v>
      </c>
      <c r="M32" s="72" t="s">
        <v>23</v>
      </c>
      <c r="N32" s="78"/>
    </row>
    <row r="33" s="39" customFormat="1" ht="18.75" customHeight="1" spans="1:14">
      <c r="A33" s="65">
        <v>25</v>
      </c>
      <c r="B33" s="66" t="s">
        <v>222</v>
      </c>
      <c r="C33" s="67" t="s">
        <v>1448</v>
      </c>
      <c r="D33" s="67" t="s">
        <v>1449</v>
      </c>
      <c r="E33" s="68">
        <v>73.94</v>
      </c>
      <c r="F33" s="69">
        <v>2.394</v>
      </c>
      <c r="G33" s="66">
        <v>23</v>
      </c>
      <c r="H33" s="70">
        <v>72</v>
      </c>
      <c r="I33" s="70">
        <v>73.94</v>
      </c>
      <c r="J33" s="70">
        <v>62.1</v>
      </c>
      <c r="K33" s="70">
        <f t="shared" si="0"/>
        <v>72.368</v>
      </c>
      <c r="L33" s="71">
        <v>25</v>
      </c>
      <c r="M33" s="72" t="s">
        <v>23</v>
      </c>
      <c r="N33" s="78"/>
    </row>
    <row r="34" s="39" customFormat="1" ht="18.75" customHeight="1" spans="1:14">
      <c r="A34" s="65">
        <v>26</v>
      </c>
      <c r="B34" s="66" t="s">
        <v>222</v>
      </c>
      <c r="C34" s="67" t="s">
        <v>1775</v>
      </c>
      <c r="D34" s="67" t="s">
        <v>1776</v>
      </c>
      <c r="E34" s="68">
        <v>72.08</v>
      </c>
      <c r="F34" s="69">
        <v>2.208</v>
      </c>
      <c r="G34" s="66">
        <v>26</v>
      </c>
      <c r="H34" s="70">
        <v>70</v>
      </c>
      <c r="I34" s="68">
        <v>72.08</v>
      </c>
      <c r="J34" s="70">
        <v>62.3</v>
      </c>
      <c r="K34" s="70">
        <f t="shared" si="0"/>
        <v>70.686</v>
      </c>
      <c r="L34" s="71">
        <v>26</v>
      </c>
      <c r="M34" s="72" t="s">
        <v>23</v>
      </c>
      <c r="N34" s="78"/>
    </row>
    <row r="35" s="39" customFormat="1" ht="18.75" customHeight="1" spans="1:14">
      <c r="A35" s="65">
        <v>27</v>
      </c>
      <c r="B35" s="66" t="s">
        <v>222</v>
      </c>
      <c r="C35" s="67" t="s">
        <v>1805</v>
      </c>
      <c r="D35" s="67" t="s">
        <v>1806</v>
      </c>
      <c r="E35" s="68">
        <v>71.86</v>
      </c>
      <c r="F35" s="69">
        <v>2.186</v>
      </c>
      <c r="G35" s="66">
        <v>27</v>
      </c>
      <c r="H35" s="70">
        <v>70</v>
      </c>
      <c r="I35" s="68">
        <v>71.86</v>
      </c>
      <c r="J35" s="70">
        <v>62.3</v>
      </c>
      <c r="K35" s="70">
        <f t="shared" si="0"/>
        <v>70.532</v>
      </c>
      <c r="L35" s="71">
        <v>27</v>
      </c>
      <c r="M35" s="72" t="s">
        <v>23</v>
      </c>
      <c r="N35" s="78"/>
    </row>
    <row r="36" s="39" customFormat="1" ht="18.75" customHeight="1" spans="1:14">
      <c r="A36" s="65">
        <v>28</v>
      </c>
      <c r="B36" s="66" t="s">
        <v>222</v>
      </c>
      <c r="C36" s="67" t="s">
        <v>1849</v>
      </c>
      <c r="D36" s="67" t="s">
        <v>1850</v>
      </c>
      <c r="E36" s="68">
        <v>70.79</v>
      </c>
      <c r="F36" s="69">
        <v>2.079</v>
      </c>
      <c r="G36" s="66">
        <v>30</v>
      </c>
      <c r="H36" s="70">
        <v>70</v>
      </c>
      <c r="I36" s="68">
        <v>70.79</v>
      </c>
      <c r="J36" s="73">
        <v>65.95</v>
      </c>
      <c r="K36" s="73">
        <f t="shared" si="0"/>
        <v>70.148</v>
      </c>
      <c r="L36" s="67">
        <v>28</v>
      </c>
      <c r="M36" s="90" t="s">
        <v>23</v>
      </c>
      <c r="N36" s="78"/>
    </row>
    <row r="37" s="39" customFormat="1" ht="18.75" customHeight="1" spans="1:14">
      <c r="A37" s="65">
        <v>29</v>
      </c>
      <c r="B37" s="66" t="s">
        <v>222</v>
      </c>
      <c r="C37" s="67" t="s">
        <v>1900</v>
      </c>
      <c r="D37" s="67" t="s">
        <v>1901</v>
      </c>
      <c r="E37" s="68">
        <v>70.95</v>
      </c>
      <c r="F37" s="69">
        <v>2.095</v>
      </c>
      <c r="G37" s="66">
        <v>28</v>
      </c>
      <c r="H37" s="70">
        <v>70</v>
      </c>
      <c r="I37" s="68">
        <v>70.95</v>
      </c>
      <c r="J37" s="73">
        <v>62.4</v>
      </c>
      <c r="K37" s="73">
        <f t="shared" si="0"/>
        <v>69.905</v>
      </c>
      <c r="L37" s="67">
        <v>29</v>
      </c>
      <c r="M37" s="90" t="s">
        <v>23</v>
      </c>
      <c r="N37" s="78"/>
    </row>
    <row r="38" s="39" customFormat="1" ht="18.75" customHeight="1" spans="1:14">
      <c r="A38" s="65">
        <v>30</v>
      </c>
      <c r="B38" s="66" t="s">
        <v>222</v>
      </c>
      <c r="C38" s="67" t="s">
        <v>2022</v>
      </c>
      <c r="D38" s="67" t="s">
        <v>2023</v>
      </c>
      <c r="E38" s="68">
        <v>70.83</v>
      </c>
      <c r="F38" s="69">
        <v>2.083</v>
      </c>
      <c r="G38" s="66">
        <v>29</v>
      </c>
      <c r="H38" s="70">
        <v>70</v>
      </c>
      <c r="I38" s="68">
        <v>69.83</v>
      </c>
      <c r="J38" s="73">
        <v>62.4</v>
      </c>
      <c r="K38" s="73">
        <f t="shared" si="0"/>
        <v>69.121</v>
      </c>
      <c r="L38" s="67">
        <v>30</v>
      </c>
      <c r="M38" s="77" t="s">
        <v>75</v>
      </c>
      <c r="N38" s="78"/>
    </row>
    <row r="39" s="39" customFormat="1" ht="18.75" customHeight="1" spans="1:14">
      <c r="A39" s="65">
        <v>31</v>
      </c>
      <c r="B39" s="66" t="s">
        <v>222</v>
      </c>
      <c r="C39" s="67" t="s">
        <v>2143</v>
      </c>
      <c r="D39" s="67" t="s">
        <v>2144</v>
      </c>
      <c r="E39" s="68">
        <v>68.67</v>
      </c>
      <c r="F39" s="69">
        <v>1.867</v>
      </c>
      <c r="G39" s="66">
        <v>31</v>
      </c>
      <c r="H39" s="70">
        <v>70</v>
      </c>
      <c r="I39" s="68">
        <v>68.67</v>
      </c>
      <c r="J39" s="73">
        <v>62.7</v>
      </c>
      <c r="K39" s="73">
        <f t="shared" si="0"/>
        <v>68.339</v>
      </c>
      <c r="L39" s="67">
        <v>31</v>
      </c>
      <c r="M39" s="90" t="s">
        <v>23</v>
      </c>
      <c r="N39" s="78"/>
    </row>
    <row r="40" s="39" customFormat="1" ht="18.75" customHeight="1" spans="1:14">
      <c r="A40" s="65">
        <v>32</v>
      </c>
      <c r="B40" s="66" t="s">
        <v>222</v>
      </c>
      <c r="C40" s="67" t="s">
        <v>2293</v>
      </c>
      <c r="D40" s="67" t="s">
        <v>2294</v>
      </c>
      <c r="E40" s="68">
        <v>67.6</v>
      </c>
      <c r="F40" s="69">
        <v>1.76</v>
      </c>
      <c r="G40" s="66">
        <v>32</v>
      </c>
      <c r="H40" s="70">
        <v>70</v>
      </c>
      <c r="I40" s="68">
        <v>66.6</v>
      </c>
      <c r="J40" s="73">
        <v>61.9</v>
      </c>
      <c r="K40" s="73">
        <f t="shared" si="0"/>
        <v>66.81</v>
      </c>
      <c r="L40" s="67">
        <v>32</v>
      </c>
      <c r="M40" s="77" t="s">
        <v>75</v>
      </c>
      <c r="N40" s="78"/>
    </row>
    <row r="41" s="39" customFormat="1" ht="18.75" customHeight="1" spans="1:14">
      <c r="A41" s="65">
        <v>33</v>
      </c>
      <c r="B41" s="66" t="s">
        <v>222</v>
      </c>
      <c r="C41" s="67" t="s">
        <v>2438</v>
      </c>
      <c r="D41" s="67" t="s">
        <v>2439</v>
      </c>
      <c r="E41" s="68">
        <v>61.46</v>
      </c>
      <c r="F41" s="69">
        <v>1.146</v>
      </c>
      <c r="G41" s="66">
        <v>33</v>
      </c>
      <c r="H41" s="70">
        <v>70</v>
      </c>
      <c r="I41" s="68">
        <v>60.46</v>
      </c>
      <c r="J41" s="73">
        <v>62.55</v>
      </c>
      <c r="K41" s="73">
        <f t="shared" si="0"/>
        <v>62.577</v>
      </c>
      <c r="L41" s="67">
        <v>33</v>
      </c>
      <c r="M41" s="77" t="s">
        <v>75</v>
      </c>
      <c r="N41" s="78"/>
    </row>
    <row r="42" s="39" customFormat="1" ht="18.75" customHeight="1" spans="1:14">
      <c r="A42" s="65">
        <v>34</v>
      </c>
      <c r="B42" s="91" t="s">
        <v>222</v>
      </c>
      <c r="C42" s="86" t="s">
        <v>2494</v>
      </c>
      <c r="D42" s="86" t="s">
        <v>2495</v>
      </c>
      <c r="E42" s="92">
        <v>47.86</v>
      </c>
      <c r="F42" s="93">
        <v>-0.214</v>
      </c>
      <c r="G42" s="91">
        <v>34</v>
      </c>
      <c r="H42" s="94">
        <v>70</v>
      </c>
      <c r="I42" s="94">
        <v>46.86</v>
      </c>
      <c r="J42" s="73">
        <v>62</v>
      </c>
      <c r="K42" s="73">
        <f t="shared" si="0"/>
        <v>53.002</v>
      </c>
      <c r="L42" s="67">
        <v>34</v>
      </c>
      <c r="M42" s="77" t="s">
        <v>75</v>
      </c>
      <c r="N42" s="78"/>
    </row>
  </sheetData>
  <autoFilter xmlns:etc="http://www.wps.cn/officeDocument/2017/etCustomData" ref="A8:M42" etc:filterBottomFollowUsedRange="0">
    <sortState ref="A8:M42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opLeftCell="A5" workbookViewId="0">
      <selection activeCell="K27" sqref="K27"/>
    </sheetView>
  </sheetViews>
  <sheetFormatPr defaultColWidth="9" defaultRowHeight="15"/>
  <cols>
    <col min="1" max="1" width="7.4" style="39" customWidth="1"/>
    <col min="2" max="2" width="11.7583333333333" style="39" customWidth="1"/>
    <col min="3" max="3" width="12.3833333333333" style="39" customWidth="1"/>
    <col min="4" max="4" width="9.5" style="39" customWidth="1"/>
    <col min="5" max="5" width="13.75" style="39" customWidth="1"/>
    <col min="6" max="6" width="11.875" style="40" customWidth="1"/>
    <col min="7" max="7" width="10.25" style="39" customWidth="1"/>
    <col min="8" max="8" width="12.75" style="39" customWidth="1"/>
    <col min="9" max="9" width="12.625" style="39" customWidth="1"/>
    <col min="10" max="10" width="13.375" style="39" customWidth="1"/>
    <col min="11" max="11" width="8.39166666666667" style="39" customWidth="1"/>
    <col min="12" max="12" width="6.125" style="39" customWidth="1"/>
    <col min="13" max="13" width="7.125" style="39" customWidth="1"/>
    <col min="14" max="16384" width="9" style="39"/>
  </cols>
  <sheetData>
    <row r="1" s="39" customFormat="1" ht="19.5" customHeight="1" spans="1:13">
      <c r="A1" s="41" t="s">
        <v>0</v>
      </c>
      <c r="B1" s="41"/>
      <c r="C1" s="42"/>
      <c r="F1" s="40"/>
    </row>
    <row r="2" s="39" customFormat="1" ht="40.5" customHeight="1" spans="1:13">
      <c r="A2" s="43" t="s">
        <v>1</v>
      </c>
      <c r="B2" s="43"/>
      <c r="C2" s="43"/>
      <c r="D2" s="43"/>
      <c r="E2" s="43"/>
      <c r="F2" s="44"/>
      <c r="G2" s="43"/>
      <c r="H2" s="43"/>
      <c r="I2" s="43"/>
      <c r="J2" s="43"/>
      <c r="K2" s="43"/>
      <c r="L2" s="43"/>
    </row>
    <row r="3" s="39" customFormat="1" ht="23" customHeight="1" spans="1:13">
      <c r="A3" s="45" t="s">
        <v>2</v>
      </c>
      <c r="B3" s="45"/>
      <c r="C3" s="45"/>
      <c r="D3" s="45"/>
      <c r="E3" s="45"/>
      <c r="F3" s="46"/>
      <c r="G3" s="45"/>
      <c r="H3" s="45"/>
      <c r="I3" s="45"/>
      <c r="J3" s="45"/>
      <c r="K3" s="45"/>
      <c r="L3" s="45"/>
    </row>
    <row r="4" s="39" customFormat="1" ht="23" customHeight="1" spans="1:13">
      <c r="B4" s="45"/>
      <c r="C4" s="45"/>
      <c r="D4" s="45"/>
      <c r="E4" s="45"/>
      <c r="F4" s="46"/>
      <c r="G4" s="45"/>
      <c r="H4" s="45"/>
      <c r="I4" s="45"/>
      <c r="J4" s="45"/>
      <c r="K4" s="45"/>
      <c r="L4" s="45"/>
    </row>
    <row r="5" s="39" customFormat="1" ht="23.25" customHeight="1" spans="1:13">
      <c r="A5" s="41" t="s">
        <v>3</v>
      </c>
      <c r="B5" s="41"/>
      <c r="C5" s="41"/>
      <c r="D5" s="41"/>
      <c r="E5" s="41"/>
      <c r="F5" s="47"/>
      <c r="G5" s="41"/>
      <c r="H5" s="41"/>
      <c r="I5" s="41"/>
      <c r="J5" s="41"/>
      <c r="K5" s="41"/>
      <c r="L5" s="41"/>
    </row>
    <row r="6" s="39" customFormat="1" ht="24.75" customHeight="1" spans="1:13">
      <c r="A6" s="41" t="s">
        <v>2627</v>
      </c>
      <c r="B6" s="41"/>
      <c r="C6" s="41"/>
      <c r="D6" s="41"/>
      <c r="E6" s="41"/>
      <c r="F6" s="47"/>
      <c r="G6" s="41"/>
      <c r="H6" s="41"/>
      <c r="I6" s="41"/>
      <c r="J6" s="41"/>
      <c r="K6" s="41"/>
      <c r="L6" s="41"/>
    </row>
    <row r="7" s="39" customFormat="1" ht="28" spans="1:13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2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s="39" customFormat="1" ht="18.75" customHeight="1" spans="1:13">
      <c r="A8" s="56"/>
      <c r="B8" s="57"/>
      <c r="C8" s="57"/>
      <c r="D8" s="58"/>
      <c r="E8" s="59" t="s">
        <v>17</v>
      </c>
      <c r="F8" s="60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="39" customFormat="1" ht="18.75" customHeight="1" spans="1:13">
      <c r="A9" s="65">
        <v>1</v>
      </c>
      <c r="B9" s="66" t="s">
        <v>69</v>
      </c>
      <c r="C9" s="85" t="s">
        <v>70</v>
      </c>
      <c r="D9" s="86" t="s">
        <v>71</v>
      </c>
      <c r="E9" s="68">
        <v>89.02</v>
      </c>
      <c r="F9" s="69">
        <v>3.902</v>
      </c>
      <c r="G9" s="66">
        <v>1</v>
      </c>
      <c r="H9" s="70">
        <v>72</v>
      </c>
      <c r="I9" s="70">
        <v>94.02</v>
      </c>
      <c r="J9" s="70">
        <v>64.4</v>
      </c>
      <c r="K9" s="70">
        <f t="shared" ref="K9:K42" si="0">(H9*20%)+(I9*70%)+(J9*10%)</f>
        <v>86.654</v>
      </c>
      <c r="L9" s="71">
        <v>1</v>
      </c>
      <c r="M9" s="72" t="s">
        <v>23</v>
      </c>
    </row>
    <row r="10" s="39" customFormat="1" ht="18.75" customHeight="1" spans="1:13">
      <c r="A10" s="65">
        <v>3</v>
      </c>
      <c r="B10" s="66" t="s">
        <v>69</v>
      </c>
      <c r="C10" s="85" t="s">
        <v>101</v>
      </c>
      <c r="D10" s="86" t="s">
        <v>102</v>
      </c>
      <c r="E10" s="68">
        <v>86.08</v>
      </c>
      <c r="F10" s="69">
        <v>3.608</v>
      </c>
      <c r="G10" s="66">
        <v>2</v>
      </c>
      <c r="H10" s="38">
        <v>75</v>
      </c>
      <c r="I10" s="70">
        <v>90.08</v>
      </c>
      <c r="J10" s="70">
        <v>69.1</v>
      </c>
      <c r="K10" s="70">
        <f t="shared" si="0"/>
        <v>84.966</v>
      </c>
      <c r="L10" s="71">
        <v>2</v>
      </c>
      <c r="M10" s="72" t="s">
        <v>23</v>
      </c>
    </row>
    <row r="11" s="39" customFormat="1" ht="18.75" customHeight="1" spans="1:13">
      <c r="A11" s="65">
        <v>2</v>
      </c>
      <c r="B11" s="66" t="s">
        <v>69</v>
      </c>
      <c r="C11" s="85" t="s">
        <v>128</v>
      </c>
      <c r="D11" s="86" t="s">
        <v>129</v>
      </c>
      <c r="E11" s="68">
        <v>85.94</v>
      </c>
      <c r="F11" s="69">
        <v>3.594</v>
      </c>
      <c r="G11" s="66">
        <v>3</v>
      </c>
      <c r="H11" s="70">
        <v>76</v>
      </c>
      <c r="I11" s="70">
        <v>87.94</v>
      </c>
      <c r="J11" s="70">
        <v>75.1</v>
      </c>
      <c r="K11" s="70">
        <f t="shared" si="0"/>
        <v>84.268</v>
      </c>
      <c r="L11" s="71">
        <v>3</v>
      </c>
      <c r="M11" s="72" t="s">
        <v>23</v>
      </c>
    </row>
    <row r="12" s="39" customFormat="1" ht="18.75" customHeight="1" spans="1:13">
      <c r="A12" s="65">
        <v>4</v>
      </c>
      <c r="B12" s="66" t="s">
        <v>69</v>
      </c>
      <c r="C12" s="268" t="s">
        <v>136</v>
      </c>
      <c r="D12" s="67" t="s">
        <v>137</v>
      </c>
      <c r="E12" s="68">
        <v>83.5</v>
      </c>
      <c r="F12" s="69">
        <v>3.35</v>
      </c>
      <c r="G12" s="66">
        <v>11</v>
      </c>
      <c r="H12" s="70">
        <v>86</v>
      </c>
      <c r="I12" s="70">
        <v>83.5</v>
      </c>
      <c r="J12" s="70">
        <v>79.4</v>
      </c>
      <c r="K12" s="70">
        <f t="shared" si="0"/>
        <v>83.59</v>
      </c>
      <c r="L12" s="71">
        <v>4</v>
      </c>
      <c r="M12" s="72" t="s">
        <v>23</v>
      </c>
    </row>
    <row r="13" s="39" customFormat="1" ht="18.75" customHeight="1" spans="1:13">
      <c r="A13" s="65">
        <v>5</v>
      </c>
      <c r="B13" s="66" t="s">
        <v>69</v>
      </c>
      <c r="C13" s="85" t="s">
        <v>172</v>
      </c>
      <c r="D13" s="67" t="s">
        <v>173</v>
      </c>
      <c r="E13" s="68">
        <v>85.45</v>
      </c>
      <c r="F13" s="69">
        <v>3.545</v>
      </c>
      <c r="G13" s="66">
        <v>6</v>
      </c>
      <c r="H13" s="70">
        <v>78</v>
      </c>
      <c r="I13" s="70">
        <v>85.45</v>
      </c>
      <c r="J13" s="70">
        <v>69.3</v>
      </c>
      <c r="K13" s="70">
        <f t="shared" si="0"/>
        <v>82.345</v>
      </c>
      <c r="L13" s="71">
        <v>5</v>
      </c>
      <c r="M13" s="72" t="s">
        <v>23</v>
      </c>
    </row>
    <row r="14" s="39" customFormat="1" ht="18.75" customHeight="1" spans="1:13">
      <c r="A14" s="65">
        <v>6</v>
      </c>
      <c r="B14" s="66" t="s">
        <v>69</v>
      </c>
      <c r="C14" s="85" t="s">
        <v>176</v>
      </c>
      <c r="D14" s="86" t="s">
        <v>177</v>
      </c>
      <c r="E14" s="68">
        <v>85.85</v>
      </c>
      <c r="F14" s="69">
        <v>3.585</v>
      </c>
      <c r="G14" s="66">
        <v>4</v>
      </c>
      <c r="H14" s="75">
        <v>77.5</v>
      </c>
      <c r="I14" s="70">
        <v>85.85</v>
      </c>
      <c r="J14" s="70">
        <v>66.4</v>
      </c>
      <c r="K14" s="75">
        <f t="shared" si="0"/>
        <v>82.235</v>
      </c>
      <c r="L14" s="87">
        <v>6</v>
      </c>
      <c r="M14" s="72" t="s">
        <v>23</v>
      </c>
    </row>
    <row r="15" s="39" customFormat="1" ht="18.75" customHeight="1" spans="1:13">
      <c r="A15" s="65">
        <v>7</v>
      </c>
      <c r="B15" s="66" t="s">
        <v>69</v>
      </c>
      <c r="C15" s="85" t="s">
        <v>218</v>
      </c>
      <c r="D15" s="86" t="s">
        <v>219</v>
      </c>
      <c r="E15" s="68">
        <v>83.86</v>
      </c>
      <c r="F15" s="69">
        <v>3.386</v>
      </c>
      <c r="G15" s="66">
        <v>9</v>
      </c>
      <c r="H15" s="70">
        <v>78.5</v>
      </c>
      <c r="I15" s="70">
        <v>83.86</v>
      </c>
      <c r="J15" s="70">
        <v>68.61</v>
      </c>
      <c r="K15" s="70">
        <f t="shared" si="0"/>
        <v>81.263</v>
      </c>
      <c r="L15" s="71">
        <v>7</v>
      </c>
      <c r="M15" s="72" t="s">
        <v>23</v>
      </c>
    </row>
    <row r="16" s="39" customFormat="1" ht="18.75" customHeight="1" spans="1:13">
      <c r="A16" s="65">
        <v>8</v>
      </c>
      <c r="B16" s="66" t="s">
        <v>69</v>
      </c>
      <c r="C16" s="85" t="s">
        <v>270</v>
      </c>
      <c r="D16" s="67" t="s">
        <v>271</v>
      </c>
      <c r="E16" s="68">
        <v>85.63</v>
      </c>
      <c r="F16" s="69">
        <v>3.563</v>
      </c>
      <c r="G16" s="66">
        <v>5</v>
      </c>
      <c r="H16" s="70">
        <v>70</v>
      </c>
      <c r="I16" s="70">
        <v>85.63</v>
      </c>
      <c r="J16" s="70">
        <v>64.6</v>
      </c>
      <c r="K16" s="70">
        <f t="shared" si="0"/>
        <v>80.401</v>
      </c>
      <c r="L16" s="71">
        <v>8</v>
      </c>
      <c r="M16" s="72" t="s">
        <v>23</v>
      </c>
    </row>
    <row r="17" s="39" customFormat="1" ht="18.75" customHeight="1" spans="1:13">
      <c r="A17" s="65">
        <v>9</v>
      </c>
      <c r="B17" s="66" t="s">
        <v>69</v>
      </c>
      <c r="C17" s="85" t="s">
        <v>318</v>
      </c>
      <c r="D17" s="67" t="s">
        <v>319</v>
      </c>
      <c r="E17" s="68">
        <v>84.68</v>
      </c>
      <c r="F17" s="69">
        <v>3.468</v>
      </c>
      <c r="G17" s="66">
        <v>7</v>
      </c>
      <c r="H17" s="70">
        <v>70</v>
      </c>
      <c r="I17" s="70">
        <v>84.68</v>
      </c>
      <c r="J17" s="70">
        <v>63.5</v>
      </c>
      <c r="K17" s="70">
        <f t="shared" si="0"/>
        <v>79.626</v>
      </c>
      <c r="L17" s="71">
        <v>9</v>
      </c>
      <c r="M17" s="72" t="s">
        <v>23</v>
      </c>
    </row>
    <row r="18" s="39" customFormat="1" ht="18.75" customHeight="1" spans="1:13">
      <c r="A18" s="65">
        <v>10</v>
      </c>
      <c r="B18" s="66" t="s">
        <v>69</v>
      </c>
      <c r="C18" s="85" t="s">
        <v>363</v>
      </c>
      <c r="D18" s="67" t="s">
        <v>364</v>
      </c>
      <c r="E18" s="68">
        <v>84.06</v>
      </c>
      <c r="F18" s="69">
        <v>3.406</v>
      </c>
      <c r="G18" s="66">
        <v>8</v>
      </c>
      <c r="H18" s="70">
        <v>70</v>
      </c>
      <c r="I18" s="70">
        <v>84.06</v>
      </c>
      <c r="J18" s="70">
        <v>63.55</v>
      </c>
      <c r="K18" s="70">
        <f t="shared" si="0"/>
        <v>79.197</v>
      </c>
      <c r="L18" s="71">
        <v>10</v>
      </c>
      <c r="M18" s="72" t="s">
        <v>23</v>
      </c>
    </row>
    <row r="19" s="39" customFormat="1" ht="18.75" customHeight="1" spans="1:13">
      <c r="A19" s="65">
        <v>11</v>
      </c>
      <c r="B19" s="66" t="s">
        <v>69</v>
      </c>
      <c r="C19" s="85" t="s">
        <v>399</v>
      </c>
      <c r="D19" s="67" t="s">
        <v>400</v>
      </c>
      <c r="E19" s="68">
        <v>83.8</v>
      </c>
      <c r="F19" s="69">
        <v>3.38</v>
      </c>
      <c r="G19" s="66">
        <v>10</v>
      </c>
      <c r="H19" s="70">
        <v>70</v>
      </c>
      <c r="I19" s="70">
        <v>83.8</v>
      </c>
      <c r="J19" s="70">
        <v>62.8</v>
      </c>
      <c r="K19" s="70">
        <f t="shared" si="0"/>
        <v>78.94</v>
      </c>
      <c r="L19" s="71">
        <v>11</v>
      </c>
      <c r="M19" s="72" t="s">
        <v>23</v>
      </c>
    </row>
    <row r="20" s="39" customFormat="1" ht="18.75" customHeight="1" spans="1:13">
      <c r="A20" s="65">
        <v>12</v>
      </c>
      <c r="B20" s="66" t="s">
        <v>69</v>
      </c>
      <c r="C20" s="85" t="s">
        <v>404</v>
      </c>
      <c r="D20" s="67" t="s">
        <v>405</v>
      </c>
      <c r="E20" s="68">
        <v>82.64</v>
      </c>
      <c r="F20" s="69">
        <v>3.264</v>
      </c>
      <c r="G20" s="66">
        <v>12</v>
      </c>
      <c r="H20" s="70">
        <v>74</v>
      </c>
      <c r="I20" s="70">
        <v>82.64</v>
      </c>
      <c r="J20" s="70">
        <v>62.75</v>
      </c>
      <c r="K20" s="70">
        <f t="shared" si="0"/>
        <v>78.923</v>
      </c>
      <c r="L20" s="71">
        <v>12</v>
      </c>
      <c r="M20" s="72" t="s">
        <v>23</v>
      </c>
    </row>
    <row r="21" s="39" customFormat="1" ht="18.75" customHeight="1" spans="1:13">
      <c r="A21" s="65">
        <v>13</v>
      </c>
      <c r="B21" s="66" t="s">
        <v>69</v>
      </c>
      <c r="C21" s="85" t="s">
        <v>505</v>
      </c>
      <c r="D21" s="67" t="s">
        <v>506</v>
      </c>
      <c r="E21" s="68">
        <v>82.13</v>
      </c>
      <c r="F21" s="69">
        <v>3.213</v>
      </c>
      <c r="G21" s="66">
        <v>13</v>
      </c>
      <c r="H21" s="70">
        <v>70</v>
      </c>
      <c r="I21" s="70">
        <v>82.13</v>
      </c>
      <c r="J21" s="70">
        <v>62.85</v>
      </c>
      <c r="K21" s="70">
        <f t="shared" si="0"/>
        <v>77.776</v>
      </c>
      <c r="L21" s="71">
        <v>13</v>
      </c>
      <c r="M21" s="72" t="s">
        <v>23</v>
      </c>
    </row>
    <row r="22" s="39" customFormat="1" ht="18.75" customHeight="1" spans="1:13">
      <c r="A22" s="65">
        <v>14</v>
      </c>
      <c r="B22" s="66" t="s">
        <v>69</v>
      </c>
      <c r="C22" s="85" t="s">
        <v>654</v>
      </c>
      <c r="D22" s="67" t="s">
        <v>655</v>
      </c>
      <c r="E22" s="68">
        <v>80.94</v>
      </c>
      <c r="F22" s="69">
        <v>3.094</v>
      </c>
      <c r="G22" s="66">
        <v>14</v>
      </c>
      <c r="H22" s="70">
        <v>70</v>
      </c>
      <c r="I22" s="70">
        <v>80.94</v>
      </c>
      <c r="J22" s="70">
        <v>60.8</v>
      </c>
      <c r="K22" s="70">
        <f t="shared" si="0"/>
        <v>76.738</v>
      </c>
      <c r="L22" s="71">
        <v>14</v>
      </c>
      <c r="M22" s="72" t="s">
        <v>23</v>
      </c>
    </row>
    <row r="23" s="39" customFormat="1" ht="18.75" customHeight="1" spans="1:13">
      <c r="A23" s="65">
        <v>15</v>
      </c>
      <c r="B23" s="66" t="s">
        <v>69</v>
      </c>
      <c r="C23" s="85" t="s">
        <v>862</v>
      </c>
      <c r="D23" s="67" t="s">
        <v>863</v>
      </c>
      <c r="E23" s="68">
        <v>78.27</v>
      </c>
      <c r="F23" s="69">
        <v>2.827</v>
      </c>
      <c r="G23" s="66">
        <v>16</v>
      </c>
      <c r="H23" s="70">
        <v>71</v>
      </c>
      <c r="I23" s="70">
        <v>78.27</v>
      </c>
      <c r="J23" s="70">
        <v>63.5</v>
      </c>
      <c r="K23" s="70">
        <f t="shared" si="0"/>
        <v>75.339</v>
      </c>
      <c r="L23" s="71">
        <v>15</v>
      </c>
      <c r="M23" s="72" t="s">
        <v>23</v>
      </c>
    </row>
    <row r="24" s="39" customFormat="1" ht="18.75" customHeight="1" spans="1:13">
      <c r="A24" s="65">
        <v>16</v>
      </c>
      <c r="B24" s="66" t="s">
        <v>69</v>
      </c>
      <c r="C24" s="85" t="s">
        <v>880</v>
      </c>
      <c r="D24" s="67" t="s">
        <v>881</v>
      </c>
      <c r="E24" s="68">
        <v>78.6</v>
      </c>
      <c r="F24" s="69">
        <v>2.86</v>
      </c>
      <c r="G24" s="66">
        <v>15</v>
      </c>
      <c r="H24" s="70">
        <v>70</v>
      </c>
      <c r="I24" s="70">
        <v>78.6</v>
      </c>
      <c r="J24" s="70">
        <v>62.15</v>
      </c>
      <c r="K24" s="70">
        <f t="shared" si="0"/>
        <v>75.235</v>
      </c>
      <c r="L24" s="71">
        <v>16</v>
      </c>
      <c r="M24" s="72" t="s">
        <v>23</v>
      </c>
    </row>
    <row r="25" s="39" customFormat="1" ht="18.75" customHeight="1" spans="1:13">
      <c r="A25" s="65">
        <v>17</v>
      </c>
      <c r="B25" s="66" t="s">
        <v>69</v>
      </c>
      <c r="C25" s="85" t="s">
        <v>915</v>
      </c>
      <c r="D25" s="67" t="s">
        <v>916</v>
      </c>
      <c r="E25" s="68">
        <v>77.9</v>
      </c>
      <c r="F25" s="69">
        <v>2.79</v>
      </c>
      <c r="G25" s="66">
        <v>17</v>
      </c>
      <c r="H25" s="70">
        <v>70</v>
      </c>
      <c r="I25" s="70">
        <v>77.9</v>
      </c>
      <c r="J25" s="70">
        <v>64.9</v>
      </c>
      <c r="K25" s="70">
        <f t="shared" si="0"/>
        <v>75.02</v>
      </c>
      <c r="L25" s="71">
        <v>17</v>
      </c>
      <c r="M25" s="72" t="s">
        <v>23</v>
      </c>
    </row>
    <row r="26" s="39" customFormat="1" ht="18.75" customHeight="1" spans="1:13">
      <c r="A26" s="65">
        <v>18</v>
      </c>
      <c r="B26" s="66" t="s">
        <v>69</v>
      </c>
      <c r="C26" s="85" t="s">
        <v>1029</v>
      </c>
      <c r="D26" s="67" t="s">
        <v>1030</v>
      </c>
      <c r="E26" s="68">
        <v>77.2</v>
      </c>
      <c r="F26" s="69">
        <v>2.72</v>
      </c>
      <c r="G26" s="66">
        <v>18</v>
      </c>
      <c r="H26" s="70">
        <v>70</v>
      </c>
      <c r="I26" s="70">
        <v>77.2</v>
      </c>
      <c r="J26" s="70">
        <v>62.56</v>
      </c>
      <c r="K26" s="70">
        <f t="shared" si="0"/>
        <v>74.296</v>
      </c>
      <c r="L26" s="71">
        <v>18</v>
      </c>
      <c r="M26" s="72" t="s">
        <v>23</v>
      </c>
    </row>
    <row r="27" s="39" customFormat="1" ht="18.75" customHeight="1" spans="1:13">
      <c r="A27" s="65">
        <v>19</v>
      </c>
      <c r="B27" s="66" t="s">
        <v>69</v>
      </c>
      <c r="C27" s="85" t="s">
        <v>1068</v>
      </c>
      <c r="D27" s="67" t="s">
        <v>1069</v>
      </c>
      <c r="E27" s="68">
        <v>76.8</v>
      </c>
      <c r="F27" s="69">
        <v>2.68</v>
      </c>
      <c r="G27" s="66">
        <v>20</v>
      </c>
      <c r="H27" s="70">
        <v>70</v>
      </c>
      <c r="I27" s="70">
        <v>76.8</v>
      </c>
      <c r="J27" s="70">
        <v>63.5</v>
      </c>
      <c r="K27" s="70">
        <f t="shared" si="0"/>
        <v>74.11</v>
      </c>
      <c r="L27" s="71">
        <v>19</v>
      </c>
      <c r="M27" s="72" t="s">
        <v>23</v>
      </c>
    </row>
    <row r="28" s="39" customFormat="1" ht="18.75" customHeight="1" spans="1:13">
      <c r="A28" s="65">
        <v>20</v>
      </c>
      <c r="B28" s="66" t="s">
        <v>69</v>
      </c>
      <c r="C28" s="85" t="s">
        <v>1080</v>
      </c>
      <c r="D28" s="67" t="s">
        <v>1081</v>
      </c>
      <c r="E28" s="68">
        <v>76.98</v>
      </c>
      <c r="F28" s="69">
        <v>2.698</v>
      </c>
      <c r="G28" s="66">
        <v>19</v>
      </c>
      <c r="H28" s="70">
        <v>70</v>
      </c>
      <c r="I28" s="70">
        <v>76.98</v>
      </c>
      <c r="J28" s="70">
        <v>61.15</v>
      </c>
      <c r="K28" s="70">
        <f t="shared" si="0"/>
        <v>74.001</v>
      </c>
      <c r="L28" s="71">
        <v>20</v>
      </c>
      <c r="M28" s="72" t="s">
        <v>23</v>
      </c>
    </row>
    <row r="29" s="39" customFormat="1" ht="18.75" customHeight="1" spans="1:13">
      <c r="A29" s="65">
        <v>21</v>
      </c>
      <c r="B29" s="66" t="s">
        <v>69</v>
      </c>
      <c r="C29" s="85" t="s">
        <v>1099</v>
      </c>
      <c r="D29" s="67" t="s">
        <v>1100</v>
      </c>
      <c r="E29" s="68">
        <v>76.51</v>
      </c>
      <c r="F29" s="69">
        <v>2.651</v>
      </c>
      <c r="G29" s="66">
        <v>21</v>
      </c>
      <c r="H29" s="70">
        <v>70</v>
      </c>
      <c r="I29" s="70">
        <v>76.51</v>
      </c>
      <c r="J29" s="70">
        <v>63.55</v>
      </c>
      <c r="K29" s="70">
        <f t="shared" si="0"/>
        <v>73.912</v>
      </c>
      <c r="L29" s="71">
        <v>21</v>
      </c>
      <c r="M29" s="72" t="s">
        <v>23</v>
      </c>
    </row>
    <row r="30" s="39" customFormat="1" ht="18.75" customHeight="1" spans="1:13">
      <c r="A30" s="65">
        <v>22</v>
      </c>
      <c r="B30" s="66" t="s">
        <v>69</v>
      </c>
      <c r="C30" s="85" t="s">
        <v>1143</v>
      </c>
      <c r="D30" s="67" t="s">
        <v>1144</v>
      </c>
      <c r="E30" s="68">
        <v>76.46</v>
      </c>
      <c r="F30" s="69">
        <v>2.646</v>
      </c>
      <c r="G30" s="66">
        <v>22</v>
      </c>
      <c r="H30" s="70">
        <v>70</v>
      </c>
      <c r="I30" s="70">
        <v>76.46</v>
      </c>
      <c r="J30" s="70">
        <v>61.85</v>
      </c>
      <c r="K30" s="70">
        <f t="shared" si="0"/>
        <v>73.707</v>
      </c>
      <c r="L30" s="71">
        <v>22</v>
      </c>
      <c r="M30" s="72" t="s">
        <v>23</v>
      </c>
    </row>
    <row r="31" s="39" customFormat="1" ht="18.75" customHeight="1" spans="1:13">
      <c r="A31" s="65">
        <v>23</v>
      </c>
      <c r="B31" s="66" t="s">
        <v>69</v>
      </c>
      <c r="C31" s="85" t="s">
        <v>1289</v>
      </c>
      <c r="D31" s="67" t="s">
        <v>1290</v>
      </c>
      <c r="E31" s="68">
        <v>75.36</v>
      </c>
      <c r="F31" s="69">
        <v>2.536</v>
      </c>
      <c r="G31" s="66">
        <v>23</v>
      </c>
      <c r="H31" s="70">
        <v>70</v>
      </c>
      <c r="I31" s="70">
        <v>75.36</v>
      </c>
      <c r="J31" s="70">
        <v>62.95</v>
      </c>
      <c r="K31" s="70">
        <f t="shared" si="0"/>
        <v>73.047</v>
      </c>
      <c r="L31" s="71">
        <v>23</v>
      </c>
      <c r="M31" s="72" t="s">
        <v>23</v>
      </c>
    </row>
    <row r="32" s="39" customFormat="1" ht="18.75" customHeight="1" spans="1:13">
      <c r="A32" s="65">
        <v>24</v>
      </c>
      <c r="B32" s="66" t="s">
        <v>69</v>
      </c>
      <c r="C32" s="85" t="s">
        <v>1326</v>
      </c>
      <c r="D32" s="67" t="s">
        <v>1327</v>
      </c>
      <c r="E32" s="68">
        <v>74.7</v>
      </c>
      <c r="F32" s="69">
        <v>2.47</v>
      </c>
      <c r="G32" s="66">
        <v>24</v>
      </c>
      <c r="H32" s="70">
        <v>71</v>
      </c>
      <c r="I32" s="70">
        <v>74.7</v>
      </c>
      <c r="J32" s="70">
        <v>63.85</v>
      </c>
      <c r="K32" s="70">
        <f t="shared" si="0"/>
        <v>72.875</v>
      </c>
      <c r="L32" s="71">
        <v>24</v>
      </c>
      <c r="M32" s="72" t="s">
        <v>23</v>
      </c>
    </row>
    <row r="33" s="39" customFormat="1" ht="18.75" customHeight="1" spans="1:13">
      <c r="A33" s="65">
        <v>25</v>
      </c>
      <c r="B33" s="66" t="s">
        <v>69</v>
      </c>
      <c r="C33" s="85" t="s">
        <v>1540</v>
      </c>
      <c r="D33" s="67" t="s">
        <v>1541</v>
      </c>
      <c r="E33" s="68">
        <v>73.68</v>
      </c>
      <c r="F33" s="69">
        <v>2.368</v>
      </c>
      <c r="G33" s="66">
        <v>26</v>
      </c>
      <c r="H33" s="70">
        <v>71</v>
      </c>
      <c r="I33" s="70">
        <v>73.68</v>
      </c>
      <c r="J33" s="70">
        <v>62.25</v>
      </c>
      <c r="K33" s="70">
        <f t="shared" si="0"/>
        <v>72.001</v>
      </c>
      <c r="L33" s="71">
        <v>25</v>
      </c>
      <c r="M33" s="72" t="s">
        <v>23</v>
      </c>
    </row>
    <row r="34" s="39" customFormat="1" ht="18.75" customHeight="1" spans="1:13">
      <c r="A34" s="65">
        <v>26</v>
      </c>
      <c r="B34" s="66" t="s">
        <v>69</v>
      </c>
      <c r="C34" s="85" t="s">
        <v>1562</v>
      </c>
      <c r="D34" s="67" t="s">
        <v>1563</v>
      </c>
      <c r="E34" s="68">
        <v>74.01</v>
      </c>
      <c r="F34" s="69">
        <v>2.401</v>
      </c>
      <c r="G34" s="66">
        <v>25</v>
      </c>
      <c r="H34" s="70">
        <v>70</v>
      </c>
      <c r="I34" s="70">
        <v>74.01</v>
      </c>
      <c r="J34" s="70">
        <v>61</v>
      </c>
      <c r="K34" s="70">
        <f t="shared" si="0"/>
        <v>71.907</v>
      </c>
      <c r="L34" s="71">
        <v>26</v>
      </c>
      <c r="M34" s="72" t="s">
        <v>23</v>
      </c>
    </row>
    <row r="35" s="39" customFormat="1" ht="18.75" customHeight="1" spans="1:13">
      <c r="A35" s="65">
        <v>27</v>
      </c>
      <c r="B35" s="66" t="s">
        <v>69</v>
      </c>
      <c r="C35" s="85" t="s">
        <v>1654</v>
      </c>
      <c r="D35" s="67" t="s">
        <v>1655</v>
      </c>
      <c r="E35" s="68">
        <v>72.92</v>
      </c>
      <c r="F35" s="69">
        <v>2.292</v>
      </c>
      <c r="G35" s="66">
        <v>28</v>
      </c>
      <c r="H35" s="70">
        <v>70</v>
      </c>
      <c r="I35" s="70">
        <v>72.92</v>
      </c>
      <c r="J35" s="70">
        <v>63.15</v>
      </c>
      <c r="K35" s="70">
        <f t="shared" si="0"/>
        <v>71.359</v>
      </c>
      <c r="L35" s="71">
        <v>27</v>
      </c>
      <c r="M35" s="72" t="s">
        <v>23</v>
      </c>
    </row>
    <row r="36" s="39" customFormat="1" ht="18.75" customHeight="1" spans="1:13">
      <c r="A36" s="65">
        <v>28</v>
      </c>
      <c r="B36" s="66" t="s">
        <v>69</v>
      </c>
      <c r="C36" s="85" t="s">
        <v>1664</v>
      </c>
      <c r="D36" s="67" t="s">
        <v>1665</v>
      </c>
      <c r="E36" s="68">
        <v>72.83</v>
      </c>
      <c r="F36" s="69">
        <v>2.283</v>
      </c>
      <c r="G36" s="66">
        <v>29</v>
      </c>
      <c r="H36" s="70">
        <v>70</v>
      </c>
      <c r="I36" s="70">
        <v>72.83</v>
      </c>
      <c r="J36" s="70">
        <v>63.4</v>
      </c>
      <c r="K36" s="70">
        <f t="shared" si="0"/>
        <v>71.321</v>
      </c>
      <c r="L36" s="71">
        <v>28</v>
      </c>
      <c r="M36" s="72" t="s">
        <v>23</v>
      </c>
    </row>
    <row r="37" s="39" customFormat="1" ht="18.75" customHeight="1" spans="1:13">
      <c r="A37" s="65">
        <v>29</v>
      </c>
      <c r="B37" s="66" t="s">
        <v>69</v>
      </c>
      <c r="C37" s="85" t="s">
        <v>1674</v>
      </c>
      <c r="D37" s="67" t="s">
        <v>1675</v>
      </c>
      <c r="E37" s="68">
        <v>72.95</v>
      </c>
      <c r="F37" s="69">
        <v>2.295</v>
      </c>
      <c r="G37" s="66">
        <v>27</v>
      </c>
      <c r="H37" s="70">
        <v>70</v>
      </c>
      <c r="I37" s="70">
        <v>72.95</v>
      </c>
      <c r="J37" s="70">
        <v>62.3</v>
      </c>
      <c r="K37" s="70">
        <f t="shared" si="0"/>
        <v>71.295</v>
      </c>
      <c r="L37" s="71">
        <v>29</v>
      </c>
      <c r="M37" s="72" t="s">
        <v>23</v>
      </c>
    </row>
    <row r="38" s="39" customFormat="1" ht="18.75" customHeight="1" spans="1:13">
      <c r="A38" s="65">
        <v>30</v>
      </c>
      <c r="B38" s="66" t="s">
        <v>69</v>
      </c>
      <c r="C38" s="85" t="s">
        <v>1741</v>
      </c>
      <c r="D38" s="67" t="s">
        <v>1742</v>
      </c>
      <c r="E38" s="68">
        <v>72.36</v>
      </c>
      <c r="F38" s="69">
        <v>2.236</v>
      </c>
      <c r="G38" s="66">
        <v>30</v>
      </c>
      <c r="H38" s="70">
        <v>70</v>
      </c>
      <c r="I38" s="70">
        <v>72.36</v>
      </c>
      <c r="J38" s="70">
        <v>62.5</v>
      </c>
      <c r="K38" s="70">
        <f t="shared" si="0"/>
        <v>70.902</v>
      </c>
      <c r="L38" s="71">
        <v>30</v>
      </c>
      <c r="M38" s="72" t="s">
        <v>23</v>
      </c>
    </row>
    <row r="39" s="39" customFormat="1" ht="18.75" customHeight="1" spans="1:13">
      <c r="A39" s="65">
        <v>31</v>
      </c>
      <c r="B39" s="66" t="s">
        <v>69</v>
      </c>
      <c r="C39" s="85" t="s">
        <v>1807</v>
      </c>
      <c r="D39" s="67" t="s">
        <v>1808</v>
      </c>
      <c r="E39" s="68">
        <v>71.75</v>
      </c>
      <c r="F39" s="69">
        <v>2.175</v>
      </c>
      <c r="G39" s="66">
        <v>31</v>
      </c>
      <c r="H39" s="70">
        <v>70</v>
      </c>
      <c r="I39" s="70">
        <v>71.75</v>
      </c>
      <c r="J39" s="70">
        <v>63.05</v>
      </c>
      <c r="K39" s="70">
        <f t="shared" si="0"/>
        <v>70.53</v>
      </c>
      <c r="L39" s="71">
        <v>31</v>
      </c>
      <c r="M39" s="72" t="s">
        <v>23</v>
      </c>
    </row>
    <row r="40" s="39" customFormat="1" ht="18.75" customHeight="1" spans="1:13">
      <c r="A40" s="65">
        <v>32</v>
      </c>
      <c r="B40" s="66" t="s">
        <v>69</v>
      </c>
      <c r="C40" s="85" t="s">
        <v>1873</v>
      </c>
      <c r="D40" s="67" t="s">
        <v>1874</v>
      </c>
      <c r="E40" s="68">
        <v>71.56</v>
      </c>
      <c r="F40" s="69">
        <v>2.156</v>
      </c>
      <c r="G40" s="66">
        <v>32</v>
      </c>
      <c r="H40" s="70">
        <v>70</v>
      </c>
      <c r="I40" s="70">
        <v>71.56</v>
      </c>
      <c r="J40" s="70">
        <v>60</v>
      </c>
      <c r="K40" s="70">
        <f t="shared" si="0"/>
        <v>70.092</v>
      </c>
      <c r="L40" s="71">
        <v>32</v>
      </c>
      <c r="M40" s="72" t="s">
        <v>23</v>
      </c>
    </row>
    <row r="41" s="39" customFormat="1" ht="18.75" customHeight="1" spans="1:13">
      <c r="A41" s="65">
        <v>33</v>
      </c>
      <c r="B41" s="66" t="s">
        <v>69</v>
      </c>
      <c r="C41" s="85" t="s">
        <v>2034</v>
      </c>
      <c r="D41" s="67" t="s">
        <v>2035</v>
      </c>
      <c r="E41" s="68">
        <v>69.39</v>
      </c>
      <c r="F41" s="69">
        <v>1.939</v>
      </c>
      <c r="G41" s="66">
        <v>33</v>
      </c>
      <c r="H41" s="70">
        <v>71</v>
      </c>
      <c r="I41" s="70">
        <v>69.39</v>
      </c>
      <c r="J41" s="70">
        <v>63.25</v>
      </c>
      <c r="K41" s="70">
        <f t="shared" si="0"/>
        <v>69.098</v>
      </c>
      <c r="L41" s="71">
        <v>33</v>
      </c>
      <c r="M41" s="72" t="s">
        <v>23</v>
      </c>
    </row>
    <row r="42" s="39" customFormat="1" ht="18.75" customHeight="1" spans="1:13">
      <c r="A42" s="65">
        <v>34</v>
      </c>
      <c r="B42" s="66" t="s">
        <v>69</v>
      </c>
      <c r="C42" s="85" t="s">
        <v>2279</v>
      </c>
      <c r="D42" s="67" t="s">
        <v>2280</v>
      </c>
      <c r="E42" s="68">
        <v>66.8</v>
      </c>
      <c r="F42" s="69">
        <v>1.68</v>
      </c>
      <c r="G42" s="66">
        <v>34</v>
      </c>
      <c r="H42" s="70">
        <v>70</v>
      </c>
      <c r="I42" s="70">
        <v>66.8</v>
      </c>
      <c r="J42" s="70">
        <v>62.1</v>
      </c>
      <c r="K42" s="70">
        <f t="shared" si="0"/>
        <v>66.97</v>
      </c>
      <c r="L42" s="71">
        <v>34</v>
      </c>
      <c r="M42" s="72" t="s">
        <v>23</v>
      </c>
    </row>
  </sheetData>
  <autoFilter xmlns:etc="http://www.wps.cn/officeDocument/2017/etCustomData" ref="A8:M42" etc:filterBottomFollowUsedRange="0">
    <sortState ref="A8:M42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opLeftCell="A14" workbookViewId="0">
      <selection activeCell="M10" sqref="M10:M34 M36:M37"/>
    </sheetView>
  </sheetViews>
  <sheetFormatPr defaultColWidth="9" defaultRowHeight="15"/>
  <cols>
    <col min="1" max="1" width="7.4" style="39" customWidth="1"/>
    <col min="2" max="2" width="11.7583333333333" style="39" customWidth="1"/>
    <col min="3" max="3" width="12.3833333333333" style="39" customWidth="1"/>
    <col min="4" max="4" width="9.5" style="39" customWidth="1"/>
    <col min="5" max="5" width="13.75" style="39" customWidth="1"/>
    <col min="6" max="6" width="11.875" style="40" customWidth="1"/>
    <col min="7" max="7" width="10.25" style="39" customWidth="1"/>
    <col min="8" max="8" width="12.75" style="39" customWidth="1"/>
    <col min="9" max="9" width="12.625" style="39" customWidth="1"/>
    <col min="10" max="10" width="13.375" style="39" customWidth="1"/>
    <col min="11" max="11" width="8.39166666666667" style="39" customWidth="1"/>
    <col min="12" max="12" width="6.125" style="39" customWidth="1"/>
    <col min="13" max="13" width="7.125" style="39" customWidth="1"/>
    <col min="14" max="16384" width="9" style="39"/>
  </cols>
  <sheetData>
    <row r="1" s="39" customFormat="1" ht="19.5" customHeight="1" spans="1:13">
      <c r="A1" s="41" t="s">
        <v>0</v>
      </c>
      <c r="B1" s="41"/>
      <c r="C1" s="42"/>
      <c r="F1" s="40"/>
    </row>
    <row r="2" s="39" customFormat="1" ht="40.5" customHeight="1" spans="1:1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="39" customFormat="1" ht="23" customHeight="1" spans="1:13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="39" customFormat="1" ht="23" customHeight="1" spans="1:13">
      <c r="B4" s="45"/>
      <c r="C4" s="45"/>
      <c r="D4" s="45"/>
      <c r="E4" s="45"/>
      <c r="F4" s="46"/>
      <c r="G4" s="45"/>
      <c r="H4" s="45"/>
      <c r="I4" s="45"/>
      <c r="J4" s="45"/>
      <c r="K4" s="45"/>
      <c r="L4" s="45"/>
    </row>
    <row r="5" s="39" customFormat="1" ht="23.25" customHeight="1" spans="1:13">
      <c r="A5" s="41" t="s">
        <v>3</v>
      </c>
      <c r="B5" s="41"/>
      <c r="C5" s="41"/>
      <c r="D5" s="41"/>
      <c r="E5" s="41"/>
      <c r="F5" s="47"/>
      <c r="G5" s="41"/>
      <c r="H5" s="41"/>
      <c r="I5" s="41"/>
      <c r="J5" s="41"/>
      <c r="K5" s="41"/>
      <c r="L5" s="41"/>
    </row>
    <row r="6" s="39" customFormat="1" ht="24.75" customHeight="1" spans="1:13">
      <c r="A6" s="41" t="s">
        <v>2628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="39" customFormat="1" ht="28" spans="1:13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2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s="39" customFormat="1" ht="18.75" customHeight="1" spans="1:13">
      <c r="A8" s="56"/>
      <c r="B8" s="57"/>
      <c r="C8" s="57"/>
      <c r="D8" s="58"/>
      <c r="E8" s="59" t="s">
        <v>17</v>
      </c>
      <c r="F8" s="60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="78" customFormat="1" ht="18.75" customHeight="1" spans="1:13">
      <c r="A9" s="65">
        <v>1</v>
      </c>
      <c r="B9" s="66" t="s">
        <v>628</v>
      </c>
      <c r="C9" s="67" t="s">
        <v>629</v>
      </c>
      <c r="D9" s="67" t="s">
        <v>630</v>
      </c>
      <c r="E9" s="68">
        <v>80.48</v>
      </c>
      <c r="F9" s="69">
        <v>3.048</v>
      </c>
      <c r="G9" s="66">
        <v>2</v>
      </c>
      <c r="H9" s="70">
        <v>72</v>
      </c>
      <c r="I9" s="70">
        <v>80.48</v>
      </c>
      <c r="J9" s="70">
        <v>61.6</v>
      </c>
      <c r="K9" s="70">
        <f t="shared" ref="K9:K41" si="0">(H9*20%)+(I9*70%)+(J9*10%)</f>
        <v>76.896</v>
      </c>
      <c r="L9" s="71">
        <v>1</v>
      </c>
      <c r="M9" s="72" t="s">
        <v>23</v>
      </c>
    </row>
    <row r="10" s="78" customFormat="1" ht="18.75" customHeight="1" spans="1:13">
      <c r="A10" s="65">
        <v>2</v>
      </c>
      <c r="B10" s="66" t="s">
        <v>628</v>
      </c>
      <c r="C10" s="67" t="s">
        <v>639</v>
      </c>
      <c r="D10" s="67" t="s">
        <v>640</v>
      </c>
      <c r="E10" s="68">
        <v>76.77</v>
      </c>
      <c r="F10" s="69">
        <v>2.677</v>
      </c>
      <c r="G10" s="66">
        <v>13</v>
      </c>
      <c r="H10" s="70">
        <v>82</v>
      </c>
      <c r="I10" s="70">
        <v>76.77</v>
      </c>
      <c r="J10" s="70">
        <v>67.2</v>
      </c>
      <c r="K10" s="70">
        <f t="shared" si="0"/>
        <v>76.859</v>
      </c>
      <c r="L10" s="71">
        <v>2</v>
      </c>
      <c r="M10" s="72" t="s">
        <v>23</v>
      </c>
    </row>
    <row r="11" s="78" customFormat="1" ht="18.75" customHeight="1" spans="1:13">
      <c r="A11" s="65">
        <v>3</v>
      </c>
      <c r="B11" s="66" t="s">
        <v>628</v>
      </c>
      <c r="C11" s="67" t="s">
        <v>691</v>
      </c>
      <c r="D11" s="67" t="s">
        <v>692</v>
      </c>
      <c r="E11" s="68">
        <v>80.57</v>
      </c>
      <c r="F11" s="69">
        <v>3.057</v>
      </c>
      <c r="G11" s="66">
        <v>1</v>
      </c>
      <c r="H11" s="70">
        <v>70</v>
      </c>
      <c r="I11" s="70">
        <v>80.57</v>
      </c>
      <c r="J11" s="70">
        <v>61.8</v>
      </c>
      <c r="K11" s="70">
        <f t="shared" si="0"/>
        <v>76.579</v>
      </c>
      <c r="L11" s="71">
        <v>3</v>
      </c>
      <c r="M11" s="72" t="s">
        <v>23</v>
      </c>
    </row>
    <row r="12" s="78" customFormat="1" ht="18.75" customHeight="1" spans="1:13">
      <c r="A12" s="65">
        <v>4</v>
      </c>
      <c r="B12" s="66" t="s">
        <v>628</v>
      </c>
      <c r="C12" s="67" t="s">
        <v>714</v>
      </c>
      <c r="D12" s="67" t="s">
        <v>715</v>
      </c>
      <c r="E12" s="68">
        <v>80.21</v>
      </c>
      <c r="F12" s="69">
        <v>3.021</v>
      </c>
      <c r="G12" s="66">
        <v>4</v>
      </c>
      <c r="H12" s="70">
        <v>70</v>
      </c>
      <c r="I12" s="70">
        <v>80.21</v>
      </c>
      <c r="J12" s="70">
        <v>62.35</v>
      </c>
      <c r="K12" s="70">
        <f t="shared" si="0"/>
        <v>76.382</v>
      </c>
      <c r="L12" s="71">
        <v>4</v>
      </c>
      <c r="M12" s="72" t="s">
        <v>23</v>
      </c>
    </row>
    <row r="13" s="78" customFormat="1" ht="18.75" customHeight="1" spans="1:13">
      <c r="A13" s="65">
        <v>5</v>
      </c>
      <c r="B13" s="66" t="s">
        <v>628</v>
      </c>
      <c r="C13" s="67" t="s">
        <v>718</v>
      </c>
      <c r="D13" s="67" t="s">
        <v>719</v>
      </c>
      <c r="E13" s="68">
        <v>80.36</v>
      </c>
      <c r="F13" s="69">
        <v>3.036</v>
      </c>
      <c r="G13" s="66">
        <v>3</v>
      </c>
      <c r="H13" s="70">
        <v>70</v>
      </c>
      <c r="I13" s="70">
        <v>80.36</v>
      </c>
      <c r="J13" s="70">
        <v>60.9</v>
      </c>
      <c r="K13" s="70">
        <f t="shared" si="0"/>
        <v>76.342</v>
      </c>
      <c r="L13" s="71">
        <v>5</v>
      </c>
      <c r="M13" s="72" t="s">
        <v>23</v>
      </c>
    </row>
    <row r="14" s="78" customFormat="1" ht="18.75" customHeight="1" spans="1:13">
      <c r="A14" s="65">
        <v>6</v>
      </c>
      <c r="B14" s="66" t="s">
        <v>628</v>
      </c>
      <c r="C14" s="67" t="s">
        <v>730</v>
      </c>
      <c r="D14" s="67" t="s">
        <v>731</v>
      </c>
      <c r="E14" s="68">
        <v>80.15</v>
      </c>
      <c r="F14" s="69">
        <v>3.015</v>
      </c>
      <c r="G14" s="66">
        <v>5</v>
      </c>
      <c r="H14" s="70">
        <v>70</v>
      </c>
      <c r="I14" s="70">
        <v>80.15</v>
      </c>
      <c r="J14" s="70">
        <v>61.7</v>
      </c>
      <c r="K14" s="70">
        <f t="shared" si="0"/>
        <v>76.275</v>
      </c>
      <c r="L14" s="71">
        <v>6</v>
      </c>
      <c r="M14" s="72" t="s">
        <v>23</v>
      </c>
    </row>
    <row r="15" s="78" customFormat="1" ht="18.75" customHeight="1" spans="1:13">
      <c r="A15" s="65">
        <v>7</v>
      </c>
      <c r="B15" s="66" t="s">
        <v>628</v>
      </c>
      <c r="C15" s="67" t="s">
        <v>844</v>
      </c>
      <c r="D15" s="67" t="s">
        <v>845</v>
      </c>
      <c r="E15" s="68">
        <v>79.27</v>
      </c>
      <c r="F15" s="69">
        <v>2.927</v>
      </c>
      <c r="G15" s="66">
        <v>6</v>
      </c>
      <c r="H15" s="70">
        <v>70</v>
      </c>
      <c r="I15" s="70">
        <v>79.27</v>
      </c>
      <c r="J15" s="70">
        <v>60.3</v>
      </c>
      <c r="K15" s="70">
        <f t="shared" si="0"/>
        <v>75.519</v>
      </c>
      <c r="L15" s="71">
        <v>7</v>
      </c>
      <c r="M15" s="72" t="s">
        <v>23</v>
      </c>
    </row>
    <row r="16" s="78" customFormat="1" ht="18.75" customHeight="1" spans="1:13">
      <c r="A16" s="65">
        <v>8</v>
      </c>
      <c r="B16" s="66" t="s">
        <v>628</v>
      </c>
      <c r="C16" s="67" t="s">
        <v>872</v>
      </c>
      <c r="D16" s="67" t="s">
        <v>873</v>
      </c>
      <c r="E16" s="68">
        <v>75.4</v>
      </c>
      <c r="F16" s="69">
        <v>2.54</v>
      </c>
      <c r="G16" s="66">
        <v>20</v>
      </c>
      <c r="H16" s="70">
        <v>81.5</v>
      </c>
      <c r="I16" s="70">
        <v>75.4</v>
      </c>
      <c r="J16" s="70">
        <v>62</v>
      </c>
      <c r="K16" s="70">
        <f t="shared" si="0"/>
        <v>75.28</v>
      </c>
      <c r="L16" s="71">
        <v>8</v>
      </c>
      <c r="M16" s="72" t="s">
        <v>23</v>
      </c>
    </row>
    <row r="17" s="78" customFormat="1" ht="18.75" customHeight="1" spans="1:13">
      <c r="A17" s="65">
        <v>9</v>
      </c>
      <c r="B17" s="66" t="s">
        <v>628</v>
      </c>
      <c r="C17" s="67" t="s">
        <v>896</v>
      </c>
      <c r="D17" s="67" t="s">
        <v>897</v>
      </c>
      <c r="E17" s="68">
        <v>78.45</v>
      </c>
      <c r="F17" s="69">
        <v>2.845</v>
      </c>
      <c r="G17" s="66">
        <v>8</v>
      </c>
      <c r="H17" s="70">
        <v>70</v>
      </c>
      <c r="I17" s="70">
        <v>78.45</v>
      </c>
      <c r="J17" s="70">
        <v>61.8</v>
      </c>
      <c r="K17" s="70">
        <f t="shared" si="0"/>
        <v>75.095</v>
      </c>
      <c r="L17" s="71">
        <v>9</v>
      </c>
      <c r="M17" s="72" t="s">
        <v>23</v>
      </c>
    </row>
    <row r="18" s="78" customFormat="1" ht="18.75" customHeight="1" spans="1:13">
      <c r="A18" s="65">
        <v>10</v>
      </c>
      <c r="B18" s="66" t="s">
        <v>628</v>
      </c>
      <c r="C18" s="67" t="s">
        <v>965</v>
      </c>
      <c r="D18" s="67" t="s">
        <v>966</v>
      </c>
      <c r="E18" s="68">
        <v>77.85</v>
      </c>
      <c r="F18" s="69">
        <v>2.785</v>
      </c>
      <c r="G18" s="66">
        <v>9</v>
      </c>
      <c r="H18" s="70">
        <v>70</v>
      </c>
      <c r="I18" s="70">
        <v>77.85</v>
      </c>
      <c r="J18" s="70">
        <v>61.5</v>
      </c>
      <c r="K18" s="70">
        <f t="shared" si="0"/>
        <v>74.645</v>
      </c>
      <c r="L18" s="71">
        <v>10</v>
      </c>
      <c r="M18" s="72" t="s">
        <v>23</v>
      </c>
    </row>
    <row r="19" s="78" customFormat="1" ht="18.75" customHeight="1" spans="1:13">
      <c r="A19" s="65">
        <v>11</v>
      </c>
      <c r="B19" s="66" t="s">
        <v>628</v>
      </c>
      <c r="C19" s="67" t="s">
        <v>1043</v>
      </c>
      <c r="D19" s="67" t="s">
        <v>1044</v>
      </c>
      <c r="E19" s="68">
        <v>77.14</v>
      </c>
      <c r="F19" s="69">
        <v>2.714</v>
      </c>
      <c r="G19" s="66">
        <v>10</v>
      </c>
      <c r="H19" s="70">
        <v>70</v>
      </c>
      <c r="I19" s="70">
        <v>77.14</v>
      </c>
      <c r="J19" s="70">
        <v>62</v>
      </c>
      <c r="K19" s="70">
        <f t="shared" si="0"/>
        <v>74.198</v>
      </c>
      <c r="L19" s="71">
        <v>11</v>
      </c>
      <c r="M19" s="72" t="s">
        <v>23</v>
      </c>
    </row>
    <row r="20" s="78" customFormat="1" ht="18.75" customHeight="1" spans="1:13">
      <c r="A20" s="65">
        <v>12</v>
      </c>
      <c r="B20" s="66" t="s">
        <v>628</v>
      </c>
      <c r="C20" s="67" t="s">
        <v>1072</v>
      </c>
      <c r="D20" s="67" t="s">
        <v>1073</v>
      </c>
      <c r="E20" s="68">
        <v>77.1</v>
      </c>
      <c r="F20" s="69">
        <v>2.71</v>
      </c>
      <c r="G20" s="66">
        <v>11</v>
      </c>
      <c r="H20" s="70">
        <v>70</v>
      </c>
      <c r="I20" s="70">
        <v>77.1</v>
      </c>
      <c r="J20" s="70">
        <v>61.05</v>
      </c>
      <c r="K20" s="70">
        <f t="shared" si="0"/>
        <v>74.075</v>
      </c>
      <c r="L20" s="71">
        <v>12</v>
      </c>
      <c r="M20" s="72" t="s">
        <v>23</v>
      </c>
    </row>
    <row r="21" s="79" customFormat="1" ht="18.75" customHeight="1" spans="1:13">
      <c r="A21" s="65">
        <v>13</v>
      </c>
      <c r="B21" s="66" t="s">
        <v>628</v>
      </c>
      <c r="C21" s="67" t="s">
        <v>1076</v>
      </c>
      <c r="D21" s="67" t="s">
        <v>1077</v>
      </c>
      <c r="E21" s="68">
        <v>76.9</v>
      </c>
      <c r="F21" s="69">
        <v>2.69</v>
      </c>
      <c r="G21" s="66">
        <v>12</v>
      </c>
      <c r="H21" s="70">
        <v>70</v>
      </c>
      <c r="I21" s="70">
        <v>76.9</v>
      </c>
      <c r="J21" s="70">
        <v>62.1</v>
      </c>
      <c r="K21" s="70">
        <f t="shared" si="0"/>
        <v>74.04</v>
      </c>
      <c r="L21" s="71">
        <v>13</v>
      </c>
      <c r="M21" s="72" t="s">
        <v>23</v>
      </c>
    </row>
    <row r="22" s="78" customFormat="1" ht="18.75" customHeight="1" spans="1:13">
      <c r="A22" s="65">
        <v>14</v>
      </c>
      <c r="B22" s="66" t="s">
        <v>628</v>
      </c>
      <c r="C22" s="67" t="s">
        <v>1217</v>
      </c>
      <c r="D22" s="67" t="s">
        <v>1218</v>
      </c>
      <c r="E22" s="68">
        <v>76.06</v>
      </c>
      <c r="F22" s="69">
        <v>2.606</v>
      </c>
      <c r="G22" s="66">
        <v>15</v>
      </c>
      <c r="H22" s="70">
        <v>70</v>
      </c>
      <c r="I22" s="70">
        <v>76.06</v>
      </c>
      <c r="J22" s="70">
        <v>61.6</v>
      </c>
      <c r="K22" s="70">
        <f t="shared" si="0"/>
        <v>73.402</v>
      </c>
      <c r="L22" s="71">
        <v>14</v>
      </c>
      <c r="M22" s="72" t="s">
        <v>23</v>
      </c>
    </row>
    <row r="23" s="78" customFormat="1" ht="18.75" customHeight="1" spans="1:13">
      <c r="A23" s="65">
        <v>15</v>
      </c>
      <c r="B23" s="66" t="s">
        <v>628</v>
      </c>
      <c r="C23" s="67" t="s">
        <v>1225</v>
      </c>
      <c r="D23" s="67" t="s">
        <v>1226</v>
      </c>
      <c r="E23" s="68">
        <v>76.13</v>
      </c>
      <c r="F23" s="69">
        <v>2.613</v>
      </c>
      <c r="G23" s="66">
        <v>14</v>
      </c>
      <c r="H23" s="70">
        <v>70</v>
      </c>
      <c r="I23" s="70">
        <v>76.13</v>
      </c>
      <c r="J23" s="70">
        <v>60.8</v>
      </c>
      <c r="K23" s="70">
        <f t="shared" si="0"/>
        <v>73.371</v>
      </c>
      <c r="L23" s="71">
        <v>15</v>
      </c>
      <c r="M23" s="72" t="s">
        <v>23</v>
      </c>
    </row>
    <row r="24" s="78" customFormat="1" ht="18.75" customHeight="1" spans="1:13">
      <c r="A24" s="65">
        <v>16</v>
      </c>
      <c r="B24" s="66" t="s">
        <v>628</v>
      </c>
      <c r="C24" s="67" t="s">
        <v>1247</v>
      </c>
      <c r="D24" s="67" t="s">
        <v>1248</v>
      </c>
      <c r="E24" s="68">
        <v>75.8</v>
      </c>
      <c r="F24" s="69">
        <v>2.58</v>
      </c>
      <c r="G24" s="66">
        <v>16</v>
      </c>
      <c r="H24" s="70">
        <v>70</v>
      </c>
      <c r="I24" s="70">
        <v>75.8</v>
      </c>
      <c r="J24" s="70">
        <v>61.55</v>
      </c>
      <c r="K24" s="70">
        <f t="shared" si="0"/>
        <v>73.215</v>
      </c>
      <c r="L24" s="71">
        <v>16</v>
      </c>
      <c r="M24" s="72" t="s">
        <v>23</v>
      </c>
    </row>
    <row r="25" s="78" customFormat="1" ht="18.75" customHeight="1" spans="1:13">
      <c r="A25" s="65">
        <v>17</v>
      </c>
      <c r="B25" s="66" t="s">
        <v>628</v>
      </c>
      <c r="C25" s="67" t="s">
        <v>1265</v>
      </c>
      <c r="D25" s="67" t="s">
        <v>1266</v>
      </c>
      <c r="E25" s="68">
        <v>75.61</v>
      </c>
      <c r="F25" s="69">
        <v>2.561</v>
      </c>
      <c r="G25" s="66">
        <v>19</v>
      </c>
      <c r="H25" s="70">
        <v>70</v>
      </c>
      <c r="I25" s="70">
        <v>75.61</v>
      </c>
      <c r="J25" s="70">
        <v>62.4</v>
      </c>
      <c r="K25" s="70">
        <f t="shared" si="0"/>
        <v>73.167</v>
      </c>
      <c r="L25" s="71">
        <v>17</v>
      </c>
      <c r="M25" s="72" t="s">
        <v>23</v>
      </c>
    </row>
    <row r="26" s="78" customFormat="1" ht="18.75" customHeight="1" spans="1:13">
      <c r="A26" s="65">
        <v>18</v>
      </c>
      <c r="B26" s="66" t="s">
        <v>628</v>
      </c>
      <c r="C26" s="67" t="s">
        <v>1279</v>
      </c>
      <c r="D26" s="67" t="s">
        <v>1280</v>
      </c>
      <c r="E26" s="68">
        <v>75.67</v>
      </c>
      <c r="F26" s="69">
        <v>2.567</v>
      </c>
      <c r="G26" s="66">
        <v>17</v>
      </c>
      <c r="H26" s="70">
        <v>70</v>
      </c>
      <c r="I26" s="70">
        <v>75.67</v>
      </c>
      <c r="J26" s="70">
        <v>61.25</v>
      </c>
      <c r="K26" s="70">
        <f t="shared" si="0"/>
        <v>73.094</v>
      </c>
      <c r="L26" s="71">
        <v>18</v>
      </c>
      <c r="M26" s="72" t="s">
        <v>23</v>
      </c>
    </row>
    <row r="27" s="78" customFormat="1" ht="18.75" customHeight="1" spans="1:13">
      <c r="A27" s="65">
        <v>19</v>
      </c>
      <c r="B27" s="66" t="s">
        <v>628</v>
      </c>
      <c r="C27" s="67" t="s">
        <v>1283</v>
      </c>
      <c r="D27" s="67" t="s">
        <v>1284</v>
      </c>
      <c r="E27" s="68">
        <v>75.62</v>
      </c>
      <c r="F27" s="69">
        <v>2.562</v>
      </c>
      <c r="G27" s="66">
        <v>18</v>
      </c>
      <c r="H27" s="70">
        <v>70</v>
      </c>
      <c r="I27" s="70">
        <v>75.62</v>
      </c>
      <c r="J27" s="70">
        <v>61.4</v>
      </c>
      <c r="K27" s="70">
        <f t="shared" si="0"/>
        <v>73.074</v>
      </c>
      <c r="L27" s="71">
        <v>19</v>
      </c>
      <c r="M27" s="72" t="s">
        <v>23</v>
      </c>
    </row>
    <row r="28" s="78" customFormat="1" ht="18.75" customHeight="1" spans="1:13">
      <c r="A28" s="65">
        <v>20</v>
      </c>
      <c r="B28" s="66" t="s">
        <v>628</v>
      </c>
      <c r="C28" s="67" t="s">
        <v>1293</v>
      </c>
      <c r="D28" s="67" t="s">
        <v>1294</v>
      </c>
      <c r="E28" s="68">
        <v>75.35</v>
      </c>
      <c r="F28" s="69">
        <v>2.535</v>
      </c>
      <c r="G28" s="66">
        <v>21</v>
      </c>
      <c r="H28" s="70">
        <v>70</v>
      </c>
      <c r="I28" s="70">
        <v>75.35</v>
      </c>
      <c r="J28" s="70">
        <v>62.7</v>
      </c>
      <c r="K28" s="70">
        <f t="shared" si="0"/>
        <v>73.015</v>
      </c>
      <c r="L28" s="71">
        <v>20</v>
      </c>
      <c r="M28" s="72" t="s">
        <v>23</v>
      </c>
    </row>
    <row r="29" s="78" customFormat="1" ht="18.75" customHeight="1" spans="1:13">
      <c r="A29" s="65">
        <v>21</v>
      </c>
      <c r="B29" s="66" t="s">
        <v>628</v>
      </c>
      <c r="C29" s="67" t="s">
        <v>1374</v>
      </c>
      <c r="D29" s="67" t="s">
        <v>1375</v>
      </c>
      <c r="E29" s="68">
        <v>75.07</v>
      </c>
      <c r="F29" s="69">
        <v>2.507</v>
      </c>
      <c r="G29" s="66">
        <v>22</v>
      </c>
      <c r="H29" s="70">
        <v>70</v>
      </c>
      <c r="I29" s="70">
        <v>75.07</v>
      </c>
      <c r="J29" s="70">
        <v>61.5</v>
      </c>
      <c r="K29" s="70">
        <f t="shared" si="0"/>
        <v>72.699</v>
      </c>
      <c r="L29" s="71">
        <v>21</v>
      </c>
      <c r="M29" s="72" t="s">
        <v>23</v>
      </c>
    </row>
    <row r="30" s="78" customFormat="1" ht="18.75" customHeight="1" spans="1:13">
      <c r="A30" s="65">
        <v>22</v>
      </c>
      <c r="B30" s="66" t="s">
        <v>628</v>
      </c>
      <c r="C30" s="67" t="s">
        <v>1490</v>
      </c>
      <c r="D30" s="67" t="s">
        <v>1491</v>
      </c>
      <c r="E30" s="68">
        <v>74.36</v>
      </c>
      <c r="F30" s="69">
        <v>2.436</v>
      </c>
      <c r="G30" s="66">
        <v>23</v>
      </c>
      <c r="H30" s="70">
        <v>70</v>
      </c>
      <c r="I30" s="70">
        <v>74.36</v>
      </c>
      <c r="J30" s="70">
        <v>61.4</v>
      </c>
      <c r="K30" s="70">
        <f t="shared" si="0"/>
        <v>72.192</v>
      </c>
      <c r="L30" s="71">
        <v>22</v>
      </c>
      <c r="M30" s="72" t="s">
        <v>23</v>
      </c>
    </row>
    <row r="31" s="78" customFormat="1" ht="18.75" customHeight="1" spans="1:13">
      <c r="A31" s="65">
        <v>23</v>
      </c>
      <c r="B31" s="66" t="s">
        <v>628</v>
      </c>
      <c r="C31" s="67" t="s">
        <v>1517</v>
      </c>
      <c r="D31" s="67" t="s">
        <v>1518</v>
      </c>
      <c r="E31" s="68">
        <v>74.27</v>
      </c>
      <c r="F31" s="69">
        <v>2.427</v>
      </c>
      <c r="G31" s="66">
        <v>24</v>
      </c>
      <c r="H31" s="70">
        <v>70</v>
      </c>
      <c r="I31" s="70">
        <v>74.27</v>
      </c>
      <c r="J31" s="70">
        <v>61.1</v>
      </c>
      <c r="K31" s="70">
        <f t="shared" si="0"/>
        <v>72.099</v>
      </c>
      <c r="L31" s="71">
        <v>23</v>
      </c>
      <c r="M31" s="72" t="s">
        <v>23</v>
      </c>
    </row>
    <row r="32" s="78" customFormat="1" ht="18.75" customHeight="1" spans="1:13">
      <c r="A32" s="65">
        <v>24</v>
      </c>
      <c r="B32" s="66" t="s">
        <v>628</v>
      </c>
      <c r="C32" s="67" t="s">
        <v>1600</v>
      </c>
      <c r="D32" s="67" t="s">
        <v>1601</v>
      </c>
      <c r="E32" s="68">
        <v>73.57</v>
      </c>
      <c r="F32" s="69">
        <v>2.357</v>
      </c>
      <c r="G32" s="66">
        <v>25</v>
      </c>
      <c r="H32" s="70">
        <v>70</v>
      </c>
      <c r="I32" s="70">
        <v>73.57</v>
      </c>
      <c r="J32" s="70">
        <v>61.9</v>
      </c>
      <c r="K32" s="70">
        <f t="shared" si="0"/>
        <v>71.689</v>
      </c>
      <c r="L32" s="71">
        <v>24</v>
      </c>
      <c r="M32" s="72" t="s">
        <v>23</v>
      </c>
    </row>
    <row r="33" s="78" customFormat="1" ht="18.75" customHeight="1" spans="1:13">
      <c r="A33" s="65">
        <v>25</v>
      </c>
      <c r="B33" s="66" t="s">
        <v>628</v>
      </c>
      <c r="C33" s="67" t="s">
        <v>1769</v>
      </c>
      <c r="D33" s="67" t="s">
        <v>1770</v>
      </c>
      <c r="E33" s="68">
        <v>72.31</v>
      </c>
      <c r="F33" s="69">
        <v>2.231</v>
      </c>
      <c r="G33" s="66">
        <v>26</v>
      </c>
      <c r="H33" s="70">
        <v>70</v>
      </c>
      <c r="I33" s="70">
        <v>72.31</v>
      </c>
      <c r="J33" s="70">
        <v>61.45</v>
      </c>
      <c r="K33" s="70">
        <f t="shared" si="0"/>
        <v>70.762</v>
      </c>
      <c r="L33" s="71">
        <v>25</v>
      </c>
      <c r="M33" s="72" t="s">
        <v>23</v>
      </c>
    </row>
    <row r="34" s="78" customFormat="1" ht="18.75" customHeight="1" spans="1:13">
      <c r="A34" s="65">
        <v>26</v>
      </c>
      <c r="B34" s="66" t="s">
        <v>628</v>
      </c>
      <c r="C34" s="67" t="s">
        <v>1791</v>
      </c>
      <c r="D34" s="67" t="s">
        <v>1792</v>
      </c>
      <c r="E34" s="68">
        <v>72.04</v>
      </c>
      <c r="F34" s="69">
        <v>2.204</v>
      </c>
      <c r="G34" s="66">
        <v>27</v>
      </c>
      <c r="H34" s="70">
        <v>70</v>
      </c>
      <c r="I34" s="70">
        <v>72.04</v>
      </c>
      <c r="J34" s="70">
        <v>61.45</v>
      </c>
      <c r="K34" s="70">
        <f t="shared" si="0"/>
        <v>70.573</v>
      </c>
      <c r="L34" s="71">
        <v>26</v>
      </c>
      <c r="M34" s="72" t="s">
        <v>23</v>
      </c>
    </row>
    <row r="35" s="78" customFormat="1" ht="18.75" customHeight="1" spans="1:13">
      <c r="A35" s="65">
        <v>27</v>
      </c>
      <c r="B35" s="66" t="s">
        <v>628</v>
      </c>
      <c r="C35" s="67" t="s">
        <v>1906</v>
      </c>
      <c r="D35" s="67" t="s">
        <v>1907</v>
      </c>
      <c r="E35" s="68">
        <v>72.01</v>
      </c>
      <c r="F35" s="69">
        <v>2.201</v>
      </c>
      <c r="G35" s="66">
        <v>28</v>
      </c>
      <c r="H35" s="70">
        <v>70</v>
      </c>
      <c r="I35" s="70">
        <v>71.01</v>
      </c>
      <c r="J35" s="70">
        <v>61.55</v>
      </c>
      <c r="K35" s="70">
        <f t="shared" si="0"/>
        <v>69.862</v>
      </c>
      <c r="L35" s="71">
        <v>27</v>
      </c>
      <c r="M35" s="77" t="s">
        <v>75</v>
      </c>
    </row>
    <row r="36" s="78" customFormat="1" ht="18.75" customHeight="1" spans="1:13">
      <c r="A36" s="65">
        <v>28</v>
      </c>
      <c r="B36" s="66" t="s">
        <v>628</v>
      </c>
      <c r="C36" s="67" t="s">
        <v>2036</v>
      </c>
      <c r="D36" s="67" t="s">
        <v>2037</v>
      </c>
      <c r="E36" s="68">
        <v>69.93</v>
      </c>
      <c r="F36" s="69">
        <v>1.993</v>
      </c>
      <c r="G36" s="66">
        <v>29</v>
      </c>
      <c r="H36" s="70">
        <v>70</v>
      </c>
      <c r="I36" s="70">
        <v>69.93</v>
      </c>
      <c r="J36" s="70">
        <v>61.45</v>
      </c>
      <c r="K36" s="70">
        <f t="shared" si="0"/>
        <v>69.096</v>
      </c>
      <c r="L36" s="71">
        <v>28</v>
      </c>
      <c r="M36" s="72" t="s">
        <v>23</v>
      </c>
    </row>
    <row r="37" s="78" customFormat="1" ht="18.75" customHeight="1" spans="1:13">
      <c r="A37" s="65">
        <v>29</v>
      </c>
      <c r="B37" s="80" t="s">
        <v>628</v>
      </c>
      <c r="C37" s="81" t="s">
        <v>2169</v>
      </c>
      <c r="D37" s="81" t="s">
        <v>2170</v>
      </c>
      <c r="E37" s="82">
        <v>68.63</v>
      </c>
      <c r="F37" s="83">
        <v>1.863</v>
      </c>
      <c r="G37" s="80">
        <v>31</v>
      </c>
      <c r="H37" s="84">
        <v>70</v>
      </c>
      <c r="I37" s="84">
        <v>68.63</v>
      </c>
      <c r="J37" s="84">
        <v>61.2</v>
      </c>
      <c r="K37" s="70">
        <f t="shared" si="0"/>
        <v>68.161</v>
      </c>
      <c r="L37" s="71">
        <v>29</v>
      </c>
      <c r="M37" s="72" t="s">
        <v>23</v>
      </c>
    </row>
    <row r="38" s="78" customFormat="1" ht="18.75" customHeight="1" spans="1:13">
      <c r="A38" s="65">
        <v>30</v>
      </c>
      <c r="B38" s="66" t="s">
        <v>628</v>
      </c>
      <c r="C38" s="67" t="s">
        <v>2235</v>
      </c>
      <c r="D38" s="67" t="s">
        <v>2236</v>
      </c>
      <c r="E38" s="68">
        <v>68.99</v>
      </c>
      <c r="F38" s="69">
        <v>1.899</v>
      </c>
      <c r="G38" s="66">
        <v>30</v>
      </c>
      <c r="H38" s="70">
        <v>70</v>
      </c>
      <c r="I38" s="70">
        <v>67.99</v>
      </c>
      <c r="J38" s="70">
        <v>60.6</v>
      </c>
      <c r="K38" s="70">
        <f t="shared" si="0"/>
        <v>67.653</v>
      </c>
      <c r="L38" s="71">
        <v>30</v>
      </c>
      <c r="M38" s="77" t="s">
        <v>75</v>
      </c>
    </row>
    <row r="39" s="78" customFormat="1" ht="18.75" customHeight="1" spans="1:13">
      <c r="A39" s="65">
        <v>31</v>
      </c>
      <c r="B39" s="66" t="s">
        <v>628</v>
      </c>
      <c r="C39" s="67" t="s">
        <v>2448</v>
      </c>
      <c r="D39" s="67" t="s">
        <v>2449</v>
      </c>
      <c r="E39" s="68">
        <v>60.2</v>
      </c>
      <c r="F39" s="69">
        <v>1.02</v>
      </c>
      <c r="G39" s="66">
        <v>32</v>
      </c>
      <c r="H39" s="70">
        <v>70</v>
      </c>
      <c r="I39" s="70">
        <v>59.2</v>
      </c>
      <c r="J39" s="70">
        <v>61.6</v>
      </c>
      <c r="K39" s="70">
        <f t="shared" si="0"/>
        <v>61.6</v>
      </c>
      <c r="L39" s="71">
        <v>31</v>
      </c>
      <c r="M39" s="77" t="s">
        <v>75</v>
      </c>
    </row>
    <row r="40" s="78" customFormat="1" ht="18.75" customHeight="1" spans="1:13">
      <c r="A40" s="65">
        <v>32</v>
      </c>
      <c r="B40" s="66" t="s">
        <v>628</v>
      </c>
      <c r="C40" s="67" t="s">
        <v>2462</v>
      </c>
      <c r="D40" s="67" t="s">
        <v>2463</v>
      </c>
      <c r="E40" s="68">
        <v>58.2</v>
      </c>
      <c r="F40" s="69">
        <v>0.82</v>
      </c>
      <c r="G40" s="66">
        <v>33</v>
      </c>
      <c r="H40" s="70">
        <v>70</v>
      </c>
      <c r="I40" s="70">
        <v>57.2</v>
      </c>
      <c r="J40" s="70">
        <v>60.6</v>
      </c>
      <c r="K40" s="70">
        <f t="shared" si="0"/>
        <v>60.1</v>
      </c>
      <c r="L40" s="71">
        <v>32</v>
      </c>
      <c r="M40" s="77" t="s">
        <v>75</v>
      </c>
    </row>
    <row r="41" s="78" customFormat="1" ht="18.75" customHeight="1" spans="1:13">
      <c r="A41" s="65">
        <v>33</v>
      </c>
      <c r="B41" s="66" t="s">
        <v>628</v>
      </c>
      <c r="C41" s="67" t="s">
        <v>2484</v>
      </c>
      <c r="D41" s="67" t="s">
        <v>2485</v>
      </c>
      <c r="E41" s="68">
        <v>53.46</v>
      </c>
      <c r="F41" s="69">
        <v>0.346</v>
      </c>
      <c r="G41" s="66">
        <v>34</v>
      </c>
      <c r="H41" s="70">
        <v>70</v>
      </c>
      <c r="I41" s="70">
        <v>52.46</v>
      </c>
      <c r="J41" s="70">
        <v>61.55</v>
      </c>
      <c r="K41" s="70">
        <f t="shared" si="0"/>
        <v>56.877</v>
      </c>
      <c r="L41" s="71">
        <v>33</v>
      </c>
      <c r="M41" s="77" t="s">
        <v>75</v>
      </c>
    </row>
  </sheetData>
  <autoFilter xmlns:etc="http://www.wps.cn/officeDocument/2017/etCustomData" ref="A8:M41" etc:filterBottomFollowUsedRange="0">
    <extLst/>
  </autoFilter>
  <mergeCells count="14">
    <mergeCell ref="A1:B1"/>
    <mergeCell ref="A2:M2"/>
    <mergeCell ref="A3:M3"/>
    <mergeCell ref="A5:L5"/>
    <mergeCell ref="A6:M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opLeftCell="A3" workbookViewId="0">
      <selection activeCell="L23" sqref="L23"/>
    </sheetView>
  </sheetViews>
  <sheetFormatPr defaultColWidth="9" defaultRowHeight="15"/>
  <cols>
    <col min="1" max="1" width="7.4" style="39" customWidth="1"/>
    <col min="2" max="2" width="11.7583333333333" style="39" customWidth="1"/>
    <col min="3" max="3" width="12.3833333333333" style="39" customWidth="1"/>
    <col min="4" max="4" width="9.5" style="39" customWidth="1"/>
    <col min="5" max="5" width="13.75" style="39" customWidth="1"/>
    <col min="6" max="6" width="11.875" style="40" customWidth="1"/>
    <col min="7" max="7" width="10.25" style="39" customWidth="1"/>
    <col min="8" max="8" width="12.75" style="39" customWidth="1"/>
    <col min="9" max="9" width="12.625" style="39" customWidth="1"/>
    <col min="10" max="10" width="13.375" style="39" customWidth="1"/>
    <col min="11" max="11" width="8.39166666666667" style="39" customWidth="1"/>
    <col min="12" max="12" width="6.125" style="39" customWidth="1"/>
    <col min="13" max="13" width="7.125" style="39" customWidth="1"/>
    <col min="14" max="16384" width="9" style="39"/>
  </cols>
  <sheetData>
    <row r="1" s="39" customFormat="1" ht="19.5" customHeight="1" spans="1:13">
      <c r="A1" s="41" t="s">
        <v>0</v>
      </c>
      <c r="B1" s="41"/>
      <c r="C1" s="42"/>
      <c r="F1" s="40"/>
    </row>
    <row r="2" s="39" customFormat="1" ht="40.5" customHeight="1" spans="1:13">
      <c r="A2" s="43" t="s">
        <v>1</v>
      </c>
      <c r="B2" s="43"/>
      <c r="C2" s="43"/>
      <c r="D2" s="43"/>
      <c r="E2" s="43"/>
      <c r="F2" s="44"/>
      <c r="G2" s="43"/>
      <c r="H2" s="43"/>
      <c r="I2" s="43"/>
      <c r="J2" s="43"/>
      <c r="K2" s="43"/>
      <c r="L2" s="43"/>
    </row>
    <row r="3" s="39" customFormat="1" ht="23" customHeight="1" spans="1:13">
      <c r="A3" s="45" t="s">
        <v>2</v>
      </c>
      <c r="B3" s="45"/>
      <c r="C3" s="45"/>
      <c r="D3" s="45"/>
      <c r="E3" s="45"/>
      <c r="F3" s="46"/>
      <c r="G3" s="45"/>
      <c r="H3" s="45"/>
      <c r="I3" s="45"/>
      <c r="J3" s="45"/>
      <c r="K3" s="45"/>
      <c r="L3" s="45"/>
    </row>
    <row r="4" s="39" customFormat="1" ht="23" customHeight="1" spans="1:13">
      <c r="B4" s="45"/>
      <c r="C4" s="45"/>
      <c r="D4" s="45"/>
      <c r="E4" s="45"/>
      <c r="F4" s="46"/>
      <c r="G4" s="45"/>
      <c r="H4" s="45"/>
      <c r="I4" s="45"/>
      <c r="J4" s="45"/>
      <c r="K4" s="45"/>
      <c r="L4" s="45"/>
    </row>
    <row r="5" s="39" customFormat="1" ht="23.25" customHeight="1" spans="1:13">
      <c r="A5" s="41" t="s">
        <v>3</v>
      </c>
      <c r="B5" s="41"/>
      <c r="C5" s="41"/>
      <c r="D5" s="41"/>
      <c r="E5" s="41"/>
      <c r="F5" s="47"/>
      <c r="G5" s="41"/>
      <c r="H5" s="41"/>
      <c r="I5" s="41"/>
      <c r="J5" s="41"/>
      <c r="K5" s="41"/>
      <c r="L5" s="41"/>
    </row>
    <row r="6" s="39" customFormat="1" ht="24.75" customHeight="1" spans="1:13">
      <c r="A6" s="41" t="s">
        <v>2629</v>
      </c>
      <c r="B6" s="41"/>
      <c r="C6" s="41"/>
      <c r="D6" s="41"/>
      <c r="E6" s="41"/>
      <c r="F6" s="47"/>
      <c r="G6" s="41"/>
      <c r="H6" s="41"/>
      <c r="I6" s="41"/>
      <c r="J6" s="41"/>
      <c r="K6" s="41"/>
      <c r="L6" s="41"/>
    </row>
    <row r="7" s="39" customFormat="1" ht="28" spans="1:13">
      <c r="A7" s="48" t="s">
        <v>5</v>
      </c>
      <c r="B7" s="49" t="s">
        <v>6</v>
      </c>
      <c r="C7" s="49" t="s">
        <v>7</v>
      </c>
      <c r="D7" s="50" t="s">
        <v>8</v>
      </c>
      <c r="E7" s="51" t="s">
        <v>9</v>
      </c>
      <c r="F7" s="52"/>
      <c r="G7" s="50" t="s">
        <v>2553</v>
      </c>
      <c r="H7" s="50" t="s">
        <v>11</v>
      </c>
      <c r="I7" s="53" t="s">
        <v>12</v>
      </c>
      <c r="J7" s="50" t="s">
        <v>13</v>
      </c>
      <c r="K7" s="53" t="s">
        <v>14</v>
      </c>
      <c r="L7" s="54" t="s">
        <v>2554</v>
      </c>
      <c r="M7" s="55" t="s">
        <v>16</v>
      </c>
    </row>
    <row r="8" s="39" customFormat="1" ht="18.75" customHeight="1" spans="1:13">
      <c r="A8" s="56"/>
      <c r="B8" s="57"/>
      <c r="C8" s="57"/>
      <c r="D8" s="58"/>
      <c r="E8" s="59" t="s">
        <v>17</v>
      </c>
      <c r="F8" s="60" t="s">
        <v>18</v>
      </c>
      <c r="G8" s="58"/>
      <c r="H8" s="61" t="s">
        <v>19</v>
      </c>
      <c r="I8" s="62" t="s">
        <v>19</v>
      </c>
      <c r="J8" s="59" t="s">
        <v>19</v>
      </c>
      <c r="K8" s="63"/>
      <c r="L8" s="58"/>
      <c r="M8" s="64"/>
    </row>
    <row r="9" s="39" customFormat="1" ht="18.75" customHeight="1" spans="1:13">
      <c r="A9" s="65">
        <v>1</v>
      </c>
      <c r="B9" s="66" t="s">
        <v>184</v>
      </c>
      <c r="C9" s="67" t="s">
        <v>185</v>
      </c>
      <c r="D9" s="67" t="s">
        <v>186</v>
      </c>
      <c r="E9" s="68">
        <v>82.52</v>
      </c>
      <c r="F9" s="69">
        <v>3.252</v>
      </c>
      <c r="G9" s="66">
        <v>5</v>
      </c>
      <c r="H9" s="70">
        <v>85</v>
      </c>
      <c r="I9" s="70">
        <v>82.52</v>
      </c>
      <c r="J9" s="70">
        <v>72.88</v>
      </c>
      <c r="K9" s="70">
        <f t="shared" ref="K9:K41" si="0">(H9*20%)+(I9*70%)+(J9*10%)</f>
        <v>82.052</v>
      </c>
      <c r="L9" s="71">
        <v>1</v>
      </c>
      <c r="M9" s="72" t="s">
        <v>23</v>
      </c>
    </row>
    <row r="10" s="39" customFormat="1" ht="18.75" customHeight="1" spans="1:13">
      <c r="A10" s="65">
        <v>2</v>
      </c>
      <c r="B10" s="66" t="s">
        <v>184</v>
      </c>
      <c r="C10" s="67" t="s">
        <v>232</v>
      </c>
      <c r="D10" s="67" t="s">
        <v>233</v>
      </c>
      <c r="E10" s="68">
        <v>79.24</v>
      </c>
      <c r="F10" s="69">
        <v>2.924</v>
      </c>
      <c r="G10" s="66">
        <v>12</v>
      </c>
      <c r="H10" s="70">
        <v>87</v>
      </c>
      <c r="I10" s="68">
        <v>79.24</v>
      </c>
      <c r="J10" s="73">
        <v>81.45</v>
      </c>
      <c r="K10" s="70">
        <f t="shared" si="0"/>
        <v>81.013</v>
      </c>
      <c r="L10" s="71">
        <v>2</v>
      </c>
      <c r="M10" s="72" t="s">
        <v>23</v>
      </c>
    </row>
    <row r="11" s="39" customFormat="1" ht="18.75" customHeight="1" spans="1:13">
      <c r="A11" s="65">
        <v>3</v>
      </c>
      <c r="B11" s="66" t="s">
        <v>184</v>
      </c>
      <c r="C11" s="67" t="s">
        <v>287</v>
      </c>
      <c r="D11" s="67" t="s">
        <v>288</v>
      </c>
      <c r="E11" s="68">
        <v>80.04</v>
      </c>
      <c r="F11" s="69">
        <v>3.004</v>
      </c>
      <c r="G11" s="66">
        <v>9</v>
      </c>
      <c r="H11" s="70">
        <v>80</v>
      </c>
      <c r="I11" s="74">
        <v>82.04</v>
      </c>
      <c r="J11" s="74">
        <v>66.95</v>
      </c>
      <c r="K11" s="75">
        <f t="shared" si="0"/>
        <v>80.123</v>
      </c>
      <c r="L11" s="71">
        <v>3</v>
      </c>
      <c r="M11" s="72" t="s">
        <v>23</v>
      </c>
    </row>
    <row r="12" s="39" customFormat="1" ht="18.75" customHeight="1" spans="1:13">
      <c r="A12" s="65">
        <v>5</v>
      </c>
      <c r="B12" s="66" t="s">
        <v>184</v>
      </c>
      <c r="C12" s="67" t="s">
        <v>301</v>
      </c>
      <c r="D12" s="67" t="s">
        <v>302</v>
      </c>
      <c r="E12" s="68">
        <v>82.75</v>
      </c>
      <c r="F12" s="69">
        <v>3.275</v>
      </c>
      <c r="G12" s="66">
        <v>4</v>
      </c>
      <c r="H12" s="70">
        <v>74</v>
      </c>
      <c r="I12" s="68">
        <v>83.75</v>
      </c>
      <c r="J12" s="70">
        <v>63.91</v>
      </c>
      <c r="K12" s="70">
        <f t="shared" si="0"/>
        <v>79.816</v>
      </c>
      <c r="L12" s="71">
        <v>4</v>
      </c>
      <c r="M12" s="72" t="s">
        <v>23</v>
      </c>
    </row>
    <row r="13" s="39" customFormat="1" ht="18.75" customHeight="1" spans="1:13">
      <c r="A13" s="65">
        <v>4</v>
      </c>
      <c r="B13" s="66" t="s">
        <v>184</v>
      </c>
      <c r="C13" s="67" t="s">
        <v>330</v>
      </c>
      <c r="D13" s="67" t="s">
        <v>331</v>
      </c>
      <c r="E13" s="68">
        <v>80.63</v>
      </c>
      <c r="F13" s="69">
        <v>3.063</v>
      </c>
      <c r="G13" s="66">
        <v>6</v>
      </c>
      <c r="H13" s="38">
        <v>83</v>
      </c>
      <c r="I13" s="70">
        <v>80.63</v>
      </c>
      <c r="J13" s="70">
        <v>64.15</v>
      </c>
      <c r="K13" s="70">
        <f t="shared" si="0"/>
        <v>79.456</v>
      </c>
      <c r="L13" s="71">
        <v>5</v>
      </c>
      <c r="M13" s="72" t="s">
        <v>23</v>
      </c>
    </row>
    <row r="14" s="39" customFormat="1" ht="18.75" customHeight="1" spans="1:13">
      <c r="A14" s="65">
        <v>6</v>
      </c>
      <c r="B14" s="66" t="s">
        <v>184</v>
      </c>
      <c r="C14" s="67" t="s">
        <v>367</v>
      </c>
      <c r="D14" s="67" t="s">
        <v>368</v>
      </c>
      <c r="E14" s="68">
        <v>84.21</v>
      </c>
      <c r="F14" s="69">
        <v>3.421</v>
      </c>
      <c r="G14" s="66">
        <v>1</v>
      </c>
      <c r="H14" s="70">
        <v>70</v>
      </c>
      <c r="I14" s="70">
        <v>84.21</v>
      </c>
      <c r="J14" s="70">
        <v>62.25</v>
      </c>
      <c r="K14" s="70">
        <f t="shared" si="0"/>
        <v>79.172</v>
      </c>
      <c r="L14" s="71">
        <v>6</v>
      </c>
      <c r="M14" s="72" t="s">
        <v>23</v>
      </c>
    </row>
    <row r="15" s="39" customFormat="1" ht="18.75" customHeight="1" spans="1:13">
      <c r="A15" s="65">
        <v>7</v>
      </c>
      <c r="B15" s="66" t="s">
        <v>184</v>
      </c>
      <c r="C15" s="67" t="s">
        <v>445</v>
      </c>
      <c r="D15" s="67" t="s">
        <v>446</v>
      </c>
      <c r="E15" s="68">
        <v>83.17</v>
      </c>
      <c r="F15" s="69">
        <v>3.317</v>
      </c>
      <c r="G15" s="66">
        <v>2</v>
      </c>
      <c r="H15" s="70">
        <v>70</v>
      </c>
      <c r="I15" s="68">
        <v>83.17</v>
      </c>
      <c r="J15" s="70">
        <v>62.15</v>
      </c>
      <c r="K15" s="70">
        <f t="shared" si="0"/>
        <v>78.434</v>
      </c>
      <c r="L15" s="71">
        <v>7</v>
      </c>
      <c r="M15" s="72" t="s">
        <v>23</v>
      </c>
    </row>
    <row r="16" s="39" customFormat="1" ht="18.75" customHeight="1" spans="1:13">
      <c r="A16" s="65">
        <v>8</v>
      </c>
      <c r="B16" s="66" t="s">
        <v>184</v>
      </c>
      <c r="C16" s="67" t="s">
        <v>477</v>
      </c>
      <c r="D16" s="67" t="s">
        <v>478</v>
      </c>
      <c r="E16" s="68">
        <v>82.79</v>
      </c>
      <c r="F16" s="69">
        <v>3.279</v>
      </c>
      <c r="G16" s="66">
        <v>3</v>
      </c>
      <c r="H16" s="70">
        <v>70</v>
      </c>
      <c r="I16" s="70">
        <v>82.79</v>
      </c>
      <c r="J16" s="70">
        <v>62.55</v>
      </c>
      <c r="K16" s="70">
        <f t="shared" si="0"/>
        <v>78.208</v>
      </c>
      <c r="L16" s="71">
        <v>8</v>
      </c>
      <c r="M16" s="72" t="s">
        <v>23</v>
      </c>
    </row>
    <row r="17" s="39" customFormat="1" ht="18.75" customHeight="1" spans="1:13">
      <c r="A17" s="65">
        <v>9</v>
      </c>
      <c r="B17" s="66" t="s">
        <v>184</v>
      </c>
      <c r="C17" s="67" t="s">
        <v>689</v>
      </c>
      <c r="D17" s="67" t="s">
        <v>690</v>
      </c>
      <c r="E17" s="68">
        <v>79.38</v>
      </c>
      <c r="F17" s="69">
        <v>2.938</v>
      </c>
      <c r="G17" s="66">
        <v>10</v>
      </c>
      <c r="H17" s="70">
        <v>74</v>
      </c>
      <c r="I17" s="70">
        <v>79.38</v>
      </c>
      <c r="J17" s="70">
        <v>62.25</v>
      </c>
      <c r="K17" s="70">
        <f t="shared" si="0"/>
        <v>76.591</v>
      </c>
      <c r="L17" s="71">
        <v>9</v>
      </c>
      <c r="M17" s="72" t="s">
        <v>23</v>
      </c>
    </row>
    <row r="18" s="39" customFormat="1" ht="18.75" customHeight="1" spans="1:13">
      <c r="A18" s="65">
        <v>10</v>
      </c>
      <c r="B18" s="66" t="s">
        <v>184</v>
      </c>
      <c r="C18" s="67" t="s">
        <v>706</v>
      </c>
      <c r="D18" s="67" t="s">
        <v>707</v>
      </c>
      <c r="E18" s="68">
        <v>80.1</v>
      </c>
      <c r="F18" s="69">
        <v>3.01</v>
      </c>
      <c r="G18" s="66">
        <v>8</v>
      </c>
      <c r="H18" s="70">
        <v>71</v>
      </c>
      <c r="I18" s="70">
        <v>80.1</v>
      </c>
      <c r="J18" s="70">
        <v>62.15</v>
      </c>
      <c r="K18" s="70">
        <f t="shared" si="0"/>
        <v>76.485</v>
      </c>
      <c r="L18" s="71">
        <v>10</v>
      </c>
      <c r="M18" s="72" t="s">
        <v>23</v>
      </c>
    </row>
    <row r="19" s="39" customFormat="1" ht="18.75" customHeight="1" spans="1:13">
      <c r="A19" s="65">
        <v>11</v>
      </c>
      <c r="B19" s="66" t="s">
        <v>184</v>
      </c>
      <c r="C19" s="67" t="s">
        <v>728</v>
      </c>
      <c r="D19" s="67" t="s">
        <v>729</v>
      </c>
      <c r="E19" s="68">
        <v>80.13</v>
      </c>
      <c r="F19" s="69">
        <v>3.013</v>
      </c>
      <c r="G19" s="66">
        <v>7</v>
      </c>
      <c r="H19" s="70">
        <v>70</v>
      </c>
      <c r="I19" s="68">
        <v>80.13</v>
      </c>
      <c r="J19" s="70">
        <v>61.9</v>
      </c>
      <c r="K19" s="70">
        <f t="shared" si="0"/>
        <v>76.281</v>
      </c>
      <c r="L19" s="71">
        <v>11</v>
      </c>
      <c r="M19" s="72" t="s">
        <v>23</v>
      </c>
    </row>
    <row r="20" s="39" customFormat="1" ht="18.75" customHeight="1" spans="1:13">
      <c r="A20" s="65">
        <v>12</v>
      </c>
      <c r="B20" s="66" t="s">
        <v>184</v>
      </c>
      <c r="C20" s="67" t="s">
        <v>811</v>
      </c>
      <c r="D20" s="67" t="s">
        <v>812</v>
      </c>
      <c r="E20" s="68">
        <v>79.35</v>
      </c>
      <c r="F20" s="69">
        <v>2.935</v>
      </c>
      <c r="G20" s="66">
        <v>11</v>
      </c>
      <c r="H20" s="70">
        <v>70</v>
      </c>
      <c r="I20" s="70">
        <v>79.35</v>
      </c>
      <c r="J20" s="70">
        <v>61.65</v>
      </c>
      <c r="K20" s="70">
        <f t="shared" si="0"/>
        <v>75.71</v>
      </c>
      <c r="L20" s="71">
        <v>12</v>
      </c>
      <c r="M20" s="72" t="s">
        <v>23</v>
      </c>
    </row>
    <row r="21" s="39" customFormat="1" ht="18.75" customHeight="1" spans="1:13">
      <c r="A21" s="65">
        <v>13</v>
      </c>
      <c r="B21" s="66" t="s">
        <v>184</v>
      </c>
      <c r="C21" s="67" t="s">
        <v>813</v>
      </c>
      <c r="D21" s="67" t="s">
        <v>814</v>
      </c>
      <c r="E21" s="68">
        <v>79.18</v>
      </c>
      <c r="F21" s="69">
        <v>2.918</v>
      </c>
      <c r="G21" s="66">
        <v>13</v>
      </c>
      <c r="H21" s="70">
        <v>70</v>
      </c>
      <c r="I21" s="70">
        <v>79.18</v>
      </c>
      <c r="J21" s="70">
        <v>62.77</v>
      </c>
      <c r="K21" s="70">
        <f t="shared" si="0"/>
        <v>75.703</v>
      </c>
      <c r="L21" s="71">
        <v>13</v>
      </c>
      <c r="M21" s="72" t="s">
        <v>23</v>
      </c>
    </row>
    <row r="22" s="39" customFormat="1" ht="18.75" customHeight="1" spans="1:13">
      <c r="A22" s="65">
        <v>14</v>
      </c>
      <c r="B22" s="66" t="s">
        <v>184</v>
      </c>
      <c r="C22" s="67" t="s">
        <v>868</v>
      </c>
      <c r="D22" s="67" t="s">
        <v>869</v>
      </c>
      <c r="E22" s="68">
        <v>78.65</v>
      </c>
      <c r="F22" s="69">
        <v>2.865</v>
      </c>
      <c r="G22" s="66">
        <v>14</v>
      </c>
      <c r="H22" s="70">
        <v>70</v>
      </c>
      <c r="I22" s="68">
        <v>78.65</v>
      </c>
      <c r="J22" s="70">
        <v>62.3</v>
      </c>
      <c r="K22" s="70">
        <f t="shared" si="0"/>
        <v>75.285</v>
      </c>
      <c r="L22" s="71">
        <v>14</v>
      </c>
      <c r="M22" s="72" t="s">
        <v>23</v>
      </c>
    </row>
    <row r="23" s="39" customFormat="1" ht="18.75" customHeight="1" spans="1:13">
      <c r="A23" s="65">
        <v>15</v>
      </c>
      <c r="B23" s="66" t="s">
        <v>184</v>
      </c>
      <c r="C23" s="67" t="s">
        <v>931</v>
      </c>
      <c r="D23" s="67" t="s">
        <v>932</v>
      </c>
      <c r="E23" s="68">
        <v>78.04</v>
      </c>
      <c r="F23" s="69">
        <v>2.804</v>
      </c>
      <c r="G23" s="66">
        <v>15</v>
      </c>
      <c r="H23" s="70">
        <v>70</v>
      </c>
      <c r="I23" s="70">
        <v>78.04</v>
      </c>
      <c r="J23" s="70">
        <v>62.35</v>
      </c>
      <c r="K23" s="70">
        <f t="shared" si="0"/>
        <v>74.863</v>
      </c>
      <c r="L23" s="71">
        <v>15</v>
      </c>
      <c r="M23" s="72" t="s">
        <v>23</v>
      </c>
    </row>
    <row r="24" s="39" customFormat="1" ht="18.75" customHeight="1" spans="1:13">
      <c r="A24" s="65">
        <v>16</v>
      </c>
      <c r="B24" s="66" t="s">
        <v>184</v>
      </c>
      <c r="C24" s="67" t="s">
        <v>935</v>
      </c>
      <c r="D24" s="67" t="s">
        <v>936</v>
      </c>
      <c r="E24" s="68">
        <v>77.87</v>
      </c>
      <c r="F24" s="69">
        <v>2.787</v>
      </c>
      <c r="G24" s="66">
        <v>16</v>
      </c>
      <c r="H24" s="70">
        <v>70</v>
      </c>
      <c r="I24" s="68">
        <v>77.87</v>
      </c>
      <c r="J24" s="70">
        <v>62.95</v>
      </c>
      <c r="K24" s="70">
        <f t="shared" si="0"/>
        <v>74.804</v>
      </c>
      <c r="L24" s="71">
        <v>16</v>
      </c>
      <c r="M24" s="72" t="s">
        <v>23</v>
      </c>
    </row>
    <row r="25" s="39" customFormat="1" ht="18.75" customHeight="1" spans="1:13">
      <c r="A25" s="65">
        <v>17</v>
      </c>
      <c r="B25" s="66" t="s">
        <v>184</v>
      </c>
      <c r="C25" s="67" t="s">
        <v>979</v>
      </c>
      <c r="D25" s="67" t="s">
        <v>980</v>
      </c>
      <c r="E25" s="68">
        <v>77.74</v>
      </c>
      <c r="F25" s="69">
        <v>2.774</v>
      </c>
      <c r="G25" s="66">
        <v>17</v>
      </c>
      <c r="H25" s="70">
        <v>70</v>
      </c>
      <c r="I25" s="70">
        <v>77.74</v>
      </c>
      <c r="J25" s="70">
        <v>61.55</v>
      </c>
      <c r="K25" s="70">
        <f t="shared" si="0"/>
        <v>74.573</v>
      </c>
      <c r="L25" s="71">
        <v>17</v>
      </c>
      <c r="M25" s="72" t="s">
        <v>23</v>
      </c>
    </row>
    <row r="26" s="39" customFormat="1" ht="18.75" customHeight="1" spans="1:13">
      <c r="A26" s="65">
        <v>18</v>
      </c>
      <c r="B26" s="66" t="s">
        <v>184</v>
      </c>
      <c r="C26" s="67" t="s">
        <v>987</v>
      </c>
      <c r="D26" s="67" t="s">
        <v>988</v>
      </c>
      <c r="E26" s="68">
        <v>77.56</v>
      </c>
      <c r="F26" s="69">
        <v>2.756</v>
      </c>
      <c r="G26" s="66">
        <v>18</v>
      </c>
      <c r="H26" s="70">
        <v>70</v>
      </c>
      <c r="I26" s="68">
        <v>77.56</v>
      </c>
      <c r="J26" s="70">
        <v>62.35</v>
      </c>
      <c r="K26" s="70">
        <f t="shared" si="0"/>
        <v>74.527</v>
      </c>
      <c r="L26" s="71">
        <v>18</v>
      </c>
      <c r="M26" s="72" t="s">
        <v>23</v>
      </c>
    </row>
    <row r="27" s="39" customFormat="1" ht="18.75" customHeight="1" spans="1:13">
      <c r="A27" s="65">
        <v>19</v>
      </c>
      <c r="B27" s="66" t="s">
        <v>184</v>
      </c>
      <c r="C27" s="67" t="s">
        <v>1017</v>
      </c>
      <c r="D27" s="67" t="s">
        <v>1018</v>
      </c>
      <c r="E27" s="68">
        <v>77.46</v>
      </c>
      <c r="F27" s="69">
        <v>2.746</v>
      </c>
      <c r="G27" s="66">
        <v>19</v>
      </c>
      <c r="H27" s="70">
        <v>70</v>
      </c>
      <c r="I27" s="68">
        <v>77.46</v>
      </c>
      <c r="J27" s="70">
        <v>61.75</v>
      </c>
      <c r="K27" s="70">
        <f t="shared" si="0"/>
        <v>74.397</v>
      </c>
      <c r="L27" s="71">
        <v>19</v>
      </c>
      <c r="M27" s="72" t="s">
        <v>23</v>
      </c>
    </row>
    <row r="28" s="39" customFormat="1" ht="18.75" customHeight="1" spans="1:13">
      <c r="A28" s="65">
        <v>20</v>
      </c>
      <c r="B28" s="66" t="s">
        <v>184</v>
      </c>
      <c r="C28" s="67" t="s">
        <v>1115</v>
      </c>
      <c r="D28" s="67" t="s">
        <v>1116</v>
      </c>
      <c r="E28" s="68">
        <v>76.62</v>
      </c>
      <c r="F28" s="69">
        <v>2.662</v>
      </c>
      <c r="G28" s="66">
        <v>20</v>
      </c>
      <c r="H28" s="70">
        <v>70</v>
      </c>
      <c r="I28" s="68">
        <v>76.62</v>
      </c>
      <c r="J28" s="70">
        <v>61.85</v>
      </c>
      <c r="K28" s="70">
        <f t="shared" si="0"/>
        <v>73.819</v>
      </c>
      <c r="L28" s="71">
        <v>20</v>
      </c>
      <c r="M28" s="72" t="s">
        <v>23</v>
      </c>
    </row>
    <row r="29" s="39" customFormat="1" ht="18.75" customHeight="1" spans="1:13">
      <c r="A29" s="65">
        <v>21</v>
      </c>
      <c r="B29" s="66" t="s">
        <v>184</v>
      </c>
      <c r="C29" s="67" t="s">
        <v>1338</v>
      </c>
      <c r="D29" s="67" t="s">
        <v>1339</v>
      </c>
      <c r="E29" s="68">
        <v>74.98</v>
      </c>
      <c r="F29" s="69">
        <v>2.498</v>
      </c>
      <c r="G29" s="66">
        <v>21</v>
      </c>
      <c r="H29" s="70">
        <v>71</v>
      </c>
      <c r="I29" s="70">
        <v>74.98</v>
      </c>
      <c r="J29" s="70">
        <v>61.55</v>
      </c>
      <c r="K29" s="70">
        <f t="shared" si="0"/>
        <v>72.841</v>
      </c>
      <c r="L29" s="71">
        <v>21</v>
      </c>
      <c r="M29" s="72" t="s">
        <v>23</v>
      </c>
    </row>
    <row r="30" s="39" customFormat="1" ht="18.75" customHeight="1" spans="1:13">
      <c r="A30" s="65">
        <v>22</v>
      </c>
      <c r="B30" s="66" t="s">
        <v>184</v>
      </c>
      <c r="C30" s="67" t="s">
        <v>1372</v>
      </c>
      <c r="D30" s="67" t="s">
        <v>1373</v>
      </c>
      <c r="E30" s="68">
        <v>74.93</v>
      </c>
      <c r="F30" s="69">
        <v>2.493</v>
      </c>
      <c r="G30" s="66">
        <v>22</v>
      </c>
      <c r="H30" s="70">
        <v>70</v>
      </c>
      <c r="I30" s="68">
        <v>74.93</v>
      </c>
      <c r="J30" s="70">
        <v>62.55</v>
      </c>
      <c r="K30" s="70">
        <f t="shared" si="0"/>
        <v>72.706</v>
      </c>
      <c r="L30" s="71">
        <v>22</v>
      </c>
      <c r="M30" s="72" t="s">
        <v>23</v>
      </c>
    </row>
    <row r="31" s="39" customFormat="1" ht="18.75" customHeight="1" spans="1:13">
      <c r="A31" s="65">
        <v>23</v>
      </c>
      <c r="B31" s="66" t="s">
        <v>184</v>
      </c>
      <c r="C31" s="67" t="s">
        <v>1424</v>
      </c>
      <c r="D31" s="67" t="s">
        <v>1425</v>
      </c>
      <c r="E31" s="68">
        <v>74.71</v>
      </c>
      <c r="F31" s="69">
        <v>2.471</v>
      </c>
      <c r="G31" s="66">
        <v>23</v>
      </c>
      <c r="H31" s="70">
        <v>70</v>
      </c>
      <c r="I31" s="70">
        <v>74.71</v>
      </c>
      <c r="J31" s="70">
        <v>61.75</v>
      </c>
      <c r="K31" s="70">
        <f t="shared" si="0"/>
        <v>72.472</v>
      </c>
      <c r="L31" s="71">
        <v>23</v>
      </c>
      <c r="M31" s="72" t="s">
        <v>23</v>
      </c>
    </row>
    <row r="32" s="39" customFormat="1" ht="18.75" customHeight="1" spans="1:13">
      <c r="A32" s="65">
        <v>24</v>
      </c>
      <c r="B32" s="66" t="s">
        <v>184</v>
      </c>
      <c r="C32" s="67" t="s">
        <v>1507</v>
      </c>
      <c r="D32" s="67" t="s">
        <v>1508</v>
      </c>
      <c r="E32" s="68">
        <v>74.08</v>
      </c>
      <c r="F32" s="69">
        <v>2.408</v>
      </c>
      <c r="G32" s="66">
        <v>24</v>
      </c>
      <c r="H32" s="70">
        <v>70</v>
      </c>
      <c r="I32" s="70">
        <v>74.08</v>
      </c>
      <c r="J32" s="70">
        <v>62.95</v>
      </c>
      <c r="K32" s="70">
        <f t="shared" si="0"/>
        <v>72.151</v>
      </c>
      <c r="L32" s="71">
        <v>24</v>
      </c>
      <c r="M32" s="72" t="s">
        <v>23</v>
      </c>
    </row>
    <row r="33" s="39" customFormat="1" ht="18.75" customHeight="1" spans="1:13">
      <c r="A33" s="65">
        <v>25</v>
      </c>
      <c r="B33" s="66" t="s">
        <v>184</v>
      </c>
      <c r="C33" s="67" t="s">
        <v>1994</v>
      </c>
      <c r="D33" s="67" t="s">
        <v>1995</v>
      </c>
      <c r="E33" s="68">
        <v>70.23</v>
      </c>
      <c r="F33" s="69">
        <v>2.023</v>
      </c>
      <c r="G33" s="66">
        <v>25</v>
      </c>
      <c r="H33" s="70">
        <v>70</v>
      </c>
      <c r="I33" s="70">
        <v>70.23</v>
      </c>
      <c r="J33" s="70">
        <v>61.4</v>
      </c>
      <c r="K33" s="70">
        <f t="shared" si="0"/>
        <v>69.301</v>
      </c>
      <c r="L33" s="71">
        <v>25</v>
      </c>
      <c r="M33" s="72" t="s">
        <v>23</v>
      </c>
    </row>
    <row r="34" s="39" customFormat="1" ht="18.75" customHeight="1" spans="1:13">
      <c r="A34" s="65">
        <v>26</v>
      </c>
      <c r="B34" s="66" t="s">
        <v>184</v>
      </c>
      <c r="C34" s="67" t="s">
        <v>2002</v>
      </c>
      <c r="D34" s="67" t="s">
        <v>2003</v>
      </c>
      <c r="E34" s="68">
        <v>69.99</v>
      </c>
      <c r="F34" s="69">
        <v>1.999</v>
      </c>
      <c r="G34" s="66">
        <v>26</v>
      </c>
      <c r="H34" s="70">
        <v>70</v>
      </c>
      <c r="I34" s="70">
        <v>69.99</v>
      </c>
      <c r="J34" s="70">
        <v>62.55</v>
      </c>
      <c r="K34" s="70">
        <f t="shared" si="0"/>
        <v>69.248</v>
      </c>
      <c r="L34" s="71">
        <v>26</v>
      </c>
      <c r="M34" s="72" t="s">
        <v>23</v>
      </c>
    </row>
    <row r="35" s="39" customFormat="1" ht="18.75" customHeight="1" spans="1:13">
      <c r="A35" s="65">
        <v>28</v>
      </c>
      <c r="B35" s="66" t="s">
        <v>184</v>
      </c>
      <c r="C35" s="67" t="s">
        <v>2086</v>
      </c>
      <c r="D35" s="67" t="s">
        <v>2087</v>
      </c>
      <c r="E35" s="68">
        <v>68.4</v>
      </c>
      <c r="F35" s="69">
        <v>1.84</v>
      </c>
      <c r="G35" s="66">
        <v>30</v>
      </c>
      <c r="H35" s="74">
        <v>73</v>
      </c>
      <c r="I35" s="76">
        <v>68.4</v>
      </c>
      <c r="J35" s="74">
        <v>62.75</v>
      </c>
      <c r="K35" s="70">
        <f t="shared" si="0"/>
        <v>68.755</v>
      </c>
      <c r="L35" s="71">
        <v>27</v>
      </c>
      <c r="M35" s="77" t="s">
        <v>23</v>
      </c>
    </row>
    <row r="36" s="39" customFormat="1" ht="18.75" customHeight="1" spans="1:13">
      <c r="A36" s="65">
        <v>27</v>
      </c>
      <c r="B36" s="66" t="s">
        <v>184</v>
      </c>
      <c r="C36" s="67" t="s">
        <v>2090</v>
      </c>
      <c r="D36" s="67" t="s">
        <v>2091</v>
      </c>
      <c r="E36" s="68">
        <v>69.26</v>
      </c>
      <c r="F36" s="69">
        <v>1.926</v>
      </c>
      <c r="G36" s="66">
        <v>28</v>
      </c>
      <c r="H36" s="70">
        <v>70</v>
      </c>
      <c r="I36" s="70">
        <v>69.26</v>
      </c>
      <c r="J36" s="70">
        <v>62.65</v>
      </c>
      <c r="K36" s="70">
        <f t="shared" si="0"/>
        <v>68.747</v>
      </c>
      <c r="L36" s="71">
        <v>28</v>
      </c>
      <c r="M36" s="77" t="s">
        <v>23</v>
      </c>
    </row>
    <row r="37" s="39" customFormat="1" ht="18.75" customHeight="1" spans="1:13">
      <c r="A37" s="65">
        <v>29</v>
      </c>
      <c r="B37" s="66" t="s">
        <v>184</v>
      </c>
      <c r="C37" s="67" t="s">
        <v>2115</v>
      </c>
      <c r="D37" s="67" t="s">
        <v>2116</v>
      </c>
      <c r="E37" s="68">
        <v>69.96</v>
      </c>
      <c r="F37" s="69">
        <v>1.996</v>
      </c>
      <c r="G37" s="66">
        <v>27</v>
      </c>
      <c r="H37" s="70">
        <v>70</v>
      </c>
      <c r="I37" s="70">
        <v>68.96</v>
      </c>
      <c r="J37" s="70">
        <v>62.15</v>
      </c>
      <c r="K37" s="70">
        <f t="shared" si="0"/>
        <v>68.487</v>
      </c>
      <c r="L37" s="71">
        <v>29</v>
      </c>
      <c r="M37" s="77" t="s">
        <v>75</v>
      </c>
    </row>
    <row r="38" s="39" customFormat="1" ht="18.75" customHeight="1" spans="1:13">
      <c r="A38" s="65">
        <v>30</v>
      </c>
      <c r="B38" s="66" t="s">
        <v>184</v>
      </c>
      <c r="C38" s="67" t="s">
        <v>2177</v>
      </c>
      <c r="D38" s="67" t="s">
        <v>2178</v>
      </c>
      <c r="E38" s="68">
        <v>68.38</v>
      </c>
      <c r="F38" s="69">
        <v>1.838</v>
      </c>
      <c r="G38" s="66">
        <v>31</v>
      </c>
      <c r="H38" s="70">
        <v>70</v>
      </c>
      <c r="I38" s="70">
        <v>68.38</v>
      </c>
      <c r="J38" s="70">
        <v>62.4</v>
      </c>
      <c r="K38" s="70">
        <f t="shared" si="0"/>
        <v>68.106</v>
      </c>
      <c r="L38" s="71">
        <v>30</v>
      </c>
      <c r="M38" s="77" t="s">
        <v>23</v>
      </c>
    </row>
    <row r="39" s="39" customFormat="1" ht="18.75" customHeight="1" spans="1:13">
      <c r="A39" s="65">
        <v>31</v>
      </c>
      <c r="B39" s="66" t="s">
        <v>184</v>
      </c>
      <c r="C39" s="67" t="s">
        <v>2227</v>
      </c>
      <c r="D39" s="67" t="s">
        <v>2228</v>
      </c>
      <c r="E39" s="68">
        <v>68.82</v>
      </c>
      <c r="F39" s="69">
        <v>1.882</v>
      </c>
      <c r="G39" s="66">
        <v>29</v>
      </c>
      <c r="H39" s="70">
        <v>70</v>
      </c>
      <c r="I39" s="70">
        <v>67.82</v>
      </c>
      <c r="J39" s="70">
        <v>62.05</v>
      </c>
      <c r="K39" s="70">
        <f t="shared" si="0"/>
        <v>67.679</v>
      </c>
      <c r="L39" s="71">
        <v>31</v>
      </c>
      <c r="M39" s="77" t="s">
        <v>75</v>
      </c>
    </row>
    <row r="40" s="39" customFormat="1" ht="18.75" customHeight="1" spans="1:13">
      <c r="A40" s="65">
        <v>32</v>
      </c>
      <c r="B40" s="66" t="s">
        <v>184</v>
      </c>
      <c r="C40" s="67" t="s">
        <v>2332</v>
      </c>
      <c r="D40" s="67" t="s">
        <v>2333</v>
      </c>
      <c r="E40" s="68">
        <v>66.06</v>
      </c>
      <c r="F40" s="69">
        <v>1.606</v>
      </c>
      <c r="G40" s="66">
        <v>32</v>
      </c>
      <c r="H40" s="70">
        <v>70</v>
      </c>
      <c r="I40" s="68">
        <v>66.06</v>
      </c>
      <c r="J40" s="70">
        <v>61.5</v>
      </c>
      <c r="K40" s="70">
        <f t="shared" si="0"/>
        <v>66.392</v>
      </c>
      <c r="L40" s="71">
        <v>32</v>
      </c>
      <c r="M40" s="77" t="s">
        <v>23</v>
      </c>
    </row>
    <row r="41" s="39" customFormat="1" ht="18.75" customHeight="1" spans="1:13">
      <c r="A41" s="65">
        <v>33</v>
      </c>
      <c r="B41" s="66" t="s">
        <v>184</v>
      </c>
      <c r="C41" s="67" t="s">
        <v>2424</v>
      </c>
      <c r="D41" s="67" t="s">
        <v>2425</v>
      </c>
      <c r="E41" s="68">
        <v>62.35</v>
      </c>
      <c r="F41" s="69">
        <v>1.235</v>
      </c>
      <c r="G41" s="66">
        <v>33</v>
      </c>
      <c r="H41" s="70">
        <v>71</v>
      </c>
      <c r="I41" s="68">
        <v>62.35</v>
      </c>
      <c r="J41" s="70">
        <v>60.8</v>
      </c>
      <c r="K41" s="70">
        <f t="shared" si="0"/>
        <v>63.925</v>
      </c>
      <c r="L41" s="71">
        <v>33</v>
      </c>
      <c r="M41" s="77" t="s">
        <v>23</v>
      </c>
    </row>
  </sheetData>
  <autoFilter xmlns:etc="http://www.wps.cn/officeDocument/2017/etCustomData" ref="A8:M41" etc:filterBottomFollowUsedRange="0">
    <sortState ref="A8:M41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L15" sqref="L15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3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s="1" customFormat="1" ht="19.5" customHeight="1" spans="1:13">
      <c r="A1" s="4" t="s">
        <v>0</v>
      </c>
      <c r="B1" s="4"/>
      <c r="C1" s="5"/>
      <c r="F1" s="3"/>
    </row>
    <row r="2" s="1" customFormat="1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23" customHeight="1" spans="1:13">
      <c r="A3" s="7" t="s">
        <v>2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="1" customFormat="1" ht="23" customHeight="1" spans="1:13"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="1" customFormat="1" ht="23.25" customHeight="1" spans="1:13">
      <c r="A5" s="4" t="s">
        <v>3</v>
      </c>
      <c r="B5" s="4"/>
      <c r="C5" s="4"/>
      <c r="D5" s="4"/>
      <c r="E5" s="4"/>
      <c r="F5" s="9"/>
      <c r="G5" s="4"/>
      <c r="H5" s="4"/>
      <c r="I5" s="4"/>
      <c r="J5" s="4"/>
      <c r="K5" s="4"/>
      <c r="L5" s="4"/>
    </row>
    <row r="6" s="1" customFormat="1" ht="24.75" customHeight="1" spans="1:13">
      <c r="A6" s="4" t="s">
        <v>2630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="1" customFormat="1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3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1" customFormat="1" ht="18.75" customHeight="1" spans="1:13">
      <c r="A8" s="16"/>
      <c r="B8" s="17"/>
      <c r="C8" s="17"/>
      <c r="D8" s="18"/>
      <c r="E8" s="18" t="s">
        <v>17</v>
      </c>
      <c r="F8" s="19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18.75" customHeight="1" spans="1:13">
      <c r="A9" s="23">
        <v>1</v>
      </c>
      <c r="B9" s="24" t="s">
        <v>20</v>
      </c>
      <c r="C9" s="24" t="s">
        <v>21</v>
      </c>
      <c r="D9" s="24" t="s">
        <v>22</v>
      </c>
      <c r="E9" s="25">
        <v>93.26</v>
      </c>
      <c r="F9" s="26">
        <v>4.326</v>
      </c>
      <c r="G9" s="24">
        <v>1</v>
      </c>
      <c r="H9" s="27">
        <v>86.5</v>
      </c>
      <c r="I9" s="35">
        <v>108.46</v>
      </c>
      <c r="J9" s="38">
        <v>95.69</v>
      </c>
      <c r="K9" s="27">
        <f t="shared" ref="K9:K43" si="0">(H9*20%)+(I9*70%)+(J9*10%)</f>
        <v>102.791</v>
      </c>
      <c r="L9" s="24">
        <v>1</v>
      </c>
      <c r="M9" s="30" t="s">
        <v>23</v>
      </c>
    </row>
    <row r="10" s="2" customFormat="1" ht="18.75" customHeight="1" spans="1:13">
      <c r="A10" s="23">
        <v>2</v>
      </c>
      <c r="B10" s="24" t="s">
        <v>20</v>
      </c>
      <c r="C10" s="24" t="s">
        <v>82</v>
      </c>
      <c r="D10" s="24" t="s">
        <v>83</v>
      </c>
      <c r="E10" s="25">
        <v>86.01</v>
      </c>
      <c r="F10" s="26">
        <v>3.601</v>
      </c>
      <c r="G10" s="24">
        <v>3</v>
      </c>
      <c r="H10" s="27">
        <v>83</v>
      </c>
      <c r="I10" s="25">
        <v>88.01</v>
      </c>
      <c r="J10" s="28">
        <v>77.85</v>
      </c>
      <c r="K10" s="28">
        <f t="shared" si="0"/>
        <v>85.992</v>
      </c>
      <c r="L10" s="24">
        <v>2</v>
      </c>
      <c r="M10" s="30" t="s">
        <v>23</v>
      </c>
    </row>
    <row r="11" s="2" customFormat="1" ht="18.75" customHeight="1" spans="1:13">
      <c r="A11" s="23">
        <v>3</v>
      </c>
      <c r="B11" s="24" t="s">
        <v>20</v>
      </c>
      <c r="C11" s="24" t="s">
        <v>103</v>
      </c>
      <c r="D11" s="24" t="s">
        <v>104</v>
      </c>
      <c r="E11" s="25">
        <v>86.56</v>
      </c>
      <c r="F11" s="26">
        <v>3.656</v>
      </c>
      <c r="G11" s="24">
        <v>2</v>
      </c>
      <c r="H11" s="27">
        <v>83</v>
      </c>
      <c r="I11" s="25">
        <v>86.56</v>
      </c>
      <c r="J11" s="27">
        <v>77.3</v>
      </c>
      <c r="K11" s="27">
        <f t="shared" si="0"/>
        <v>84.922</v>
      </c>
      <c r="L11" s="24">
        <v>3</v>
      </c>
      <c r="M11" s="30" t="s">
        <v>23</v>
      </c>
    </row>
    <row r="12" s="2" customFormat="1" ht="18.75" customHeight="1" spans="1:13">
      <c r="A12" s="23">
        <v>4</v>
      </c>
      <c r="B12" s="24" t="s">
        <v>20</v>
      </c>
      <c r="C12" s="24" t="s">
        <v>168</v>
      </c>
      <c r="D12" s="24" t="s">
        <v>169</v>
      </c>
      <c r="E12" s="25">
        <v>82.67</v>
      </c>
      <c r="F12" s="26">
        <v>3.267</v>
      </c>
      <c r="G12" s="24">
        <v>10</v>
      </c>
      <c r="H12" s="27">
        <v>87</v>
      </c>
      <c r="I12" s="25">
        <v>82.67</v>
      </c>
      <c r="J12" s="27">
        <v>72.51</v>
      </c>
      <c r="K12" s="27">
        <f t="shared" si="0"/>
        <v>82.52</v>
      </c>
      <c r="L12" s="24">
        <v>4</v>
      </c>
      <c r="M12" s="30" t="s">
        <v>23</v>
      </c>
    </row>
    <row r="13" s="2" customFormat="1" ht="18.75" customHeight="1" spans="1:13">
      <c r="A13" s="23">
        <v>5</v>
      </c>
      <c r="B13" s="24" t="s">
        <v>20</v>
      </c>
      <c r="C13" s="24" t="s">
        <v>216</v>
      </c>
      <c r="D13" s="24" t="s">
        <v>217</v>
      </c>
      <c r="E13" s="25">
        <v>85.95</v>
      </c>
      <c r="F13" s="26">
        <v>3.595</v>
      </c>
      <c r="G13" s="24">
        <v>4</v>
      </c>
      <c r="H13" s="27">
        <v>73</v>
      </c>
      <c r="I13" s="25">
        <v>85.95</v>
      </c>
      <c r="J13" s="27">
        <v>65</v>
      </c>
      <c r="K13" s="27">
        <f t="shared" si="0"/>
        <v>81.265</v>
      </c>
      <c r="L13" s="24">
        <v>5</v>
      </c>
      <c r="M13" s="30" t="s">
        <v>23</v>
      </c>
    </row>
    <row r="14" s="2" customFormat="1" ht="18.75" customHeight="1" spans="1:13">
      <c r="A14" s="23">
        <v>6</v>
      </c>
      <c r="B14" s="24" t="s">
        <v>20</v>
      </c>
      <c r="C14" s="24" t="s">
        <v>308</v>
      </c>
      <c r="D14" s="24" t="s">
        <v>309</v>
      </c>
      <c r="E14" s="25">
        <v>84.83</v>
      </c>
      <c r="F14" s="26">
        <v>3.483</v>
      </c>
      <c r="G14" s="24">
        <v>5</v>
      </c>
      <c r="H14" s="27">
        <v>70</v>
      </c>
      <c r="I14" s="25">
        <v>84.83</v>
      </c>
      <c r="J14" s="27">
        <v>63.7</v>
      </c>
      <c r="K14" s="27">
        <f t="shared" si="0"/>
        <v>79.751</v>
      </c>
      <c r="L14" s="24">
        <v>6</v>
      </c>
      <c r="M14" s="30" t="s">
        <v>23</v>
      </c>
    </row>
    <row r="15" s="2" customFormat="1" ht="18.75" customHeight="1" spans="1:13">
      <c r="A15" s="23">
        <v>7</v>
      </c>
      <c r="B15" s="24" t="s">
        <v>20</v>
      </c>
      <c r="C15" s="24" t="s">
        <v>312</v>
      </c>
      <c r="D15" s="24" t="s">
        <v>313</v>
      </c>
      <c r="E15" s="25">
        <v>84.76</v>
      </c>
      <c r="F15" s="26">
        <v>3.476</v>
      </c>
      <c r="G15" s="24">
        <v>6</v>
      </c>
      <c r="H15" s="27">
        <v>70</v>
      </c>
      <c r="I15" s="25">
        <v>84.76</v>
      </c>
      <c r="J15" s="27">
        <v>64.05</v>
      </c>
      <c r="K15" s="27">
        <f t="shared" si="0"/>
        <v>79.737</v>
      </c>
      <c r="L15" s="24">
        <v>7</v>
      </c>
      <c r="M15" s="30" t="s">
        <v>23</v>
      </c>
    </row>
    <row r="16" s="2" customFormat="1" ht="18.75" customHeight="1" spans="1:13">
      <c r="A16" s="23">
        <v>8</v>
      </c>
      <c r="B16" s="24" t="s">
        <v>20</v>
      </c>
      <c r="C16" s="24" t="s">
        <v>352</v>
      </c>
      <c r="D16" s="24" t="s">
        <v>353</v>
      </c>
      <c r="E16" s="25">
        <v>84.2</v>
      </c>
      <c r="F16" s="26">
        <v>3.42</v>
      </c>
      <c r="G16" s="24">
        <v>7</v>
      </c>
      <c r="H16" s="27">
        <v>70</v>
      </c>
      <c r="I16" s="25">
        <v>84.2</v>
      </c>
      <c r="J16" s="27">
        <v>63.3</v>
      </c>
      <c r="K16" s="27">
        <f t="shared" si="0"/>
        <v>79.27</v>
      </c>
      <c r="L16" s="24">
        <v>8</v>
      </c>
      <c r="M16" s="30" t="s">
        <v>23</v>
      </c>
    </row>
    <row r="17" s="2" customFormat="1" ht="18.75" customHeight="1" spans="1:13">
      <c r="A17" s="23">
        <v>9</v>
      </c>
      <c r="B17" s="24" t="s">
        <v>20</v>
      </c>
      <c r="C17" s="24" t="s">
        <v>439</v>
      </c>
      <c r="D17" s="24" t="s">
        <v>440</v>
      </c>
      <c r="E17" s="25">
        <v>82.96</v>
      </c>
      <c r="F17" s="26">
        <v>3.296</v>
      </c>
      <c r="G17" s="24">
        <v>8</v>
      </c>
      <c r="H17" s="27">
        <v>70</v>
      </c>
      <c r="I17" s="25">
        <v>82.96</v>
      </c>
      <c r="J17" s="27">
        <v>64.6</v>
      </c>
      <c r="K17" s="27">
        <f t="shared" si="0"/>
        <v>78.532</v>
      </c>
      <c r="L17" s="24">
        <v>9</v>
      </c>
      <c r="M17" s="30" t="s">
        <v>23</v>
      </c>
    </row>
    <row r="18" s="2" customFormat="1" ht="18.75" customHeight="1" spans="1:13">
      <c r="A18" s="23">
        <v>10</v>
      </c>
      <c r="B18" s="24" t="s">
        <v>20</v>
      </c>
      <c r="C18" s="24" t="s">
        <v>458</v>
      </c>
      <c r="D18" s="24" t="s">
        <v>459</v>
      </c>
      <c r="E18" s="25">
        <v>82.77</v>
      </c>
      <c r="F18" s="26">
        <v>3.277</v>
      </c>
      <c r="G18" s="24">
        <v>9</v>
      </c>
      <c r="H18" s="27">
        <v>70</v>
      </c>
      <c r="I18" s="25">
        <v>82.77</v>
      </c>
      <c r="J18" s="27">
        <v>64</v>
      </c>
      <c r="K18" s="27">
        <f t="shared" si="0"/>
        <v>78.339</v>
      </c>
      <c r="L18" s="24">
        <v>10</v>
      </c>
      <c r="M18" s="30" t="s">
        <v>23</v>
      </c>
    </row>
    <row r="19" s="2" customFormat="1" ht="18.75" customHeight="1" spans="1:13">
      <c r="A19" s="23">
        <v>11</v>
      </c>
      <c r="B19" s="24" t="s">
        <v>20</v>
      </c>
      <c r="C19" s="24" t="s">
        <v>462</v>
      </c>
      <c r="D19" s="24" t="s">
        <v>463</v>
      </c>
      <c r="E19" s="25">
        <v>81.57</v>
      </c>
      <c r="F19" s="26">
        <v>3.157</v>
      </c>
      <c r="G19" s="24">
        <v>12</v>
      </c>
      <c r="H19" s="27">
        <v>75</v>
      </c>
      <c r="I19" s="25">
        <v>81.57</v>
      </c>
      <c r="J19" s="27">
        <v>62.15</v>
      </c>
      <c r="K19" s="27">
        <f t="shared" si="0"/>
        <v>78.314</v>
      </c>
      <c r="L19" s="24">
        <v>11</v>
      </c>
      <c r="M19" s="30" t="s">
        <v>23</v>
      </c>
    </row>
    <row r="20" s="2" customFormat="1" ht="18.75" customHeight="1" spans="1:13">
      <c r="A20" s="23">
        <v>12</v>
      </c>
      <c r="B20" s="24" t="s">
        <v>20</v>
      </c>
      <c r="C20" s="24" t="s">
        <v>515</v>
      </c>
      <c r="D20" s="24" t="s">
        <v>516</v>
      </c>
      <c r="E20" s="25">
        <v>81.88</v>
      </c>
      <c r="F20" s="26">
        <v>3.188</v>
      </c>
      <c r="G20" s="24">
        <v>11</v>
      </c>
      <c r="H20" s="27">
        <v>70</v>
      </c>
      <c r="I20" s="25">
        <v>81.88</v>
      </c>
      <c r="J20" s="27">
        <v>64</v>
      </c>
      <c r="K20" s="27">
        <f t="shared" si="0"/>
        <v>77.716</v>
      </c>
      <c r="L20" s="24">
        <v>12</v>
      </c>
      <c r="M20" s="30" t="s">
        <v>23</v>
      </c>
    </row>
    <row r="21" s="2" customFormat="1" ht="18.75" customHeight="1" spans="1:13">
      <c r="A21" s="23">
        <v>13</v>
      </c>
      <c r="B21" s="24" t="s">
        <v>20</v>
      </c>
      <c r="C21" s="24" t="s">
        <v>620</v>
      </c>
      <c r="D21" s="24" t="s">
        <v>621</v>
      </c>
      <c r="E21" s="25">
        <v>80.64</v>
      </c>
      <c r="F21" s="26">
        <v>3.064</v>
      </c>
      <c r="G21" s="24">
        <v>13</v>
      </c>
      <c r="H21" s="27">
        <v>71</v>
      </c>
      <c r="I21" s="25">
        <v>80.64</v>
      </c>
      <c r="J21" s="27">
        <v>63.2</v>
      </c>
      <c r="K21" s="27">
        <f t="shared" si="0"/>
        <v>76.968</v>
      </c>
      <c r="L21" s="24">
        <v>13</v>
      </c>
      <c r="M21" s="30" t="s">
        <v>23</v>
      </c>
    </row>
    <row r="22" s="2" customFormat="1" ht="18.75" customHeight="1" spans="1:13">
      <c r="A22" s="23">
        <v>14</v>
      </c>
      <c r="B22" s="24" t="s">
        <v>20</v>
      </c>
      <c r="C22" s="24" t="s">
        <v>650</v>
      </c>
      <c r="D22" s="24" t="s">
        <v>651</v>
      </c>
      <c r="E22" s="25">
        <v>80.42</v>
      </c>
      <c r="F22" s="26">
        <v>3.042</v>
      </c>
      <c r="G22" s="24">
        <v>14</v>
      </c>
      <c r="H22" s="27">
        <v>70</v>
      </c>
      <c r="I22" s="25">
        <v>80.42</v>
      </c>
      <c r="J22" s="27">
        <v>64.6</v>
      </c>
      <c r="K22" s="27">
        <f t="shared" si="0"/>
        <v>76.754</v>
      </c>
      <c r="L22" s="24">
        <v>14</v>
      </c>
      <c r="M22" s="30" t="s">
        <v>23</v>
      </c>
    </row>
    <row r="23" s="2" customFormat="1" ht="18.75" customHeight="1" spans="1:13">
      <c r="A23" s="23">
        <v>15</v>
      </c>
      <c r="B23" s="24" t="s">
        <v>20</v>
      </c>
      <c r="C23" s="24" t="s">
        <v>662</v>
      </c>
      <c r="D23" s="24" t="s">
        <v>663</v>
      </c>
      <c r="E23" s="25">
        <v>80.38</v>
      </c>
      <c r="F23" s="26">
        <v>3.038</v>
      </c>
      <c r="G23" s="24">
        <v>15</v>
      </c>
      <c r="H23" s="27">
        <v>70</v>
      </c>
      <c r="I23" s="25">
        <v>80.38</v>
      </c>
      <c r="J23" s="27">
        <v>64</v>
      </c>
      <c r="K23" s="27">
        <f t="shared" si="0"/>
        <v>76.666</v>
      </c>
      <c r="L23" s="24">
        <v>15</v>
      </c>
      <c r="M23" s="30" t="s">
        <v>23</v>
      </c>
    </row>
    <row r="24" s="2" customFormat="1" ht="18.75" customHeight="1" spans="1:13">
      <c r="A24" s="23">
        <v>16</v>
      </c>
      <c r="B24" s="24" t="s">
        <v>20</v>
      </c>
      <c r="C24" s="24" t="s">
        <v>720</v>
      </c>
      <c r="D24" s="24" t="s">
        <v>721</v>
      </c>
      <c r="E24" s="25">
        <v>79.96</v>
      </c>
      <c r="F24" s="26">
        <v>2.996</v>
      </c>
      <c r="G24" s="24">
        <v>16</v>
      </c>
      <c r="H24" s="27">
        <v>70</v>
      </c>
      <c r="I24" s="25">
        <v>79.96</v>
      </c>
      <c r="J24" s="27">
        <v>63.6</v>
      </c>
      <c r="K24" s="27">
        <f t="shared" si="0"/>
        <v>76.332</v>
      </c>
      <c r="L24" s="24">
        <v>16</v>
      </c>
      <c r="M24" s="30" t="s">
        <v>23</v>
      </c>
    </row>
    <row r="25" s="2" customFormat="1" ht="18.75" customHeight="1" spans="1:13">
      <c r="A25" s="23">
        <v>17</v>
      </c>
      <c r="B25" s="24" t="s">
        <v>20</v>
      </c>
      <c r="C25" s="24" t="s">
        <v>821</v>
      </c>
      <c r="D25" s="24" t="s">
        <v>822</v>
      </c>
      <c r="E25" s="25">
        <v>79.05</v>
      </c>
      <c r="F25" s="26">
        <v>2.905</v>
      </c>
      <c r="G25" s="24">
        <v>18</v>
      </c>
      <c r="H25" s="27">
        <v>70</v>
      </c>
      <c r="I25" s="25">
        <v>79.05</v>
      </c>
      <c r="J25" s="27">
        <v>63.4</v>
      </c>
      <c r="K25" s="27">
        <f t="shared" si="0"/>
        <v>75.675</v>
      </c>
      <c r="L25" s="24">
        <v>17</v>
      </c>
      <c r="M25" s="30" t="s">
        <v>23</v>
      </c>
    </row>
    <row r="26" s="2" customFormat="1" ht="18.75" customHeight="1" spans="1:13">
      <c r="A26" s="23">
        <v>18</v>
      </c>
      <c r="B26" s="24" t="s">
        <v>20</v>
      </c>
      <c r="C26" s="24" t="s">
        <v>828</v>
      </c>
      <c r="D26" s="24" t="s">
        <v>829</v>
      </c>
      <c r="E26" s="25">
        <v>79.13</v>
      </c>
      <c r="F26" s="26">
        <v>2.913</v>
      </c>
      <c r="G26" s="24">
        <v>17</v>
      </c>
      <c r="H26" s="27">
        <v>70</v>
      </c>
      <c r="I26" s="25">
        <v>79.13</v>
      </c>
      <c r="J26" s="27">
        <v>62.5</v>
      </c>
      <c r="K26" s="27">
        <f t="shared" si="0"/>
        <v>75.641</v>
      </c>
      <c r="L26" s="24">
        <v>18</v>
      </c>
      <c r="M26" s="30" t="s">
        <v>23</v>
      </c>
    </row>
    <row r="27" s="2" customFormat="1" ht="18.75" customHeight="1" spans="1:13">
      <c r="A27" s="23">
        <v>19</v>
      </c>
      <c r="B27" s="24" t="s">
        <v>20</v>
      </c>
      <c r="C27" s="24" t="s">
        <v>917</v>
      </c>
      <c r="D27" s="24" t="s">
        <v>918</v>
      </c>
      <c r="E27" s="25">
        <v>77.54</v>
      </c>
      <c r="F27" s="26">
        <v>2.754</v>
      </c>
      <c r="G27" s="24">
        <v>19</v>
      </c>
      <c r="H27" s="27">
        <v>72</v>
      </c>
      <c r="I27" s="25">
        <v>77.54</v>
      </c>
      <c r="J27" s="27">
        <v>63.15</v>
      </c>
      <c r="K27" s="27">
        <f t="shared" si="0"/>
        <v>74.993</v>
      </c>
      <c r="L27" s="24">
        <v>19</v>
      </c>
      <c r="M27" s="30" t="s">
        <v>23</v>
      </c>
    </row>
    <row r="28" s="2" customFormat="1" ht="18.75" customHeight="1" spans="1:13">
      <c r="A28" s="23">
        <v>20</v>
      </c>
      <c r="B28" s="24" t="s">
        <v>20</v>
      </c>
      <c r="C28" s="24" t="s">
        <v>1021</v>
      </c>
      <c r="D28" s="24" t="s">
        <v>1022</v>
      </c>
      <c r="E28" s="25">
        <v>77.06</v>
      </c>
      <c r="F28" s="26">
        <v>2.706</v>
      </c>
      <c r="G28" s="24">
        <v>20</v>
      </c>
      <c r="H28" s="27">
        <v>70</v>
      </c>
      <c r="I28" s="25">
        <v>77.06</v>
      </c>
      <c r="J28" s="27">
        <v>63.85</v>
      </c>
      <c r="K28" s="27">
        <f t="shared" si="0"/>
        <v>74.327</v>
      </c>
      <c r="L28" s="24">
        <v>20</v>
      </c>
      <c r="M28" s="30" t="s">
        <v>23</v>
      </c>
    </row>
    <row r="29" s="2" customFormat="1" ht="18.75" customHeight="1" spans="1:13">
      <c r="A29" s="23">
        <v>21</v>
      </c>
      <c r="B29" s="24" t="s">
        <v>20</v>
      </c>
      <c r="C29" s="24" t="s">
        <v>1184</v>
      </c>
      <c r="D29" s="24" t="s">
        <v>1185</v>
      </c>
      <c r="E29" s="25">
        <v>74.93</v>
      </c>
      <c r="F29" s="26">
        <v>2.493</v>
      </c>
      <c r="G29" s="24">
        <v>21</v>
      </c>
      <c r="H29" s="27">
        <v>74</v>
      </c>
      <c r="I29" s="25">
        <v>74.93</v>
      </c>
      <c r="J29" s="27">
        <v>63</v>
      </c>
      <c r="K29" s="27">
        <f t="shared" si="0"/>
        <v>73.551</v>
      </c>
      <c r="L29" s="24">
        <v>21</v>
      </c>
      <c r="M29" s="30" t="s">
        <v>23</v>
      </c>
    </row>
    <row r="30" s="2" customFormat="1" ht="18.75" customHeight="1" spans="1:13">
      <c r="A30" s="23">
        <v>22</v>
      </c>
      <c r="B30" s="24" t="s">
        <v>20</v>
      </c>
      <c r="C30" s="24" t="s">
        <v>1488</v>
      </c>
      <c r="D30" s="24" t="s">
        <v>1489</v>
      </c>
      <c r="E30" s="25">
        <v>74.12</v>
      </c>
      <c r="F30" s="26">
        <v>2.412</v>
      </c>
      <c r="G30" s="24">
        <v>23</v>
      </c>
      <c r="H30" s="27">
        <v>70</v>
      </c>
      <c r="I30" s="25">
        <v>74.12</v>
      </c>
      <c r="J30" s="27">
        <v>63.3</v>
      </c>
      <c r="K30" s="27">
        <f t="shared" si="0"/>
        <v>72.214</v>
      </c>
      <c r="L30" s="24">
        <v>22</v>
      </c>
      <c r="M30" s="30" t="s">
        <v>23</v>
      </c>
    </row>
    <row r="31" s="2" customFormat="1" ht="18.75" customHeight="1" spans="1:13">
      <c r="A31" s="23">
        <v>23</v>
      </c>
      <c r="B31" s="24" t="s">
        <v>20</v>
      </c>
      <c r="C31" s="24" t="s">
        <v>1496</v>
      </c>
      <c r="D31" s="24" t="s">
        <v>1497</v>
      </c>
      <c r="E31" s="25">
        <v>74.35</v>
      </c>
      <c r="F31" s="26">
        <v>2.435</v>
      </c>
      <c r="G31" s="24">
        <v>22</v>
      </c>
      <c r="H31" s="27">
        <v>70</v>
      </c>
      <c r="I31" s="25">
        <v>74.35</v>
      </c>
      <c r="J31" s="27">
        <v>61.3</v>
      </c>
      <c r="K31" s="27">
        <f t="shared" si="0"/>
        <v>72.175</v>
      </c>
      <c r="L31" s="24">
        <v>23</v>
      </c>
      <c r="M31" s="30" t="s">
        <v>23</v>
      </c>
    </row>
    <row r="32" s="2" customFormat="1" ht="18.75" customHeight="1" spans="1:13">
      <c r="A32" s="23">
        <v>24</v>
      </c>
      <c r="B32" s="24" t="s">
        <v>20</v>
      </c>
      <c r="C32" s="24" t="s">
        <v>1546</v>
      </c>
      <c r="D32" s="24" t="s">
        <v>1547</v>
      </c>
      <c r="E32" s="25">
        <v>73.79</v>
      </c>
      <c r="F32" s="26">
        <v>2.379</v>
      </c>
      <c r="G32" s="24">
        <v>24</v>
      </c>
      <c r="H32" s="27">
        <v>70</v>
      </c>
      <c r="I32" s="25">
        <v>73.79</v>
      </c>
      <c r="J32" s="27">
        <v>63.2</v>
      </c>
      <c r="K32" s="27">
        <f t="shared" si="0"/>
        <v>71.973</v>
      </c>
      <c r="L32" s="24">
        <v>24</v>
      </c>
      <c r="M32" s="30" t="s">
        <v>23</v>
      </c>
    </row>
    <row r="33" s="2" customFormat="1" ht="18.75" customHeight="1" spans="1:13">
      <c r="A33" s="23">
        <v>25</v>
      </c>
      <c r="B33" s="24" t="s">
        <v>20</v>
      </c>
      <c r="C33" s="24" t="s">
        <v>1566</v>
      </c>
      <c r="D33" s="24" t="s">
        <v>1567</v>
      </c>
      <c r="E33" s="25">
        <v>73.58</v>
      </c>
      <c r="F33" s="26">
        <v>2.358</v>
      </c>
      <c r="G33" s="24">
        <v>25</v>
      </c>
      <c r="H33" s="27">
        <v>70</v>
      </c>
      <c r="I33" s="25">
        <v>73.58</v>
      </c>
      <c r="J33" s="27">
        <v>63.5</v>
      </c>
      <c r="K33" s="27">
        <f t="shared" si="0"/>
        <v>71.856</v>
      </c>
      <c r="L33" s="24">
        <v>25</v>
      </c>
      <c r="M33" s="30" t="s">
        <v>23</v>
      </c>
    </row>
    <row r="34" s="2" customFormat="1" ht="18.75" customHeight="1" spans="1:13">
      <c r="A34" s="23">
        <v>26</v>
      </c>
      <c r="B34" s="24" t="s">
        <v>20</v>
      </c>
      <c r="C34" s="24" t="s">
        <v>1628</v>
      </c>
      <c r="D34" s="24" t="s">
        <v>1629</v>
      </c>
      <c r="E34" s="25">
        <v>72.56</v>
      </c>
      <c r="F34" s="26">
        <v>2.256</v>
      </c>
      <c r="G34" s="24">
        <v>29</v>
      </c>
      <c r="H34" s="27">
        <v>71</v>
      </c>
      <c r="I34" s="25">
        <v>72.56</v>
      </c>
      <c r="J34" s="27">
        <v>65.6</v>
      </c>
      <c r="K34" s="27">
        <f t="shared" si="0"/>
        <v>71.552</v>
      </c>
      <c r="L34" s="24">
        <v>26</v>
      </c>
      <c r="M34" s="30" t="s">
        <v>23</v>
      </c>
    </row>
    <row r="35" s="2" customFormat="1" ht="18.75" customHeight="1" spans="1:13">
      <c r="A35" s="23">
        <v>27</v>
      </c>
      <c r="B35" s="24" t="s">
        <v>20</v>
      </c>
      <c r="C35" s="24" t="s">
        <v>1652</v>
      </c>
      <c r="D35" s="24" t="s">
        <v>1653</v>
      </c>
      <c r="E35" s="25">
        <v>72.98</v>
      </c>
      <c r="F35" s="26">
        <v>2.298</v>
      </c>
      <c r="G35" s="24">
        <v>26</v>
      </c>
      <c r="H35" s="27">
        <v>70</v>
      </c>
      <c r="I35" s="25">
        <v>72.98</v>
      </c>
      <c r="J35" s="27">
        <v>62.8</v>
      </c>
      <c r="K35" s="27">
        <f t="shared" si="0"/>
        <v>71.366</v>
      </c>
      <c r="L35" s="24">
        <v>27</v>
      </c>
      <c r="M35" s="30" t="s">
        <v>23</v>
      </c>
    </row>
    <row r="36" s="2" customFormat="1" ht="18.75" customHeight="1" spans="1:13">
      <c r="A36" s="23">
        <v>28</v>
      </c>
      <c r="B36" s="24" t="s">
        <v>20</v>
      </c>
      <c r="C36" s="24" t="s">
        <v>1681</v>
      </c>
      <c r="D36" s="24" t="s">
        <v>1682</v>
      </c>
      <c r="E36" s="25">
        <v>72.81</v>
      </c>
      <c r="F36" s="26">
        <v>2.281</v>
      </c>
      <c r="G36" s="24">
        <v>27</v>
      </c>
      <c r="H36" s="27">
        <v>70</v>
      </c>
      <c r="I36" s="25">
        <v>72.81</v>
      </c>
      <c r="J36" s="27">
        <v>63</v>
      </c>
      <c r="K36" s="27">
        <f t="shared" si="0"/>
        <v>71.267</v>
      </c>
      <c r="L36" s="24">
        <v>28</v>
      </c>
      <c r="M36" s="30" t="s">
        <v>23</v>
      </c>
    </row>
    <row r="37" s="2" customFormat="1" ht="18.75" customHeight="1" spans="1:13">
      <c r="A37" s="23">
        <v>29</v>
      </c>
      <c r="B37" s="24" t="s">
        <v>20</v>
      </c>
      <c r="C37" s="24" t="s">
        <v>1725</v>
      </c>
      <c r="D37" s="24" t="s">
        <v>1726</v>
      </c>
      <c r="E37" s="25">
        <v>72.6</v>
      </c>
      <c r="F37" s="26">
        <v>2.26</v>
      </c>
      <c r="G37" s="24">
        <v>28</v>
      </c>
      <c r="H37" s="27">
        <v>70</v>
      </c>
      <c r="I37" s="25">
        <v>72.6</v>
      </c>
      <c r="J37" s="27">
        <v>62.2</v>
      </c>
      <c r="K37" s="27">
        <f t="shared" si="0"/>
        <v>71.04</v>
      </c>
      <c r="L37" s="24">
        <v>29</v>
      </c>
      <c r="M37" s="30" t="s">
        <v>23</v>
      </c>
    </row>
    <row r="38" s="2" customFormat="1" ht="18.75" customHeight="1" spans="1:13">
      <c r="A38" s="23">
        <v>30</v>
      </c>
      <c r="B38" s="24" t="s">
        <v>20</v>
      </c>
      <c r="C38" s="24" t="s">
        <v>1759</v>
      </c>
      <c r="D38" s="24" t="s">
        <v>1760</v>
      </c>
      <c r="E38" s="25">
        <v>72.2</v>
      </c>
      <c r="F38" s="26">
        <v>2.22</v>
      </c>
      <c r="G38" s="24">
        <v>30</v>
      </c>
      <c r="H38" s="27">
        <v>70</v>
      </c>
      <c r="I38" s="25">
        <v>72.2</v>
      </c>
      <c r="J38" s="27">
        <v>62.85</v>
      </c>
      <c r="K38" s="27">
        <f t="shared" si="0"/>
        <v>70.825</v>
      </c>
      <c r="L38" s="24">
        <v>30</v>
      </c>
      <c r="M38" s="30" t="s">
        <v>23</v>
      </c>
    </row>
    <row r="39" s="2" customFormat="1" ht="18.75" customHeight="1" spans="1:13">
      <c r="A39" s="23">
        <v>31</v>
      </c>
      <c r="B39" s="24" t="s">
        <v>20</v>
      </c>
      <c r="C39" s="24" t="s">
        <v>2050</v>
      </c>
      <c r="D39" s="24" t="s">
        <v>2051</v>
      </c>
      <c r="E39" s="25">
        <v>70.56</v>
      </c>
      <c r="F39" s="26">
        <v>2.056</v>
      </c>
      <c r="G39" s="24">
        <v>31</v>
      </c>
      <c r="H39" s="27">
        <v>70</v>
      </c>
      <c r="I39" s="25">
        <v>69.56</v>
      </c>
      <c r="J39" s="27">
        <v>63.05</v>
      </c>
      <c r="K39" s="27">
        <f t="shared" si="0"/>
        <v>68.997</v>
      </c>
      <c r="L39" s="24">
        <v>31</v>
      </c>
      <c r="M39" s="30" t="s">
        <v>75</v>
      </c>
    </row>
    <row r="40" s="2" customFormat="1" ht="18.75" customHeight="1" spans="1:13">
      <c r="A40" s="23">
        <v>32</v>
      </c>
      <c r="B40" s="24" t="s">
        <v>20</v>
      </c>
      <c r="C40" s="24" t="s">
        <v>2123</v>
      </c>
      <c r="D40" s="24" t="s">
        <v>2124</v>
      </c>
      <c r="E40" s="25">
        <v>68.57</v>
      </c>
      <c r="F40" s="26">
        <v>1.857</v>
      </c>
      <c r="G40" s="24">
        <v>32</v>
      </c>
      <c r="H40" s="27">
        <v>70</v>
      </c>
      <c r="I40" s="25">
        <v>68.57</v>
      </c>
      <c r="J40" s="27">
        <v>64.2</v>
      </c>
      <c r="K40" s="27">
        <f t="shared" si="0"/>
        <v>68.419</v>
      </c>
      <c r="L40" s="24">
        <v>32</v>
      </c>
      <c r="M40" s="30" t="s">
        <v>23</v>
      </c>
    </row>
    <row r="41" s="2" customFormat="1" ht="18.75" customHeight="1" spans="1:13">
      <c r="A41" s="23">
        <v>33</v>
      </c>
      <c r="B41" s="24" t="s">
        <v>20</v>
      </c>
      <c r="C41" s="24" t="s">
        <v>2223</v>
      </c>
      <c r="D41" s="24" t="s">
        <v>2224</v>
      </c>
      <c r="E41" s="25">
        <v>67.67</v>
      </c>
      <c r="F41" s="26">
        <v>1.767</v>
      </c>
      <c r="G41" s="24">
        <v>33</v>
      </c>
      <c r="H41" s="27">
        <v>70</v>
      </c>
      <c r="I41" s="25">
        <v>67.67</v>
      </c>
      <c r="J41" s="27">
        <v>63.4</v>
      </c>
      <c r="K41" s="27">
        <f t="shared" si="0"/>
        <v>67.709</v>
      </c>
      <c r="L41" s="24">
        <v>33</v>
      </c>
      <c r="M41" s="30" t="s">
        <v>23</v>
      </c>
    </row>
    <row r="42" s="2" customFormat="1" spans="1:13">
      <c r="A42" s="23">
        <v>34</v>
      </c>
      <c r="B42" s="24" t="s">
        <v>20</v>
      </c>
      <c r="C42" s="24" t="s">
        <v>2281</v>
      </c>
      <c r="D42" s="24" t="s">
        <v>2282</v>
      </c>
      <c r="E42" s="25">
        <v>66.56</v>
      </c>
      <c r="F42" s="26">
        <v>1.656</v>
      </c>
      <c r="G42" s="24">
        <v>34</v>
      </c>
      <c r="H42" s="27">
        <v>70</v>
      </c>
      <c r="I42" s="25">
        <v>66.56</v>
      </c>
      <c r="J42" s="27">
        <v>63.7</v>
      </c>
      <c r="K42" s="27">
        <f t="shared" si="0"/>
        <v>66.962</v>
      </c>
      <c r="L42" s="24">
        <v>34</v>
      </c>
      <c r="M42" s="30" t="s">
        <v>23</v>
      </c>
    </row>
    <row r="43" s="2" customFormat="1" spans="1:13">
      <c r="A43" s="23">
        <v>35</v>
      </c>
      <c r="B43" s="24" t="s">
        <v>20</v>
      </c>
      <c r="C43" s="24" t="s">
        <v>2420</v>
      </c>
      <c r="D43" s="24" t="s">
        <v>2421</v>
      </c>
      <c r="E43" s="25">
        <v>63.73</v>
      </c>
      <c r="F43" s="26">
        <v>1.373</v>
      </c>
      <c r="G43" s="24">
        <v>35</v>
      </c>
      <c r="H43" s="27">
        <v>70</v>
      </c>
      <c r="I43" s="25">
        <v>62.73</v>
      </c>
      <c r="J43" s="27">
        <v>62.3</v>
      </c>
      <c r="K43" s="27">
        <f t="shared" si="0"/>
        <v>64.141</v>
      </c>
      <c r="L43" s="24">
        <v>35</v>
      </c>
      <c r="M43" s="30" t="s">
        <v>75</v>
      </c>
    </row>
  </sheetData>
  <autoFilter xmlns:etc="http://www.wps.cn/officeDocument/2017/etCustomData" ref="A8:M43" etc:filterBottomFollowUsedRange="0">
    <extLst/>
  </autoFilter>
  <mergeCells count="14">
    <mergeCell ref="A1:B1"/>
    <mergeCell ref="A2:M2"/>
    <mergeCell ref="A3:L3"/>
    <mergeCell ref="A5:L5"/>
    <mergeCell ref="A6:M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opLeftCell="A3" workbookViewId="0">
      <selection activeCell="J11" sqref="J11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3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s="1" customFormat="1" ht="19.5" customHeight="1" spans="1:13">
      <c r="A1" s="4" t="s">
        <v>0</v>
      </c>
      <c r="B1" s="4"/>
      <c r="C1" s="5"/>
      <c r="F1" s="3"/>
    </row>
    <row r="2" s="1" customFormat="1" ht="40.5" customHeight="1" spans="1:13">
      <c r="A2" s="6" t="s">
        <v>1</v>
      </c>
      <c r="B2" s="6"/>
      <c r="C2" s="6"/>
      <c r="D2" s="6"/>
      <c r="E2" s="6"/>
      <c r="F2" s="32"/>
      <c r="G2" s="6"/>
      <c r="H2" s="6"/>
      <c r="I2" s="6"/>
      <c r="J2" s="6"/>
      <c r="K2" s="6"/>
      <c r="L2" s="6"/>
    </row>
    <row r="3" s="1" customFormat="1" ht="23" customHeight="1" spans="1:13">
      <c r="A3" s="7" t="s">
        <v>2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="1" customFormat="1" ht="23" customHeight="1" spans="1:13"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="1" customFormat="1" ht="23.25" customHeight="1" spans="1:13">
      <c r="A5" s="4" t="s">
        <v>3</v>
      </c>
      <c r="B5" s="4"/>
      <c r="C5" s="4"/>
      <c r="D5" s="4"/>
      <c r="E5" s="4"/>
      <c r="F5" s="9"/>
      <c r="G5" s="4"/>
      <c r="H5" s="4"/>
      <c r="I5" s="4"/>
      <c r="J5" s="4"/>
      <c r="K5" s="4"/>
      <c r="L5" s="4"/>
    </row>
    <row r="6" s="1" customFormat="1" ht="24.75" customHeight="1" spans="1:13">
      <c r="A6" s="4" t="s">
        <v>2631</v>
      </c>
      <c r="B6" s="4"/>
      <c r="C6" s="4"/>
      <c r="D6" s="4"/>
      <c r="E6" s="4"/>
      <c r="F6" s="9"/>
      <c r="G6" s="4"/>
      <c r="H6" s="4"/>
      <c r="I6" s="4"/>
      <c r="J6" s="4"/>
      <c r="K6" s="4"/>
      <c r="L6" s="4"/>
    </row>
    <row r="7" s="1" customFormat="1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3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1" customFormat="1" ht="18.75" customHeight="1" spans="1:13">
      <c r="A8" s="16"/>
      <c r="B8" s="17"/>
      <c r="C8" s="17"/>
      <c r="D8" s="18"/>
      <c r="E8" s="18" t="s">
        <v>17</v>
      </c>
      <c r="F8" s="19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18.75" customHeight="1" spans="1:13">
      <c r="A9" s="23">
        <v>1</v>
      </c>
      <c r="B9" s="24" t="s">
        <v>84</v>
      </c>
      <c r="C9" s="24" t="s">
        <v>85</v>
      </c>
      <c r="D9" s="24" t="s">
        <v>86</v>
      </c>
      <c r="E9" s="25">
        <v>86.99</v>
      </c>
      <c r="F9" s="26">
        <v>3.699</v>
      </c>
      <c r="G9" s="24">
        <v>1</v>
      </c>
      <c r="H9" s="27">
        <v>83</v>
      </c>
      <c r="I9" s="27">
        <v>88.99</v>
      </c>
      <c r="J9" s="31">
        <v>66.5</v>
      </c>
      <c r="K9" s="27">
        <f t="shared" ref="K9:K40" si="0">(H9*20%)+(I9*70%)+(J9*10%)</f>
        <v>85.543</v>
      </c>
      <c r="L9" s="24">
        <v>1</v>
      </c>
      <c r="M9" s="30" t="s">
        <v>23</v>
      </c>
    </row>
    <row r="10" s="2" customFormat="1" ht="18.75" customHeight="1" spans="1:13">
      <c r="A10" s="23">
        <v>2</v>
      </c>
      <c r="B10" s="24" t="s">
        <v>84</v>
      </c>
      <c r="C10" s="24" t="s">
        <v>200</v>
      </c>
      <c r="D10" s="24" t="s">
        <v>201</v>
      </c>
      <c r="E10" s="25">
        <v>84.12</v>
      </c>
      <c r="F10" s="26">
        <v>3.412</v>
      </c>
      <c r="G10" s="24">
        <v>2</v>
      </c>
      <c r="H10" s="27">
        <v>82</v>
      </c>
      <c r="I10" s="27">
        <v>84.12</v>
      </c>
      <c r="J10" s="36">
        <v>63.1</v>
      </c>
      <c r="K10" s="27">
        <f t="shared" si="0"/>
        <v>81.594</v>
      </c>
      <c r="L10" s="24">
        <v>2</v>
      </c>
      <c r="M10" s="30" t="s">
        <v>23</v>
      </c>
    </row>
    <row r="11" s="2" customFormat="1" ht="18.75" customHeight="1" spans="1:13">
      <c r="A11" s="23">
        <v>3</v>
      </c>
      <c r="B11" s="24" t="s">
        <v>84</v>
      </c>
      <c r="C11" s="24" t="s">
        <v>247</v>
      </c>
      <c r="D11" s="24" t="s">
        <v>248</v>
      </c>
      <c r="E11" s="25">
        <v>82.23</v>
      </c>
      <c r="F11" s="26">
        <v>3.223</v>
      </c>
      <c r="G11" s="24">
        <v>4</v>
      </c>
      <c r="H11" s="27">
        <v>74</v>
      </c>
      <c r="I11" s="27">
        <v>85.23</v>
      </c>
      <c r="J11" s="31">
        <v>62.5</v>
      </c>
      <c r="K11" s="27">
        <f t="shared" si="0"/>
        <v>80.711</v>
      </c>
      <c r="L11" s="24">
        <v>3</v>
      </c>
      <c r="M11" s="30" t="s">
        <v>23</v>
      </c>
    </row>
    <row r="12" s="2" customFormat="1" ht="18.75" customHeight="1" spans="1:13">
      <c r="A12" s="23">
        <v>4</v>
      </c>
      <c r="B12" s="24" t="s">
        <v>84</v>
      </c>
      <c r="C12" s="24" t="s">
        <v>306</v>
      </c>
      <c r="D12" s="24" t="s">
        <v>307</v>
      </c>
      <c r="E12" s="25">
        <v>83.26</v>
      </c>
      <c r="F12" s="26">
        <v>3.326</v>
      </c>
      <c r="G12" s="24">
        <v>3</v>
      </c>
      <c r="H12" s="27">
        <v>73</v>
      </c>
      <c r="I12" s="27">
        <v>84.26</v>
      </c>
      <c r="J12" s="31">
        <v>61.8</v>
      </c>
      <c r="K12" s="27">
        <f t="shared" si="0"/>
        <v>79.762</v>
      </c>
      <c r="L12" s="24">
        <v>4</v>
      </c>
      <c r="M12" s="30" t="s">
        <v>23</v>
      </c>
    </row>
    <row r="13" s="2" customFormat="1" ht="18.75" customHeight="1" spans="1:13">
      <c r="A13" s="23">
        <v>5</v>
      </c>
      <c r="B13" s="24" t="s">
        <v>84</v>
      </c>
      <c r="C13" s="24" t="s">
        <v>656</v>
      </c>
      <c r="D13" s="24" t="s">
        <v>657</v>
      </c>
      <c r="E13" s="25">
        <v>80.38</v>
      </c>
      <c r="F13" s="26">
        <v>3.038</v>
      </c>
      <c r="G13" s="24">
        <v>5</v>
      </c>
      <c r="H13" s="27">
        <v>71</v>
      </c>
      <c r="I13" s="27">
        <v>80.38</v>
      </c>
      <c r="J13" s="31">
        <v>62.6</v>
      </c>
      <c r="K13" s="27">
        <f t="shared" si="0"/>
        <v>76.726</v>
      </c>
      <c r="L13" s="24">
        <v>5</v>
      </c>
      <c r="M13" s="30" t="s">
        <v>23</v>
      </c>
    </row>
    <row r="14" s="2" customFormat="1" ht="18.75" customHeight="1" spans="1:13">
      <c r="A14" s="23">
        <v>6</v>
      </c>
      <c r="B14" s="24" t="s">
        <v>84</v>
      </c>
      <c r="C14" s="24" t="s">
        <v>722</v>
      </c>
      <c r="D14" s="24" t="s">
        <v>723</v>
      </c>
      <c r="E14" s="25">
        <v>80.05</v>
      </c>
      <c r="F14" s="26">
        <v>3.005</v>
      </c>
      <c r="G14" s="24">
        <v>6</v>
      </c>
      <c r="H14" s="27">
        <v>70</v>
      </c>
      <c r="I14" s="27">
        <v>80.05</v>
      </c>
      <c r="J14" s="31">
        <v>62.6</v>
      </c>
      <c r="K14" s="27">
        <f t="shared" si="0"/>
        <v>76.295</v>
      </c>
      <c r="L14" s="24">
        <v>6</v>
      </c>
      <c r="M14" s="30" t="s">
        <v>23</v>
      </c>
    </row>
    <row r="15" s="2" customFormat="1" ht="18.75" customHeight="1" spans="1:13">
      <c r="A15" s="23">
        <v>7</v>
      </c>
      <c r="B15" s="24" t="s">
        <v>84</v>
      </c>
      <c r="C15" s="24" t="s">
        <v>765</v>
      </c>
      <c r="D15" s="24" t="s">
        <v>766</v>
      </c>
      <c r="E15" s="25">
        <v>79.38</v>
      </c>
      <c r="F15" s="26">
        <v>2.938</v>
      </c>
      <c r="G15" s="24">
        <v>7</v>
      </c>
      <c r="H15" s="27">
        <v>71</v>
      </c>
      <c r="I15" s="27">
        <v>79.38</v>
      </c>
      <c r="J15" s="31">
        <v>61.7</v>
      </c>
      <c r="K15" s="27">
        <f t="shared" si="0"/>
        <v>75.936</v>
      </c>
      <c r="L15" s="24">
        <v>7</v>
      </c>
      <c r="M15" s="30" t="s">
        <v>23</v>
      </c>
    </row>
    <row r="16" s="2" customFormat="1" ht="18.75" customHeight="1" spans="1:13">
      <c r="A16" s="23">
        <v>8</v>
      </c>
      <c r="B16" s="24" t="s">
        <v>84</v>
      </c>
      <c r="C16" s="24" t="s">
        <v>802</v>
      </c>
      <c r="D16" s="24" t="s">
        <v>803</v>
      </c>
      <c r="E16" s="25">
        <v>78.42</v>
      </c>
      <c r="F16" s="26">
        <v>2.842</v>
      </c>
      <c r="G16" s="24">
        <v>8</v>
      </c>
      <c r="H16" s="27">
        <v>70</v>
      </c>
      <c r="I16" s="27">
        <v>79.42</v>
      </c>
      <c r="J16" s="31">
        <v>61.85</v>
      </c>
      <c r="K16" s="27">
        <f t="shared" si="0"/>
        <v>75.779</v>
      </c>
      <c r="L16" s="24">
        <v>8</v>
      </c>
      <c r="M16" s="30" t="s">
        <v>23</v>
      </c>
    </row>
    <row r="17" s="2" customFormat="1" ht="18.75" customHeight="1" spans="1:13">
      <c r="A17" s="23">
        <v>9</v>
      </c>
      <c r="B17" s="24" t="s">
        <v>84</v>
      </c>
      <c r="C17" s="24" t="s">
        <v>850</v>
      </c>
      <c r="D17" s="24" t="s">
        <v>851</v>
      </c>
      <c r="E17" s="25">
        <v>77.92</v>
      </c>
      <c r="F17" s="26">
        <v>2.792</v>
      </c>
      <c r="G17" s="24">
        <v>10</v>
      </c>
      <c r="H17" s="27">
        <v>72</v>
      </c>
      <c r="I17" s="25">
        <v>77.92</v>
      </c>
      <c r="J17" s="31">
        <v>65.06</v>
      </c>
      <c r="K17" s="27">
        <f t="shared" si="0"/>
        <v>75.45</v>
      </c>
      <c r="L17" s="24">
        <v>9</v>
      </c>
      <c r="M17" s="30" t="s">
        <v>23</v>
      </c>
    </row>
    <row r="18" s="2" customFormat="1" ht="18.75" customHeight="1" spans="1:13">
      <c r="A18" s="23">
        <v>10</v>
      </c>
      <c r="B18" s="24" t="s">
        <v>84</v>
      </c>
      <c r="C18" s="24" t="s">
        <v>906</v>
      </c>
      <c r="D18" s="24" t="s">
        <v>907</v>
      </c>
      <c r="E18" s="25">
        <v>78.35</v>
      </c>
      <c r="F18" s="26">
        <v>2.835</v>
      </c>
      <c r="G18" s="24">
        <v>9</v>
      </c>
      <c r="H18" s="27">
        <v>70</v>
      </c>
      <c r="I18" s="27">
        <v>78.35</v>
      </c>
      <c r="J18" s="31">
        <v>62</v>
      </c>
      <c r="K18" s="27">
        <f t="shared" si="0"/>
        <v>75.045</v>
      </c>
      <c r="L18" s="24">
        <v>10</v>
      </c>
      <c r="M18" s="30" t="s">
        <v>23</v>
      </c>
    </row>
    <row r="19" s="2" customFormat="1" ht="18.75" customHeight="1" spans="1:13">
      <c r="A19" s="23">
        <v>11</v>
      </c>
      <c r="B19" s="24" t="s">
        <v>84</v>
      </c>
      <c r="C19" s="24" t="s">
        <v>1060</v>
      </c>
      <c r="D19" s="24" t="s">
        <v>1061</v>
      </c>
      <c r="E19" s="25">
        <v>76.92</v>
      </c>
      <c r="F19" s="26">
        <v>2.692</v>
      </c>
      <c r="G19" s="24">
        <v>11</v>
      </c>
      <c r="H19" s="27">
        <v>70</v>
      </c>
      <c r="I19" s="27">
        <v>76.92</v>
      </c>
      <c r="J19" s="31">
        <v>63</v>
      </c>
      <c r="K19" s="27">
        <f t="shared" si="0"/>
        <v>74.144</v>
      </c>
      <c r="L19" s="24">
        <v>11</v>
      </c>
      <c r="M19" s="30" t="s">
        <v>23</v>
      </c>
    </row>
    <row r="20" s="2" customFormat="1" ht="18.75" customHeight="1" spans="1:13">
      <c r="A20" s="23">
        <v>12</v>
      </c>
      <c r="B20" s="24" t="s">
        <v>84</v>
      </c>
      <c r="C20" s="24" t="s">
        <v>1082</v>
      </c>
      <c r="D20" s="24" t="s">
        <v>1083</v>
      </c>
      <c r="E20" s="25">
        <v>76.85</v>
      </c>
      <c r="F20" s="26">
        <v>2.685</v>
      </c>
      <c r="G20" s="24">
        <v>12</v>
      </c>
      <c r="H20" s="27">
        <v>70</v>
      </c>
      <c r="I20" s="27">
        <v>76.85</v>
      </c>
      <c r="J20" s="31">
        <v>62</v>
      </c>
      <c r="K20" s="27">
        <f t="shared" si="0"/>
        <v>73.995</v>
      </c>
      <c r="L20" s="24">
        <v>12</v>
      </c>
      <c r="M20" s="30" t="s">
        <v>23</v>
      </c>
    </row>
    <row r="21" s="2" customFormat="1" ht="18.75" customHeight="1" spans="1:13">
      <c r="A21" s="23">
        <v>13</v>
      </c>
      <c r="B21" s="24" t="s">
        <v>84</v>
      </c>
      <c r="C21" s="24" t="s">
        <v>1159</v>
      </c>
      <c r="D21" s="24" t="s">
        <v>1160</v>
      </c>
      <c r="E21" s="25">
        <v>76.17</v>
      </c>
      <c r="F21" s="26">
        <v>2.617</v>
      </c>
      <c r="G21" s="24">
        <v>14</v>
      </c>
      <c r="H21" s="27">
        <v>70</v>
      </c>
      <c r="I21" s="27">
        <v>76.17</v>
      </c>
      <c r="J21" s="31">
        <v>63.4</v>
      </c>
      <c r="K21" s="27">
        <f t="shared" si="0"/>
        <v>73.659</v>
      </c>
      <c r="L21" s="24">
        <v>13</v>
      </c>
      <c r="M21" s="30" t="s">
        <v>23</v>
      </c>
    </row>
    <row r="22" s="2" customFormat="1" ht="18.75" customHeight="1" spans="1:13">
      <c r="A22" s="23">
        <v>14</v>
      </c>
      <c r="B22" s="24" t="s">
        <v>84</v>
      </c>
      <c r="C22" s="24" t="s">
        <v>1164</v>
      </c>
      <c r="D22" s="24" t="s">
        <v>1165</v>
      </c>
      <c r="E22" s="25">
        <v>76.31</v>
      </c>
      <c r="F22" s="26">
        <v>2.631</v>
      </c>
      <c r="G22" s="24">
        <v>13</v>
      </c>
      <c r="H22" s="27">
        <v>70</v>
      </c>
      <c r="I22" s="27">
        <v>76.31</v>
      </c>
      <c r="J22" s="31">
        <v>62.3</v>
      </c>
      <c r="K22" s="27">
        <f t="shared" si="0"/>
        <v>73.647</v>
      </c>
      <c r="L22" s="24">
        <v>14</v>
      </c>
      <c r="M22" s="30" t="s">
        <v>23</v>
      </c>
    </row>
    <row r="23" s="2" customFormat="1" ht="18.75" customHeight="1" spans="1:13">
      <c r="A23" s="23">
        <v>15</v>
      </c>
      <c r="B23" s="24" t="s">
        <v>84</v>
      </c>
      <c r="C23" s="24" t="s">
        <v>1271</v>
      </c>
      <c r="D23" s="24" t="s">
        <v>1272</v>
      </c>
      <c r="E23" s="25">
        <v>75.8</v>
      </c>
      <c r="F23" s="26">
        <v>2.58</v>
      </c>
      <c r="G23" s="24">
        <v>15</v>
      </c>
      <c r="H23" s="27">
        <v>70</v>
      </c>
      <c r="I23" s="27">
        <v>75.8</v>
      </c>
      <c r="J23" s="31">
        <v>60.85</v>
      </c>
      <c r="K23" s="27">
        <f t="shared" si="0"/>
        <v>73.145</v>
      </c>
      <c r="L23" s="24">
        <v>15</v>
      </c>
      <c r="M23" s="30" t="s">
        <v>23</v>
      </c>
    </row>
    <row r="24" s="2" customFormat="1" ht="18.75" customHeight="1" spans="1:13">
      <c r="A24" s="23">
        <v>16</v>
      </c>
      <c r="B24" s="24" t="s">
        <v>84</v>
      </c>
      <c r="C24" s="24" t="s">
        <v>1307</v>
      </c>
      <c r="D24" s="24" t="s">
        <v>1308</v>
      </c>
      <c r="E24" s="25">
        <v>74.98</v>
      </c>
      <c r="F24" s="26">
        <v>2.498</v>
      </c>
      <c r="G24" s="24">
        <v>17</v>
      </c>
      <c r="H24" s="27">
        <v>71</v>
      </c>
      <c r="I24" s="27">
        <v>74.98</v>
      </c>
      <c r="J24" s="31">
        <v>62.6</v>
      </c>
      <c r="K24" s="27">
        <f t="shared" si="0"/>
        <v>72.946</v>
      </c>
      <c r="L24" s="24">
        <v>16</v>
      </c>
      <c r="M24" s="30" t="s">
        <v>23</v>
      </c>
    </row>
    <row r="25" s="2" customFormat="1" ht="18.75" customHeight="1" spans="1:13">
      <c r="A25" s="23">
        <v>17</v>
      </c>
      <c r="B25" s="24" t="s">
        <v>84</v>
      </c>
      <c r="C25" s="24" t="s">
        <v>1342</v>
      </c>
      <c r="D25" s="24" t="s">
        <v>1343</v>
      </c>
      <c r="E25" s="25">
        <v>75.1</v>
      </c>
      <c r="F25" s="26">
        <v>2.51</v>
      </c>
      <c r="G25" s="24">
        <v>16</v>
      </c>
      <c r="H25" s="27">
        <v>70</v>
      </c>
      <c r="I25" s="27">
        <v>75.1</v>
      </c>
      <c r="J25" s="31">
        <v>62.5</v>
      </c>
      <c r="K25" s="27">
        <f t="shared" si="0"/>
        <v>72.82</v>
      </c>
      <c r="L25" s="24">
        <v>17</v>
      </c>
      <c r="M25" s="30" t="s">
        <v>23</v>
      </c>
    </row>
    <row r="26" s="2" customFormat="1" ht="18.75" customHeight="1" spans="1:13">
      <c r="A26" s="23">
        <v>18</v>
      </c>
      <c r="B26" s="24" t="s">
        <v>84</v>
      </c>
      <c r="C26" s="24" t="s">
        <v>1390</v>
      </c>
      <c r="D26" s="24" t="s">
        <v>1391</v>
      </c>
      <c r="E26" s="25">
        <v>74.88</v>
      </c>
      <c r="F26" s="26">
        <v>2.488</v>
      </c>
      <c r="G26" s="24">
        <v>18</v>
      </c>
      <c r="H26" s="27">
        <v>70</v>
      </c>
      <c r="I26" s="27">
        <v>74.88</v>
      </c>
      <c r="J26" s="31">
        <v>62</v>
      </c>
      <c r="K26" s="27">
        <f t="shared" si="0"/>
        <v>72.616</v>
      </c>
      <c r="L26" s="24">
        <v>18</v>
      </c>
      <c r="M26" s="30" t="s">
        <v>23</v>
      </c>
    </row>
    <row r="27" s="2" customFormat="1" ht="18.75" customHeight="1" spans="1:13">
      <c r="A27" s="23">
        <v>19</v>
      </c>
      <c r="B27" s="24" t="s">
        <v>84</v>
      </c>
      <c r="C27" s="24" t="s">
        <v>1642</v>
      </c>
      <c r="D27" s="24" t="s">
        <v>1643</v>
      </c>
      <c r="E27" s="25">
        <v>73.07</v>
      </c>
      <c r="F27" s="26">
        <v>2.307</v>
      </c>
      <c r="G27" s="24">
        <v>20</v>
      </c>
      <c r="H27" s="27">
        <v>70</v>
      </c>
      <c r="I27" s="27">
        <v>73.07</v>
      </c>
      <c r="J27" s="31">
        <v>62.5</v>
      </c>
      <c r="K27" s="27">
        <f t="shared" si="0"/>
        <v>71.399</v>
      </c>
      <c r="L27" s="24">
        <v>19</v>
      </c>
      <c r="M27" s="30" t="s">
        <v>23</v>
      </c>
    </row>
    <row r="28" s="2" customFormat="1" ht="18.75" customHeight="1" spans="1:13">
      <c r="A28" s="23">
        <v>20</v>
      </c>
      <c r="B28" s="24" t="s">
        <v>84</v>
      </c>
      <c r="C28" s="24" t="s">
        <v>1646</v>
      </c>
      <c r="D28" s="24" t="s">
        <v>1647</v>
      </c>
      <c r="E28" s="25">
        <v>73.1</v>
      </c>
      <c r="F28" s="26">
        <v>2.31</v>
      </c>
      <c r="G28" s="24">
        <v>19</v>
      </c>
      <c r="H28" s="27">
        <v>70</v>
      </c>
      <c r="I28" s="27">
        <v>73.1</v>
      </c>
      <c r="J28" s="31">
        <v>62.2</v>
      </c>
      <c r="K28" s="27">
        <f t="shared" si="0"/>
        <v>71.39</v>
      </c>
      <c r="L28" s="24">
        <v>20</v>
      </c>
      <c r="M28" s="30" t="s">
        <v>23</v>
      </c>
    </row>
    <row r="29" s="2" customFormat="1" ht="18.75" customHeight="1" spans="1:13">
      <c r="A29" s="23">
        <v>21</v>
      </c>
      <c r="B29" s="24" t="s">
        <v>84</v>
      </c>
      <c r="C29" s="24" t="s">
        <v>1733</v>
      </c>
      <c r="D29" s="24" t="s">
        <v>1734</v>
      </c>
      <c r="E29" s="25">
        <v>72.46</v>
      </c>
      <c r="F29" s="26">
        <v>2.246</v>
      </c>
      <c r="G29" s="24">
        <v>21</v>
      </c>
      <c r="H29" s="27">
        <v>70</v>
      </c>
      <c r="I29" s="27">
        <v>72.46</v>
      </c>
      <c r="J29" s="31">
        <v>62.3</v>
      </c>
      <c r="K29" s="27">
        <f t="shared" si="0"/>
        <v>70.952</v>
      </c>
      <c r="L29" s="24">
        <v>21</v>
      </c>
      <c r="M29" s="30" t="s">
        <v>23</v>
      </c>
    </row>
    <row r="30" s="2" customFormat="1" ht="18.75" customHeight="1" spans="1:13">
      <c r="A30" s="23">
        <v>22</v>
      </c>
      <c r="B30" s="24" t="s">
        <v>84</v>
      </c>
      <c r="C30" s="24" t="s">
        <v>1753</v>
      </c>
      <c r="D30" s="24" t="s">
        <v>1754</v>
      </c>
      <c r="E30" s="25">
        <v>72.26</v>
      </c>
      <c r="F30" s="26">
        <v>2.226</v>
      </c>
      <c r="G30" s="24">
        <v>22</v>
      </c>
      <c r="H30" s="27">
        <v>70</v>
      </c>
      <c r="I30" s="27">
        <v>72.26</v>
      </c>
      <c r="J30" s="31">
        <v>62.7</v>
      </c>
      <c r="K30" s="27">
        <f t="shared" si="0"/>
        <v>70.852</v>
      </c>
      <c r="L30" s="24">
        <v>22</v>
      </c>
      <c r="M30" s="30" t="s">
        <v>23</v>
      </c>
    </row>
    <row r="31" s="2" customFormat="1" ht="18.75" customHeight="1" spans="1:13">
      <c r="A31" s="23">
        <v>23</v>
      </c>
      <c r="B31" s="24" t="s">
        <v>84</v>
      </c>
      <c r="C31" s="24" t="s">
        <v>1976</v>
      </c>
      <c r="D31" s="24" t="s">
        <v>1977</v>
      </c>
      <c r="E31" s="25">
        <v>70.31</v>
      </c>
      <c r="F31" s="26">
        <v>2.031</v>
      </c>
      <c r="G31" s="24">
        <v>25</v>
      </c>
      <c r="H31" s="27">
        <v>70</v>
      </c>
      <c r="I31" s="27">
        <v>70.31</v>
      </c>
      <c r="J31" s="31">
        <v>62.4</v>
      </c>
      <c r="K31" s="27">
        <f t="shared" si="0"/>
        <v>69.457</v>
      </c>
      <c r="L31" s="24">
        <v>23</v>
      </c>
      <c r="M31" s="30" t="s">
        <v>23</v>
      </c>
    </row>
    <row r="32" s="2" customFormat="1" ht="18.75" customHeight="1" spans="1:13">
      <c r="A32" s="23">
        <v>24</v>
      </c>
      <c r="B32" s="24" t="s">
        <v>84</v>
      </c>
      <c r="C32" s="24" t="s">
        <v>2006</v>
      </c>
      <c r="D32" s="24" t="s">
        <v>2007</v>
      </c>
      <c r="E32" s="25">
        <v>71.04</v>
      </c>
      <c r="F32" s="26">
        <v>2.104</v>
      </c>
      <c r="G32" s="24">
        <v>23</v>
      </c>
      <c r="H32" s="27">
        <v>70</v>
      </c>
      <c r="I32" s="27">
        <v>70.04</v>
      </c>
      <c r="J32" s="31">
        <v>62</v>
      </c>
      <c r="K32" s="27">
        <f t="shared" si="0"/>
        <v>69.228</v>
      </c>
      <c r="L32" s="24">
        <v>24</v>
      </c>
      <c r="M32" s="30" t="s">
        <v>75</v>
      </c>
    </row>
    <row r="33" s="2" customFormat="1" ht="18.75" customHeight="1" spans="1:13">
      <c r="A33" s="23">
        <v>25</v>
      </c>
      <c r="B33" s="24" t="s">
        <v>84</v>
      </c>
      <c r="C33" s="24" t="s">
        <v>2020</v>
      </c>
      <c r="D33" s="24" t="s">
        <v>2021</v>
      </c>
      <c r="E33" s="25">
        <v>70.39</v>
      </c>
      <c r="F33" s="26">
        <v>2.039</v>
      </c>
      <c r="G33" s="24">
        <v>24</v>
      </c>
      <c r="H33" s="27">
        <v>71</v>
      </c>
      <c r="I33" s="27">
        <v>69.39</v>
      </c>
      <c r="J33" s="31">
        <v>63.6</v>
      </c>
      <c r="K33" s="27">
        <f t="shared" si="0"/>
        <v>69.133</v>
      </c>
      <c r="L33" s="24">
        <v>25</v>
      </c>
      <c r="M33" s="30" t="s">
        <v>75</v>
      </c>
    </row>
    <row r="34" s="2" customFormat="1" ht="18.75" customHeight="1" spans="1:13">
      <c r="A34" s="23">
        <v>26</v>
      </c>
      <c r="B34" s="24" t="s">
        <v>84</v>
      </c>
      <c r="C34" s="24" t="s">
        <v>2094</v>
      </c>
      <c r="D34" s="24" t="s">
        <v>2095</v>
      </c>
      <c r="E34" s="25">
        <v>70.3</v>
      </c>
      <c r="F34" s="26">
        <v>2.03</v>
      </c>
      <c r="G34" s="24">
        <v>26</v>
      </c>
      <c r="H34" s="27">
        <v>70</v>
      </c>
      <c r="I34" s="27">
        <v>69.3</v>
      </c>
      <c r="J34" s="31">
        <v>62.3</v>
      </c>
      <c r="K34" s="27">
        <f t="shared" si="0"/>
        <v>68.74</v>
      </c>
      <c r="L34" s="24">
        <v>26</v>
      </c>
      <c r="M34" s="30" t="s">
        <v>75</v>
      </c>
    </row>
    <row r="35" s="2" customFormat="1" ht="18.75" customHeight="1" spans="1:13">
      <c r="A35" s="23">
        <v>27</v>
      </c>
      <c r="B35" s="24" t="s">
        <v>84</v>
      </c>
      <c r="C35" s="24" t="s">
        <v>2205</v>
      </c>
      <c r="D35" s="24" t="s">
        <v>2206</v>
      </c>
      <c r="E35" s="25">
        <v>68.9</v>
      </c>
      <c r="F35" s="26">
        <v>1.89</v>
      </c>
      <c r="G35" s="24">
        <v>27</v>
      </c>
      <c r="H35" s="27">
        <v>70</v>
      </c>
      <c r="I35" s="25">
        <v>67.9</v>
      </c>
      <c r="J35" s="31">
        <v>62.8</v>
      </c>
      <c r="K35" s="27">
        <f t="shared" si="0"/>
        <v>67.81</v>
      </c>
      <c r="L35" s="24">
        <v>27</v>
      </c>
      <c r="M35" s="30" t="s">
        <v>75</v>
      </c>
    </row>
    <row r="36" s="2" customFormat="1" ht="18.75" customHeight="1" spans="1:13">
      <c r="A36" s="23">
        <v>28</v>
      </c>
      <c r="B36" s="24" t="s">
        <v>84</v>
      </c>
      <c r="C36" s="24" t="s">
        <v>2233</v>
      </c>
      <c r="D36" s="24" t="s">
        <v>2234</v>
      </c>
      <c r="E36" s="25">
        <v>67.57</v>
      </c>
      <c r="F36" s="26">
        <v>1.757</v>
      </c>
      <c r="G36" s="24">
        <v>29</v>
      </c>
      <c r="H36" s="27">
        <v>70</v>
      </c>
      <c r="I36" s="27">
        <v>67.57</v>
      </c>
      <c r="J36" s="31">
        <v>63.6</v>
      </c>
      <c r="K36" s="27">
        <f t="shared" si="0"/>
        <v>67.659</v>
      </c>
      <c r="L36" s="24">
        <v>28</v>
      </c>
      <c r="M36" s="30" t="s">
        <v>23</v>
      </c>
    </row>
    <row r="37" s="2" customFormat="1" ht="18.75" customHeight="1" spans="1:13">
      <c r="A37" s="23">
        <v>29</v>
      </c>
      <c r="B37" s="24" t="s">
        <v>84</v>
      </c>
      <c r="C37" s="24" t="s">
        <v>2259</v>
      </c>
      <c r="D37" s="24" t="s">
        <v>2260</v>
      </c>
      <c r="E37" s="25">
        <v>67.98</v>
      </c>
      <c r="F37" s="26">
        <v>1.798</v>
      </c>
      <c r="G37" s="24">
        <v>28</v>
      </c>
      <c r="H37" s="27">
        <v>70</v>
      </c>
      <c r="I37" s="27">
        <v>66.98</v>
      </c>
      <c r="J37" s="31">
        <v>63.3</v>
      </c>
      <c r="K37" s="27">
        <f t="shared" si="0"/>
        <v>67.216</v>
      </c>
      <c r="L37" s="24">
        <v>29</v>
      </c>
      <c r="M37" s="30" t="s">
        <v>75</v>
      </c>
    </row>
    <row r="38" s="2" customFormat="1" ht="18.75" customHeight="1" spans="1:13">
      <c r="A38" s="23">
        <v>30</v>
      </c>
      <c r="B38" s="24" t="s">
        <v>84</v>
      </c>
      <c r="C38" s="24" t="s">
        <v>2334</v>
      </c>
      <c r="D38" s="24" t="s">
        <v>2335</v>
      </c>
      <c r="E38" s="25">
        <v>66</v>
      </c>
      <c r="F38" s="26">
        <v>1.6</v>
      </c>
      <c r="G38" s="24">
        <v>30</v>
      </c>
      <c r="H38" s="27">
        <v>73</v>
      </c>
      <c r="I38" s="27">
        <v>65</v>
      </c>
      <c r="J38" s="31">
        <v>62.3</v>
      </c>
      <c r="K38" s="27">
        <f t="shared" si="0"/>
        <v>66.33</v>
      </c>
      <c r="L38" s="24">
        <v>30</v>
      </c>
      <c r="M38" s="30" t="s">
        <v>75</v>
      </c>
    </row>
    <row r="39" s="2" customFormat="1" ht="18.75" customHeight="1" spans="1:13">
      <c r="A39" s="23">
        <v>31</v>
      </c>
      <c r="B39" s="24" t="s">
        <v>84</v>
      </c>
      <c r="C39" s="24" t="s">
        <v>2388</v>
      </c>
      <c r="D39" s="24" t="s">
        <v>2389</v>
      </c>
      <c r="E39" s="25">
        <v>65.01</v>
      </c>
      <c r="F39" s="26">
        <v>1.501</v>
      </c>
      <c r="G39" s="24">
        <v>31</v>
      </c>
      <c r="H39" s="27">
        <v>70</v>
      </c>
      <c r="I39" s="25">
        <v>64.01</v>
      </c>
      <c r="J39" s="31">
        <v>61.9</v>
      </c>
      <c r="K39" s="27">
        <f t="shared" si="0"/>
        <v>64.997</v>
      </c>
      <c r="L39" s="24">
        <v>31</v>
      </c>
      <c r="M39" s="30" t="s">
        <v>75</v>
      </c>
    </row>
    <row r="40" s="2" customFormat="1" ht="18.75" customHeight="1" spans="1:13">
      <c r="A40" s="23">
        <v>32</v>
      </c>
      <c r="B40" s="24" t="s">
        <v>84</v>
      </c>
      <c r="C40" s="24" t="s">
        <v>2496</v>
      </c>
      <c r="D40" s="24" t="s">
        <v>2497</v>
      </c>
      <c r="E40" s="25">
        <v>47.21</v>
      </c>
      <c r="F40" s="26">
        <v>-0.279</v>
      </c>
      <c r="G40" s="24">
        <v>32</v>
      </c>
      <c r="H40" s="27">
        <v>70</v>
      </c>
      <c r="I40" s="27">
        <v>46.21</v>
      </c>
      <c r="J40" s="31">
        <v>62</v>
      </c>
      <c r="K40" s="27">
        <f t="shared" si="0"/>
        <v>52.547</v>
      </c>
      <c r="L40" s="24">
        <v>32</v>
      </c>
      <c r="M40" s="30" t="s">
        <v>75</v>
      </c>
    </row>
  </sheetData>
  <autoFilter xmlns:etc="http://www.wps.cn/officeDocument/2017/etCustomData" ref="A8:M40" etc:filterBottomFollowUsedRange="0"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opLeftCell="A27" workbookViewId="0">
      <selection activeCell="S41" sqref="S41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3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s="1" customFormat="1" ht="19.5" customHeight="1" spans="1:13">
      <c r="A1" s="4" t="s">
        <v>0</v>
      </c>
      <c r="B1" s="4"/>
      <c r="C1" s="5"/>
      <c r="F1" s="3"/>
    </row>
    <row r="2" s="1" customFormat="1" ht="40.5" customHeight="1" spans="1:13">
      <c r="A2" s="6" t="s">
        <v>1</v>
      </c>
      <c r="B2" s="6"/>
      <c r="C2" s="6"/>
      <c r="D2" s="6"/>
      <c r="E2" s="6"/>
      <c r="F2" s="32"/>
      <c r="G2" s="6"/>
      <c r="H2" s="6"/>
      <c r="I2" s="6"/>
      <c r="J2" s="6"/>
      <c r="K2" s="6"/>
      <c r="L2" s="6"/>
    </row>
    <row r="3" s="1" customFormat="1" ht="23" customHeight="1" spans="1:13">
      <c r="A3" s="7" t="s">
        <v>2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="1" customFormat="1" ht="23" customHeight="1" spans="1:13"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="1" customFormat="1" ht="23.25" customHeight="1" spans="1:13">
      <c r="A5" s="4" t="s">
        <v>3</v>
      </c>
      <c r="B5" s="4"/>
      <c r="C5" s="4"/>
      <c r="D5" s="4"/>
      <c r="E5" s="4"/>
      <c r="F5" s="9"/>
      <c r="G5" s="4"/>
      <c r="H5" s="4"/>
      <c r="I5" s="4"/>
      <c r="J5" s="4"/>
      <c r="K5" s="4"/>
      <c r="L5" s="4"/>
    </row>
    <row r="6" s="1" customFormat="1" ht="24.75" customHeight="1" spans="1:13">
      <c r="A6" s="4" t="s">
        <v>2632</v>
      </c>
      <c r="B6" s="4"/>
      <c r="C6" s="4"/>
      <c r="D6" s="4"/>
      <c r="E6" s="4"/>
      <c r="F6" s="9"/>
      <c r="G6" s="4"/>
      <c r="H6" s="4"/>
      <c r="I6" s="4"/>
      <c r="J6" s="4"/>
      <c r="K6" s="4"/>
      <c r="L6" s="4"/>
    </row>
    <row r="7" s="1" customFormat="1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3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1" customFormat="1" ht="18.75" customHeight="1" spans="1:13">
      <c r="A8" s="16"/>
      <c r="B8" s="17"/>
      <c r="C8" s="17"/>
      <c r="D8" s="18"/>
      <c r="E8" s="18" t="s">
        <v>17</v>
      </c>
      <c r="F8" s="19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18.75" customHeight="1" spans="1:13">
      <c r="A9" s="23">
        <v>1</v>
      </c>
      <c r="B9" s="24" t="s">
        <v>255</v>
      </c>
      <c r="C9" s="24" t="s">
        <v>256</v>
      </c>
      <c r="D9" s="24" t="s">
        <v>257</v>
      </c>
      <c r="E9" s="25">
        <v>85.23</v>
      </c>
      <c r="F9" s="26">
        <v>3.523</v>
      </c>
      <c r="G9" s="24">
        <v>1</v>
      </c>
      <c r="H9" s="27">
        <v>73</v>
      </c>
      <c r="I9" s="27">
        <v>85.23</v>
      </c>
      <c r="J9" s="31">
        <v>62.65</v>
      </c>
      <c r="K9" s="27">
        <f t="shared" ref="K9:K42" si="0">(H9*20%)+(I9*70%)+(J9*10%)</f>
        <v>80.526</v>
      </c>
      <c r="L9" s="24">
        <v>1</v>
      </c>
      <c r="M9" s="30" t="s">
        <v>23</v>
      </c>
    </row>
    <row r="10" s="2" customFormat="1" ht="18.75" customHeight="1" spans="1:13">
      <c r="A10" s="23">
        <v>2</v>
      </c>
      <c r="B10" s="24" t="s">
        <v>255</v>
      </c>
      <c r="C10" s="270" t="s">
        <v>326</v>
      </c>
      <c r="D10" s="24" t="s">
        <v>327</v>
      </c>
      <c r="E10" s="25">
        <v>83.14</v>
      </c>
      <c r="F10" s="26">
        <v>3.314</v>
      </c>
      <c r="G10" s="24">
        <v>3</v>
      </c>
      <c r="H10" s="27">
        <v>76</v>
      </c>
      <c r="I10" s="27">
        <v>83.14</v>
      </c>
      <c r="J10" s="31">
        <v>61.7</v>
      </c>
      <c r="K10" s="27">
        <f t="shared" si="0"/>
        <v>79.568</v>
      </c>
      <c r="L10" s="24">
        <v>2</v>
      </c>
      <c r="M10" s="30" t="s">
        <v>23</v>
      </c>
    </row>
    <row r="11" s="2" customFormat="1" ht="18.75" customHeight="1" spans="1:13">
      <c r="A11" s="23">
        <v>3</v>
      </c>
      <c r="B11" s="24" t="s">
        <v>255</v>
      </c>
      <c r="C11" s="24" t="s">
        <v>406</v>
      </c>
      <c r="D11" s="24" t="s">
        <v>407</v>
      </c>
      <c r="E11" s="25">
        <v>83.25</v>
      </c>
      <c r="F11" s="26">
        <v>3.325</v>
      </c>
      <c r="G11" s="24">
        <v>2</v>
      </c>
      <c r="H11" s="27">
        <v>72</v>
      </c>
      <c r="I11" s="27">
        <v>83.25</v>
      </c>
      <c r="J11" s="31">
        <v>62.4</v>
      </c>
      <c r="K11" s="27">
        <f t="shared" si="0"/>
        <v>78.915</v>
      </c>
      <c r="L11" s="24">
        <v>3</v>
      </c>
      <c r="M11" s="30" t="s">
        <v>23</v>
      </c>
    </row>
    <row r="12" s="2" customFormat="1" ht="18.75" customHeight="1" spans="1:13">
      <c r="A12" s="23">
        <v>4</v>
      </c>
      <c r="B12" s="24" t="s">
        <v>255</v>
      </c>
      <c r="C12" s="24" t="s">
        <v>648</v>
      </c>
      <c r="D12" s="24" t="s">
        <v>649</v>
      </c>
      <c r="E12" s="25">
        <v>80.67</v>
      </c>
      <c r="F12" s="26">
        <v>3.067</v>
      </c>
      <c r="G12" s="24">
        <v>4</v>
      </c>
      <c r="H12" s="27">
        <v>70</v>
      </c>
      <c r="I12" s="27">
        <v>80.67</v>
      </c>
      <c r="J12" s="31">
        <v>62.9</v>
      </c>
      <c r="K12" s="27">
        <f t="shared" si="0"/>
        <v>76.759</v>
      </c>
      <c r="L12" s="24">
        <v>4</v>
      </c>
      <c r="M12" s="30" t="s">
        <v>23</v>
      </c>
    </row>
    <row r="13" s="2" customFormat="1" ht="18.75" customHeight="1" spans="1:13">
      <c r="A13" s="23">
        <v>5</v>
      </c>
      <c r="B13" s="24" t="s">
        <v>255</v>
      </c>
      <c r="C13" s="24" t="s">
        <v>751</v>
      </c>
      <c r="D13" s="24" t="s">
        <v>752</v>
      </c>
      <c r="E13" s="25">
        <v>80.08</v>
      </c>
      <c r="F13" s="26">
        <v>3.008</v>
      </c>
      <c r="G13" s="24">
        <v>5</v>
      </c>
      <c r="H13" s="27">
        <v>70</v>
      </c>
      <c r="I13" s="27">
        <v>80.08</v>
      </c>
      <c r="J13" s="31">
        <v>60.4</v>
      </c>
      <c r="K13" s="27">
        <f t="shared" si="0"/>
        <v>76.096</v>
      </c>
      <c r="L13" s="24">
        <v>5</v>
      </c>
      <c r="M13" s="30" t="s">
        <v>23</v>
      </c>
    </row>
    <row r="14" s="2" customFormat="1" ht="18.75" customHeight="1" spans="1:13">
      <c r="A14" s="23">
        <v>6</v>
      </c>
      <c r="B14" s="24" t="s">
        <v>255</v>
      </c>
      <c r="C14" s="24" t="s">
        <v>769</v>
      </c>
      <c r="D14" s="24" t="s">
        <v>770</v>
      </c>
      <c r="E14" s="25">
        <v>79.7</v>
      </c>
      <c r="F14" s="26">
        <v>2.97</v>
      </c>
      <c r="G14" s="24">
        <v>6</v>
      </c>
      <c r="H14" s="27">
        <v>70</v>
      </c>
      <c r="I14" s="27">
        <v>79.7</v>
      </c>
      <c r="J14" s="31">
        <v>61.2</v>
      </c>
      <c r="K14" s="27">
        <f t="shared" si="0"/>
        <v>75.91</v>
      </c>
      <c r="L14" s="24">
        <v>6</v>
      </c>
      <c r="M14" s="30" t="s">
        <v>23</v>
      </c>
    </row>
    <row r="15" s="2" customFormat="1" ht="18.75" customHeight="1" spans="1:13">
      <c r="A15" s="23">
        <v>7</v>
      </c>
      <c r="B15" s="24" t="s">
        <v>255</v>
      </c>
      <c r="C15" s="24" t="s">
        <v>832</v>
      </c>
      <c r="D15" s="24" t="s">
        <v>833</v>
      </c>
      <c r="E15" s="25">
        <v>79.42</v>
      </c>
      <c r="F15" s="26">
        <v>2.942</v>
      </c>
      <c r="G15" s="24">
        <v>7</v>
      </c>
      <c r="H15" s="27">
        <v>70</v>
      </c>
      <c r="I15" s="27">
        <v>79.42</v>
      </c>
      <c r="J15" s="31">
        <v>60.3</v>
      </c>
      <c r="K15" s="27">
        <f t="shared" si="0"/>
        <v>75.624</v>
      </c>
      <c r="L15" s="24">
        <v>7</v>
      </c>
      <c r="M15" s="30" t="s">
        <v>23</v>
      </c>
    </row>
    <row r="16" s="2" customFormat="1" ht="18.75" customHeight="1" spans="1:13">
      <c r="A16" s="23">
        <v>8</v>
      </c>
      <c r="B16" s="24" t="s">
        <v>255</v>
      </c>
      <c r="C16" s="24" t="s">
        <v>956</v>
      </c>
      <c r="D16" s="24" t="s">
        <v>957</v>
      </c>
      <c r="E16" s="25">
        <v>77.48</v>
      </c>
      <c r="F16" s="26">
        <v>2.748</v>
      </c>
      <c r="G16" s="24">
        <v>8</v>
      </c>
      <c r="H16" s="27">
        <v>71</v>
      </c>
      <c r="I16" s="27">
        <v>77.48</v>
      </c>
      <c r="J16" s="31">
        <v>62.35</v>
      </c>
      <c r="K16" s="27">
        <f t="shared" si="0"/>
        <v>74.671</v>
      </c>
      <c r="L16" s="24">
        <v>8</v>
      </c>
      <c r="M16" s="30" t="s">
        <v>23</v>
      </c>
    </row>
    <row r="17" s="2" customFormat="1" ht="18.75" customHeight="1" spans="1:13">
      <c r="A17" s="23">
        <v>9</v>
      </c>
      <c r="B17" s="24" t="s">
        <v>255</v>
      </c>
      <c r="C17" s="24" t="s">
        <v>1087</v>
      </c>
      <c r="D17" s="24" t="s">
        <v>1088</v>
      </c>
      <c r="E17" s="25">
        <v>76.73</v>
      </c>
      <c r="F17" s="26">
        <v>2.673</v>
      </c>
      <c r="G17" s="24">
        <v>9</v>
      </c>
      <c r="H17" s="27">
        <v>70</v>
      </c>
      <c r="I17" s="27">
        <v>76.73</v>
      </c>
      <c r="J17" s="31">
        <v>62.7</v>
      </c>
      <c r="K17" s="27">
        <f t="shared" si="0"/>
        <v>73.981</v>
      </c>
      <c r="L17" s="24">
        <v>9</v>
      </c>
      <c r="M17" s="30" t="s">
        <v>23</v>
      </c>
    </row>
    <row r="18" s="2" customFormat="1" ht="18.75" customHeight="1" spans="1:13">
      <c r="A18" s="23">
        <v>10</v>
      </c>
      <c r="B18" s="24" t="s">
        <v>255</v>
      </c>
      <c r="C18" s="24" t="s">
        <v>1182</v>
      </c>
      <c r="D18" s="24" t="s">
        <v>1183</v>
      </c>
      <c r="E18" s="25">
        <v>76.12</v>
      </c>
      <c r="F18" s="26">
        <v>2.612</v>
      </c>
      <c r="G18" s="24">
        <v>10</v>
      </c>
      <c r="H18" s="27">
        <v>70</v>
      </c>
      <c r="I18" s="27">
        <v>76.12</v>
      </c>
      <c r="J18" s="31">
        <v>62.75</v>
      </c>
      <c r="K18" s="27">
        <f t="shared" si="0"/>
        <v>73.559</v>
      </c>
      <c r="L18" s="24">
        <v>10</v>
      </c>
      <c r="M18" s="30" t="s">
        <v>23</v>
      </c>
    </row>
    <row r="19" s="2" customFormat="1" ht="18.75" customHeight="1" spans="1:13">
      <c r="A19" s="23">
        <v>11</v>
      </c>
      <c r="B19" s="24" t="s">
        <v>255</v>
      </c>
      <c r="C19" s="24" t="s">
        <v>1229</v>
      </c>
      <c r="D19" s="24" t="s">
        <v>1230</v>
      </c>
      <c r="E19" s="25">
        <v>75.37</v>
      </c>
      <c r="F19" s="26">
        <v>2.537</v>
      </c>
      <c r="G19" s="24">
        <v>11</v>
      </c>
      <c r="H19" s="27">
        <v>72</v>
      </c>
      <c r="I19" s="27">
        <v>75.37</v>
      </c>
      <c r="J19" s="31">
        <v>61.9</v>
      </c>
      <c r="K19" s="27">
        <f t="shared" si="0"/>
        <v>73.349</v>
      </c>
      <c r="L19" s="24">
        <v>11</v>
      </c>
      <c r="M19" s="30" t="s">
        <v>23</v>
      </c>
    </row>
    <row r="20" s="2" customFormat="1" ht="18.75" customHeight="1" spans="1:13">
      <c r="A20" s="23">
        <v>12</v>
      </c>
      <c r="B20" s="24" t="s">
        <v>255</v>
      </c>
      <c r="C20" s="24" t="s">
        <v>1426</v>
      </c>
      <c r="D20" s="24" t="s">
        <v>1427</v>
      </c>
      <c r="E20" s="25">
        <v>74.21</v>
      </c>
      <c r="F20" s="26">
        <v>2.421</v>
      </c>
      <c r="G20" s="24">
        <v>14</v>
      </c>
      <c r="H20" s="27">
        <v>72</v>
      </c>
      <c r="I20" s="27">
        <v>74.21</v>
      </c>
      <c r="J20" s="31">
        <v>61.15</v>
      </c>
      <c r="K20" s="27">
        <f t="shared" si="0"/>
        <v>72.462</v>
      </c>
      <c r="L20" s="24">
        <v>12</v>
      </c>
      <c r="M20" s="30" t="s">
        <v>23</v>
      </c>
    </row>
    <row r="21" s="2" customFormat="1" ht="18.75" customHeight="1" spans="1:13">
      <c r="A21" s="23">
        <v>13</v>
      </c>
      <c r="B21" s="24" t="s">
        <v>255</v>
      </c>
      <c r="C21" s="24" t="s">
        <v>1440</v>
      </c>
      <c r="D21" s="24" t="s">
        <v>1441</v>
      </c>
      <c r="E21" s="25">
        <v>74.51</v>
      </c>
      <c r="F21" s="26">
        <v>2.451</v>
      </c>
      <c r="G21" s="24">
        <v>12</v>
      </c>
      <c r="H21" s="27">
        <v>70</v>
      </c>
      <c r="I21" s="27">
        <v>74.51</v>
      </c>
      <c r="J21" s="31">
        <v>62.55</v>
      </c>
      <c r="K21" s="27">
        <f t="shared" si="0"/>
        <v>72.412</v>
      </c>
      <c r="L21" s="24">
        <v>13</v>
      </c>
      <c r="M21" s="30" t="s">
        <v>23</v>
      </c>
    </row>
    <row r="22" s="2" customFormat="1" ht="18.75" customHeight="1" spans="1:13">
      <c r="A22" s="23">
        <v>14</v>
      </c>
      <c r="B22" s="24" t="s">
        <v>255</v>
      </c>
      <c r="C22" s="24" t="s">
        <v>1470</v>
      </c>
      <c r="D22" s="24" t="s">
        <v>1471</v>
      </c>
      <c r="E22" s="25">
        <v>74.45</v>
      </c>
      <c r="F22" s="26">
        <v>2.445</v>
      </c>
      <c r="G22" s="24">
        <v>13</v>
      </c>
      <c r="H22" s="27">
        <v>70</v>
      </c>
      <c r="I22" s="27">
        <v>74.45</v>
      </c>
      <c r="J22" s="31">
        <v>61.62</v>
      </c>
      <c r="K22" s="27">
        <f t="shared" si="0"/>
        <v>72.277</v>
      </c>
      <c r="L22" s="24">
        <v>14</v>
      </c>
      <c r="M22" s="30" t="s">
        <v>23</v>
      </c>
    </row>
    <row r="23" s="2" customFormat="1" ht="18.75" customHeight="1" spans="1:13">
      <c r="A23" s="23">
        <v>15</v>
      </c>
      <c r="B23" s="24" t="s">
        <v>255</v>
      </c>
      <c r="C23" s="24" t="s">
        <v>1492</v>
      </c>
      <c r="D23" s="24" t="s">
        <v>1493</v>
      </c>
      <c r="E23" s="25">
        <v>73.36</v>
      </c>
      <c r="F23" s="26">
        <v>2.336</v>
      </c>
      <c r="G23" s="24">
        <v>18</v>
      </c>
      <c r="H23" s="27">
        <v>73</v>
      </c>
      <c r="I23" s="27">
        <v>73.36</v>
      </c>
      <c r="J23" s="31">
        <v>62.35</v>
      </c>
      <c r="K23" s="27">
        <f t="shared" si="0"/>
        <v>72.187</v>
      </c>
      <c r="L23" s="24">
        <v>15</v>
      </c>
      <c r="M23" s="30" t="s">
        <v>23</v>
      </c>
    </row>
    <row r="24" s="2" customFormat="1" ht="18.75" customHeight="1" spans="1:13">
      <c r="A24" s="23">
        <v>16</v>
      </c>
      <c r="B24" s="24" t="s">
        <v>255</v>
      </c>
      <c r="C24" s="24" t="s">
        <v>1519</v>
      </c>
      <c r="D24" s="24" t="s">
        <v>1520</v>
      </c>
      <c r="E24" s="25">
        <v>74.08</v>
      </c>
      <c r="F24" s="26">
        <v>2.408</v>
      </c>
      <c r="G24" s="24">
        <v>15</v>
      </c>
      <c r="H24" s="27">
        <v>70</v>
      </c>
      <c r="I24" s="27">
        <v>74.08</v>
      </c>
      <c r="J24" s="31">
        <v>62.25</v>
      </c>
      <c r="K24" s="27">
        <f t="shared" si="0"/>
        <v>72.081</v>
      </c>
      <c r="L24" s="24">
        <v>16</v>
      </c>
      <c r="M24" s="30" t="s">
        <v>23</v>
      </c>
    </row>
    <row r="25" s="2" customFormat="1" ht="18.75" customHeight="1" spans="1:13">
      <c r="A25" s="23">
        <v>17</v>
      </c>
      <c r="B25" s="24" t="s">
        <v>255</v>
      </c>
      <c r="C25" s="24" t="s">
        <v>1564</v>
      </c>
      <c r="D25" s="24" t="s">
        <v>1565</v>
      </c>
      <c r="E25" s="25">
        <v>73.76</v>
      </c>
      <c r="F25" s="26">
        <v>2.376</v>
      </c>
      <c r="G25" s="24">
        <v>16</v>
      </c>
      <c r="H25" s="27">
        <v>70</v>
      </c>
      <c r="I25" s="27">
        <v>73.76</v>
      </c>
      <c r="J25" s="31">
        <v>62.55</v>
      </c>
      <c r="K25" s="27">
        <f t="shared" si="0"/>
        <v>71.887</v>
      </c>
      <c r="L25" s="24">
        <v>17</v>
      </c>
      <c r="M25" s="30" t="s">
        <v>23</v>
      </c>
    </row>
    <row r="26" s="2" customFormat="1" ht="18.75" customHeight="1" spans="1:13">
      <c r="A26" s="23">
        <v>18</v>
      </c>
      <c r="B26" s="24" t="s">
        <v>255</v>
      </c>
      <c r="C26" s="24" t="s">
        <v>1592</v>
      </c>
      <c r="D26" s="24" t="s">
        <v>1593</v>
      </c>
      <c r="E26" s="25">
        <v>73.37</v>
      </c>
      <c r="F26" s="26">
        <v>2.337</v>
      </c>
      <c r="G26" s="24">
        <v>17</v>
      </c>
      <c r="H26" s="27">
        <v>70</v>
      </c>
      <c r="I26" s="27">
        <v>73.37</v>
      </c>
      <c r="J26" s="31">
        <v>63.5</v>
      </c>
      <c r="K26" s="27">
        <f t="shared" si="0"/>
        <v>71.709</v>
      </c>
      <c r="L26" s="24">
        <v>18</v>
      </c>
      <c r="M26" s="30" t="s">
        <v>23</v>
      </c>
    </row>
    <row r="27" s="2" customFormat="1" ht="18.75" customHeight="1" spans="1:13">
      <c r="A27" s="23">
        <v>19</v>
      </c>
      <c r="B27" s="24" t="s">
        <v>255</v>
      </c>
      <c r="C27" s="24" t="s">
        <v>1656</v>
      </c>
      <c r="D27" s="24" t="s">
        <v>1657</v>
      </c>
      <c r="E27" s="25">
        <v>73.04</v>
      </c>
      <c r="F27" s="26">
        <v>2.304</v>
      </c>
      <c r="G27" s="24">
        <v>19</v>
      </c>
      <c r="H27" s="27">
        <v>70</v>
      </c>
      <c r="I27" s="27">
        <v>73.04</v>
      </c>
      <c r="J27" s="31">
        <v>62.3</v>
      </c>
      <c r="K27" s="27">
        <f t="shared" si="0"/>
        <v>71.358</v>
      </c>
      <c r="L27" s="24">
        <v>19</v>
      </c>
      <c r="M27" s="30" t="s">
        <v>23</v>
      </c>
    </row>
    <row r="28" s="2" customFormat="1" ht="18.75" customHeight="1" spans="1:13">
      <c r="A28" s="23">
        <v>20</v>
      </c>
      <c r="B28" s="24" t="s">
        <v>255</v>
      </c>
      <c r="C28" s="24" t="s">
        <v>1700</v>
      </c>
      <c r="D28" s="24" t="s">
        <v>1701</v>
      </c>
      <c r="E28" s="25">
        <v>72.68</v>
      </c>
      <c r="F28" s="26">
        <v>2.268</v>
      </c>
      <c r="G28" s="24">
        <v>21</v>
      </c>
      <c r="H28" s="27">
        <v>70</v>
      </c>
      <c r="I28" s="27">
        <v>72.68</v>
      </c>
      <c r="J28" s="31">
        <v>63.2</v>
      </c>
      <c r="K28" s="27">
        <f t="shared" si="0"/>
        <v>71.196</v>
      </c>
      <c r="L28" s="24">
        <v>20</v>
      </c>
      <c r="M28" s="30" t="s">
        <v>23</v>
      </c>
    </row>
    <row r="29" s="2" customFormat="1" ht="18.75" customHeight="1" spans="1:13">
      <c r="A29" s="23">
        <v>21</v>
      </c>
      <c r="B29" s="24" t="s">
        <v>255</v>
      </c>
      <c r="C29" s="24" t="s">
        <v>1711</v>
      </c>
      <c r="D29" s="24" t="s">
        <v>1712</v>
      </c>
      <c r="E29" s="25">
        <v>72.86</v>
      </c>
      <c r="F29" s="26">
        <v>2.286</v>
      </c>
      <c r="G29" s="24">
        <v>20</v>
      </c>
      <c r="H29" s="27">
        <v>70</v>
      </c>
      <c r="I29" s="27">
        <v>72.86</v>
      </c>
      <c r="J29" s="31">
        <v>61.35</v>
      </c>
      <c r="K29" s="27">
        <f t="shared" si="0"/>
        <v>71.137</v>
      </c>
      <c r="L29" s="24">
        <v>21</v>
      </c>
      <c r="M29" s="30" t="s">
        <v>23</v>
      </c>
    </row>
    <row r="30" s="2" customFormat="1" ht="18.75" customHeight="1" spans="1:13">
      <c r="A30" s="23">
        <v>22</v>
      </c>
      <c r="B30" s="24" t="s">
        <v>255</v>
      </c>
      <c r="C30" s="24" t="s">
        <v>1721</v>
      </c>
      <c r="D30" s="24" t="s">
        <v>1722</v>
      </c>
      <c r="E30" s="25">
        <v>72.54</v>
      </c>
      <c r="F30" s="26">
        <v>2.254</v>
      </c>
      <c r="G30" s="24">
        <v>22</v>
      </c>
      <c r="H30" s="27">
        <v>70</v>
      </c>
      <c r="I30" s="27">
        <v>72.54</v>
      </c>
      <c r="J30" s="31">
        <v>62.95</v>
      </c>
      <c r="K30" s="27">
        <f t="shared" si="0"/>
        <v>71.073</v>
      </c>
      <c r="L30" s="24">
        <v>22</v>
      </c>
      <c r="M30" s="30" t="s">
        <v>23</v>
      </c>
    </row>
    <row r="31" s="2" customFormat="1" ht="18.75" customHeight="1" spans="1:13">
      <c r="A31" s="23">
        <v>23</v>
      </c>
      <c r="B31" s="24" t="s">
        <v>255</v>
      </c>
      <c r="C31" s="24" t="s">
        <v>1845</v>
      </c>
      <c r="D31" s="24" t="s">
        <v>1846</v>
      </c>
      <c r="E31" s="25">
        <v>71.49</v>
      </c>
      <c r="F31" s="26">
        <v>2.149</v>
      </c>
      <c r="G31" s="24">
        <v>24</v>
      </c>
      <c r="H31" s="27">
        <v>70</v>
      </c>
      <c r="I31" s="27">
        <v>71.49</v>
      </c>
      <c r="J31" s="31">
        <v>61.65</v>
      </c>
      <c r="K31" s="27">
        <f t="shared" si="0"/>
        <v>70.208</v>
      </c>
      <c r="L31" s="24">
        <v>23</v>
      </c>
      <c r="M31" s="30" t="s">
        <v>23</v>
      </c>
    </row>
    <row r="32" s="2" customFormat="1" ht="18.75" customHeight="1" spans="1:13">
      <c r="A32" s="23">
        <v>24</v>
      </c>
      <c r="B32" s="24" t="s">
        <v>255</v>
      </c>
      <c r="C32" s="24" t="s">
        <v>1867</v>
      </c>
      <c r="D32" s="24" t="s">
        <v>1868</v>
      </c>
      <c r="E32" s="25">
        <v>70.98</v>
      </c>
      <c r="F32" s="26">
        <v>2.098</v>
      </c>
      <c r="G32" s="24">
        <v>25</v>
      </c>
      <c r="H32" s="27">
        <v>70</v>
      </c>
      <c r="I32" s="27">
        <v>70.98</v>
      </c>
      <c r="J32" s="31">
        <v>64.25</v>
      </c>
      <c r="K32" s="27">
        <f t="shared" si="0"/>
        <v>70.111</v>
      </c>
      <c r="L32" s="24">
        <v>24</v>
      </c>
      <c r="M32" s="30" t="s">
        <v>23</v>
      </c>
    </row>
    <row r="33" s="2" customFormat="1" ht="18.75" customHeight="1" spans="1:13">
      <c r="A33" s="23">
        <v>25</v>
      </c>
      <c r="B33" s="24" t="s">
        <v>255</v>
      </c>
      <c r="C33" s="24" t="s">
        <v>1936</v>
      </c>
      <c r="D33" s="24" t="s">
        <v>1937</v>
      </c>
      <c r="E33" s="25">
        <v>70.52</v>
      </c>
      <c r="F33" s="26">
        <v>2.052</v>
      </c>
      <c r="G33" s="24">
        <v>26</v>
      </c>
      <c r="H33" s="27">
        <v>70</v>
      </c>
      <c r="I33" s="27">
        <v>70.52</v>
      </c>
      <c r="J33" s="31">
        <v>63.12</v>
      </c>
      <c r="K33" s="27">
        <f t="shared" si="0"/>
        <v>69.676</v>
      </c>
      <c r="L33" s="24">
        <v>25</v>
      </c>
      <c r="M33" s="30" t="s">
        <v>23</v>
      </c>
    </row>
    <row r="34" s="2" customFormat="1" ht="18.75" customHeight="1" spans="1:13">
      <c r="A34" s="23">
        <v>26</v>
      </c>
      <c r="B34" s="24" t="s">
        <v>255</v>
      </c>
      <c r="C34" s="24" t="s">
        <v>1952</v>
      </c>
      <c r="D34" s="24" t="s">
        <v>1953</v>
      </c>
      <c r="E34" s="25">
        <v>71.64</v>
      </c>
      <c r="F34" s="26">
        <v>2.164</v>
      </c>
      <c r="G34" s="24">
        <v>23</v>
      </c>
      <c r="H34" s="27">
        <v>70</v>
      </c>
      <c r="I34" s="27">
        <v>70.64</v>
      </c>
      <c r="J34" s="31">
        <v>61.3</v>
      </c>
      <c r="K34" s="27">
        <f t="shared" si="0"/>
        <v>69.578</v>
      </c>
      <c r="L34" s="24">
        <v>26</v>
      </c>
      <c r="M34" s="30" t="s">
        <v>75</v>
      </c>
    </row>
    <row r="35" s="2" customFormat="1" ht="18.75" customHeight="1" spans="1:13">
      <c r="A35" s="23">
        <v>27</v>
      </c>
      <c r="B35" s="24" t="s">
        <v>255</v>
      </c>
      <c r="C35" s="24" t="s">
        <v>2121</v>
      </c>
      <c r="D35" s="24" t="s">
        <v>2122</v>
      </c>
      <c r="E35" s="25">
        <v>69.93</v>
      </c>
      <c r="F35" s="26">
        <v>1.993</v>
      </c>
      <c r="G35" s="24">
        <v>27</v>
      </c>
      <c r="H35" s="27">
        <v>70</v>
      </c>
      <c r="I35" s="27">
        <v>68.93</v>
      </c>
      <c r="J35" s="31">
        <v>61.85</v>
      </c>
      <c r="K35" s="27">
        <f t="shared" si="0"/>
        <v>68.436</v>
      </c>
      <c r="L35" s="24">
        <v>27</v>
      </c>
      <c r="M35" s="30" t="s">
        <v>75</v>
      </c>
    </row>
    <row r="36" s="2" customFormat="1" ht="18.75" customHeight="1" spans="1:13">
      <c r="A36" s="23">
        <v>28</v>
      </c>
      <c r="B36" s="24" t="s">
        <v>255</v>
      </c>
      <c r="C36" s="24" t="s">
        <v>2179</v>
      </c>
      <c r="D36" s="24" t="s">
        <v>2180</v>
      </c>
      <c r="E36" s="25">
        <v>68.3</v>
      </c>
      <c r="F36" s="26">
        <v>1.83</v>
      </c>
      <c r="G36" s="24">
        <v>29</v>
      </c>
      <c r="H36" s="27">
        <v>70</v>
      </c>
      <c r="I36" s="27">
        <v>68.3</v>
      </c>
      <c r="J36" s="31">
        <v>62.85</v>
      </c>
      <c r="K36" s="27">
        <f t="shared" si="0"/>
        <v>68.095</v>
      </c>
      <c r="L36" s="24">
        <v>28</v>
      </c>
      <c r="M36" s="30" t="s">
        <v>23</v>
      </c>
    </row>
    <row r="37" s="2" customFormat="1" ht="18.75" customHeight="1" spans="1:13">
      <c r="A37" s="23">
        <v>29</v>
      </c>
      <c r="B37" s="24" t="s">
        <v>255</v>
      </c>
      <c r="C37" s="24" t="s">
        <v>2203</v>
      </c>
      <c r="D37" s="24" t="s">
        <v>2204</v>
      </c>
      <c r="E37" s="25">
        <v>69.06</v>
      </c>
      <c r="F37" s="26">
        <v>1.906</v>
      </c>
      <c r="G37" s="24">
        <v>28</v>
      </c>
      <c r="H37" s="27">
        <v>70</v>
      </c>
      <c r="I37" s="27">
        <v>68.06</v>
      </c>
      <c r="J37" s="31">
        <v>62.45</v>
      </c>
      <c r="K37" s="27">
        <f t="shared" si="0"/>
        <v>67.887</v>
      </c>
      <c r="L37" s="24">
        <v>29</v>
      </c>
      <c r="M37" s="30" t="s">
        <v>75</v>
      </c>
    </row>
    <row r="38" s="2" customFormat="1" ht="18.75" customHeight="1" spans="1:13">
      <c r="A38" s="23">
        <v>30</v>
      </c>
      <c r="B38" s="24" t="s">
        <v>255</v>
      </c>
      <c r="C38" s="24" t="s">
        <v>2243</v>
      </c>
      <c r="D38" s="24" t="s">
        <v>2244</v>
      </c>
      <c r="E38" s="25">
        <v>67.48</v>
      </c>
      <c r="F38" s="26">
        <v>1.748</v>
      </c>
      <c r="G38" s="24">
        <v>30</v>
      </c>
      <c r="H38" s="27">
        <v>70</v>
      </c>
      <c r="I38" s="25">
        <v>67.48</v>
      </c>
      <c r="J38" s="31">
        <v>62.3</v>
      </c>
      <c r="K38" s="27">
        <f t="shared" si="0"/>
        <v>67.466</v>
      </c>
      <c r="L38" s="24">
        <v>30</v>
      </c>
      <c r="M38" s="30" t="s">
        <v>23</v>
      </c>
    </row>
    <row r="39" s="2" customFormat="1" ht="18.75" customHeight="1" spans="1:13">
      <c r="A39" s="23">
        <v>31</v>
      </c>
      <c r="B39" s="24" t="s">
        <v>255</v>
      </c>
      <c r="C39" s="24" t="s">
        <v>2346</v>
      </c>
      <c r="D39" s="24" t="s">
        <v>2347</v>
      </c>
      <c r="E39" s="25">
        <v>66.31</v>
      </c>
      <c r="F39" s="26">
        <v>1.631</v>
      </c>
      <c r="G39" s="24">
        <v>31</v>
      </c>
      <c r="H39" s="27">
        <v>70</v>
      </c>
      <c r="I39" s="27">
        <v>65.31</v>
      </c>
      <c r="J39" s="31">
        <v>62.4</v>
      </c>
      <c r="K39" s="27">
        <f t="shared" si="0"/>
        <v>65.957</v>
      </c>
      <c r="L39" s="24">
        <v>31</v>
      </c>
      <c r="M39" s="30" t="s">
        <v>75</v>
      </c>
    </row>
    <row r="40" s="2" customFormat="1" ht="18.75" customHeight="1" spans="1:13">
      <c r="A40" s="23">
        <v>32</v>
      </c>
      <c r="B40" s="24" t="s">
        <v>255</v>
      </c>
      <c r="C40" s="24" t="s">
        <v>2366</v>
      </c>
      <c r="D40" s="24" t="s">
        <v>2367</v>
      </c>
      <c r="E40" s="25">
        <v>64.57</v>
      </c>
      <c r="F40" s="26">
        <v>1.457</v>
      </c>
      <c r="G40" s="24">
        <v>32</v>
      </c>
      <c r="H40" s="27">
        <v>70</v>
      </c>
      <c r="I40" s="27">
        <v>64.57</v>
      </c>
      <c r="J40" s="31">
        <v>63.65</v>
      </c>
      <c r="K40" s="27">
        <f t="shared" si="0"/>
        <v>65.564</v>
      </c>
      <c r="L40" s="24">
        <v>32</v>
      </c>
      <c r="M40" s="30" t="s">
        <v>23</v>
      </c>
    </row>
    <row r="41" s="2" customFormat="1" spans="1:13">
      <c r="A41" s="23">
        <v>33</v>
      </c>
      <c r="B41" s="24" t="s">
        <v>255</v>
      </c>
      <c r="C41" s="24" t="s">
        <v>2432</v>
      </c>
      <c r="D41" s="24" t="s">
        <v>2433</v>
      </c>
      <c r="E41" s="25">
        <v>62.42</v>
      </c>
      <c r="F41" s="26">
        <v>1.242</v>
      </c>
      <c r="G41" s="24">
        <v>33</v>
      </c>
      <c r="H41" s="27">
        <v>70</v>
      </c>
      <c r="I41" s="27">
        <v>61.42</v>
      </c>
      <c r="J41" s="31">
        <v>62.85</v>
      </c>
      <c r="K41" s="27">
        <f t="shared" si="0"/>
        <v>63.279</v>
      </c>
      <c r="L41" s="24">
        <v>33</v>
      </c>
      <c r="M41" s="30" t="s">
        <v>75</v>
      </c>
    </row>
    <row r="42" s="2" customFormat="1" spans="1:13">
      <c r="A42" s="23">
        <v>34</v>
      </c>
      <c r="B42" s="24" t="s">
        <v>255</v>
      </c>
      <c r="C42" s="24" t="s">
        <v>2472</v>
      </c>
      <c r="D42" s="24" t="s">
        <v>2473</v>
      </c>
      <c r="E42" s="25">
        <v>55.81</v>
      </c>
      <c r="F42" s="26">
        <v>0.581</v>
      </c>
      <c r="G42" s="24">
        <v>34</v>
      </c>
      <c r="H42" s="27">
        <v>70</v>
      </c>
      <c r="I42" s="27">
        <v>54.81</v>
      </c>
      <c r="J42" s="31">
        <v>61.7</v>
      </c>
      <c r="K42" s="37">
        <f t="shared" si="0"/>
        <v>58.537</v>
      </c>
      <c r="L42" s="24">
        <v>34</v>
      </c>
      <c r="M42" s="30" t="s">
        <v>75</v>
      </c>
    </row>
    <row r="43" s="1" customFormat="1" spans="1:13">
      <c r="F43" s="3"/>
      <c r="K43" s="34"/>
    </row>
  </sheetData>
  <autoFilter xmlns:etc="http://www.wps.cn/officeDocument/2017/etCustomData" ref="A8:M42" etc:filterBottomFollowUsedRange="0"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opLeftCell="A22" workbookViewId="0">
      <selection activeCell="L28" sqref="K28:L28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3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s="1" customFormat="1" ht="19.5" customHeight="1" spans="1:13">
      <c r="A1" s="4" t="s">
        <v>0</v>
      </c>
      <c r="B1" s="4"/>
      <c r="C1" s="5"/>
      <c r="F1" s="3"/>
    </row>
    <row r="2" s="1" customFormat="1" ht="40.5" customHeight="1" spans="1:13">
      <c r="A2" s="6" t="s">
        <v>1</v>
      </c>
      <c r="B2" s="6"/>
      <c r="C2" s="6"/>
      <c r="D2" s="6"/>
      <c r="E2" s="6"/>
      <c r="F2" s="32"/>
      <c r="G2" s="6"/>
      <c r="H2" s="6"/>
      <c r="I2" s="6"/>
      <c r="J2" s="6"/>
      <c r="K2" s="6"/>
      <c r="L2" s="6"/>
    </row>
    <row r="3" s="1" customFormat="1" ht="23" customHeight="1" spans="1:13">
      <c r="A3" s="7" t="s">
        <v>2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="1" customFormat="1" ht="23" customHeight="1" spans="1:13"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="1" customFormat="1" ht="23.25" customHeight="1" spans="1:13">
      <c r="A5" s="4" t="s">
        <v>3</v>
      </c>
      <c r="B5" s="4"/>
      <c r="C5" s="4"/>
      <c r="D5" s="4"/>
      <c r="E5" s="4"/>
      <c r="F5" s="9"/>
      <c r="G5" s="4"/>
      <c r="H5" s="4"/>
      <c r="I5" s="4"/>
      <c r="J5" s="4"/>
      <c r="K5" s="4"/>
      <c r="L5" s="4"/>
    </row>
    <row r="6" s="1" customFormat="1" ht="24.75" customHeight="1" spans="1:13">
      <c r="A6" s="4" t="s">
        <v>2633</v>
      </c>
      <c r="B6" s="4"/>
      <c r="C6" s="4"/>
      <c r="D6" s="4"/>
      <c r="E6" s="4"/>
      <c r="F6" s="9"/>
      <c r="G6" s="4"/>
      <c r="H6" s="4"/>
      <c r="I6" s="4"/>
      <c r="J6" s="4"/>
      <c r="K6" s="4"/>
      <c r="L6" s="4"/>
    </row>
    <row r="7" s="1" customFormat="1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3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1" customFormat="1" ht="18.75" customHeight="1" spans="1:13">
      <c r="A8" s="16"/>
      <c r="B8" s="17"/>
      <c r="C8" s="17"/>
      <c r="D8" s="18"/>
      <c r="E8" s="18" t="s">
        <v>17</v>
      </c>
      <c r="F8" s="19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18.75" customHeight="1" spans="1:13">
      <c r="A9" s="23">
        <v>1</v>
      </c>
      <c r="B9" s="24" t="s">
        <v>468</v>
      </c>
      <c r="C9" s="24" t="s">
        <v>469</v>
      </c>
      <c r="D9" s="24" t="s">
        <v>470</v>
      </c>
      <c r="E9" s="25">
        <v>78.62</v>
      </c>
      <c r="F9" s="26">
        <v>2.862</v>
      </c>
      <c r="G9" s="24">
        <v>8</v>
      </c>
      <c r="H9" s="27">
        <v>72</v>
      </c>
      <c r="I9" s="27">
        <v>81.62</v>
      </c>
      <c r="J9" s="31">
        <v>67.4</v>
      </c>
      <c r="K9" s="27">
        <f t="shared" ref="K9:K42" si="0">(H9*20%)+(I9*70%)+(J9*10%)</f>
        <v>78.274</v>
      </c>
      <c r="L9" s="24">
        <v>1</v>
      </c>
      <c r="M9" s="30" t="s">
        <v>23</v>
      </c>
    </row>
    <row r="10" s="2" customFormat="1" ht="18.75" customHeight="1" spans="1:13">
      <c r="A10" s="23">
        <v>2</v>
      </c>
      <c r="B10" s="24" t="s">
        <v>468</v>
      </c>
      <c r="C10" s="24" t="s">
        <v>507</v>
      </c>
      <c r="D10" s="24" t="s">
        <v>508</v>
      </c>
      <c r="E10" s="25">
        <v>81.44</v>
      </c>
      <c r="F10" s="26">
        <v>3.144</v>
      </c>
      <c r="G10" s="24">
        <v>1</v>
      </c>
      <c r="H10" s="27">
        <v>72</v>
      </c>
      <c r="I10" s="27">
        <v>81.44</v>
      </c>
      <c r="J10" s="31">
        <v>63.65</v>
      </c>
      <c r="K10" s="27">
        <f t="shared" si="0"/>
        <v>77.773</v>
      </c>
      <c r="L10" s="24">
        <v>2</v>
      </c>
      <c r="M10" s="30" t="s">
        <v>23</v>
      </c>
    </row>
    <row r="11" s="2" customFormat="1" ht="18.75" customHeight="1" spans="1:13">
      <c r="A11" s="23">
        <v>3</v>
      </c>
      <c r="B11" s="24" t="s">
        <v>468</v>
      </c>
      <c r="C11" s="24" t="s">
        <v>556</v>
      </c>
      <c r="D11" s="24" t="s">
        <v>557</v>
      </c>
      <c r="E11" s="25">
        <v>79.85</v>
      </c>
      <c r="F11" s="26">
        <v>2.985</v>
      </c>
      <c r="G11" s="24">
        <v>3</v>
      </c>
      <c r="H11" s="27">
        <v>75</v>
      </c>
      <c r="I11" s="27">
        <v>79.85</v>
      </c>
      <c r="J11" s="31">
        <v>65.3</v>
      </c>
      <c r="K11" s="27">
        <f t="shared" si="0"/>
        <v>77.425</v>
      </c>
      <c r="L11" s="24">
        <v>3</v>
      </c>
      <c r="M11" s="30" t="s">
        <v>23</v>
      </c>
    </row>
    <row r="12" s="2" customFormat="1" ht="18.75" customHeight="1" spans="1:13">
      <c r="A12" s="23">
        <v>4</v>
      </c>
      <c r="B12" s="24" t="s">
        <v>468</v>
      </c>
      <c r="C12" s="24" t="s">
        <v>558</v>
      </c>
      <c r="D12" s="24" t="s">
        <v>559</v>
      </c>
      <c r="E12" s="25">
        <v>80.92</v>
      </c>
      <c r="F12" s="26">
        <v>3.092</v>
      </c>
      <c r="G12" s="24">
        <v>2</v>
      </c>
      <c r="H12" s="27">
        <v>72</v>
      </c>
      <c r="I12" s="27">
        <v>80.92</v>
      </c>
      <c r="J12" s="31">
        <v>63.8</v>
      </c>
      <c r="K12" s="27">
        <f t="shared" si="0"/>
        <v>77.424</v>
      </c>
      <c r="L12" s="24">
        <v>4</v>
      </c>
      <c r="M12" s="30" t="s">
        <v>23</v>
      </c>
    </row>
    <row r="13" s="2" customFormat="1" ht="18.75" customHeight="1" spans="1:13">
      <c r="A13" s="23">
        <v>5</v>
      </c>
      <c r="B13" s="24" t="s">
        <v>468</v>
      </c>
      <c r="C13" s="24" t="s">
        <v>684</v>
      </c>
      <c r="D13" s="24" t="s">
        <v>685</v>
      </c>
      <c r="E13" s="25">
        <v>79.25</v>
      </c>
      <c r="F13" s="26">
        <v>2.925</v>
      </c>
      <c r="G13" s="24">
        <v>5</v>
      </c>
      <c r="H13" s="27">
        <v>75</v>
      </c>
      <c r="I13" s="27">
        <v>79.25</v>
      </c>
      <c r="J13" s="31">
        <v>61.2</v>
      </c>
      <c r="K13" s="27">
        <f t="shared" si="0"/>
        <v>76.595</v>
      </c>
      <c r="L13" s="24">
        <v>5</v>
      </c>
      <c r="M13" s="30" t="s">
        <v>23</v>
      </c>
    </row>
    <row r="14" s="2" customFormat="1" ht="18.75" customHeight="1" spans="1:13">
      <c r="A14" s="23">
        <v>6</v>
      </c>
      <c r="B14" s="24" t="s">
        <v>468</v>
      </c>
      <c r="C14" s="24" t="s">
        <v>743</v>
      </c>
      <c r="D14" s="24" t="s">
        <v>744</v>
      </c>
      <c r="E14" s="25">
        <v>79.02</v>
      </c>
      <c r="F14" s="26">
        <v>2.902</v>
      </c>
      <c r="G14" s="24">
        <v>7</v>
      </c>
      <c r="H14" s="27">
        <v>72</v>
      </c>
      <c r="I14" s="27">
        <v>79.02</v>
      </c>
      <c r="J14" s="31">
        <v>64.85</v>
      </c>
      <c r="K14" s="27">
        <f t="shared" si="0"/>
        <v>76.199</v>
      </c>
      <c r="L14" s="24">
        <v>6</v>
      </c>
      <c r="M14" s="30" t="s">
        <v>23</v>
      </c>
    </row>
    <row r="15" s="2" customFormat="1" ht="18.75" customHeight="1" spans="1:13">
      <c r="A15" s="23">
        <v>7</v>
      </c>
      <c r="B15" s="24" t="s">
        <v>468</v>
      </c>
      <c r="C15" s="24" t="s">
        <v>761</v>
      </c>
      <c r="D15" s="24" t="s">
        <v>762</v>
      </c>
      <c r="E15" s="25">
        <v>79.69</v>
      </c>
      <c r="F15" s="26">
        <v>2.969</v>
      </c>
      <c r="G15" s="24">
        <v>4</v>
      </c>
      <c r="H15" s="27">
        <v>70</v>
      </c>
      <c r="I15" s="27">
        <v>79.69</v>
      </c>
      <c r="J15" s="31">
        <v>62.25</v>
      </c>
      <c r="K15" s="27">
        <f t="shared" si="0"/>
        <v>76.008</v>
      </c>
      <c r="L15" s="24">
        <v>7</v>
      </c>
      <c r="M15" s="30" t="s">
        <v>23</v>
      </c>
    </row>
    <row r="16" s="2" customFormat="1" ht="18.75" customHeight="1" spans="1:13">
      <c r="A16" s="23">
        <v>8</v>
      </c>
      <c r="B16" s="24" t="s">
        <v>468</v>
      </c>
      <c r="C16" s="24" t="s">
        <v>817</v>
      </c>
      <c r="D16" s="24" t="s">
        <v>818</v>
      </c>
      <c r="E16" s="25">
        <v>79.18</v>
      </c>
      <c r="F16" s="26">
        <v>2.918</v>
      </c>
      <c r="G16" s="24">
        <v>6</v>
      </c>
      <c r="H16" s="27">
        <v>70</v>
      </c>
      <c r="I16" s="27">
        <v>79.18</v>
      </c>
      <c r="J16" s="31">
        <v>62.7</v>
      </c>
      <c r="K16" s="27">
        <f t="shared" si="0"/>
        <v>75.696</v>
      </c>
      <c r="L16" s="24">
        <v>8</v>
      </c>
      <c r="M16" s="30" t="s">
        <v>23</v>
      </c>
    </row>
    <row r="17" s="2" customFormat="1" ht="18.75" customHeight="1" spans="1:13">
      <c r="A17" s="23">
        <v>9</v>
      </c>
      <c r="B17" s="24" t="s">
        <v>468</v>
      </c>
      <c r="C17" s="24" t="s">
        <v>1103</v>
      </c>
      <c r="D17" s="24" t="s">
        <v>1104</v>
      </c>
      <c r="E17" s="25">
        <v>76.51</v>
      </c>
      <c r="F17" s="26">
        <v>2.651</v>
      </c>
      <c r="G17" s="24">
        <v>9</v>
      </c>
      <c r="H17" s="27">
        <v>70</v>
      </c>
      <c r="I17" s="27">
        <v>76.51</v>
      </c>
      <c r="J17" s="31">
        <v>63.4</v>
      </c>
      <c r="K17" s="27">
        <f t="shared" si="0"/>
        <v>73.897</v>
      </c>
      <c r="L17" s="24">
        <v>9</v>
      </c>
      <c r="M17" s="30" t="s">
        <v>23</v>
      </c>
    </row>
    <row r="18" s="2" customFormat="1" ht="18.75" customHeight="1" spans="1:13">
      <c r="A18" s="23">
        <v>10</v>
      </c>
      <c r="B18" s="24" t="s">
        <v>468</v>
      </c>
      <c r="C18" s="24" t="s">
        <v>1131</v>
      </c>
      <c r="D18" s="24" t="s">
        <v>1132</v>
      </c>
      <c r="E18" s="25">
        <v>76.12</v>
      </c>
      <c r="F18" s="26">
        <v>2.612</v>
      </c>
      <c r="G18" s="24">
        <v>10</v>
      </c>
      <c r="H18" s="27">
        <v>71</v>
      </c>
      <c r="I18" s="27">
        <v>76.12</v>
      </c>
      <c r="J18" s="31">
        <v>63</v>
      </c>
      <c r="K18" s="27">
        <f t="shared" si="0"/>
        <v>73.784</v>
      </c>
      <c r="L18" s="24">
        <v>10</v>
      </c>
      <c r="M18" s="30" t="s">
        <v>23</v>
      </c>
    </row>
    <row r="19" s="2" customFormat="1" ht="18.75" customHeight="1" spans="1:13">
      <c r="A19" s="23">
        <v>11</v>
      </c>
      <c r="B19" s="24" t="s">
        <v>468</v>
      </c>
      <c r="C19" s="24" t="s">
        <v>1202</v>
      </c>
      <c r="D19" s="24" t="s">
        <v>1203</v>
      </c>
      <c r="E19" s="25">
        <v>76.08</v>
      </c>
      <c r="F19" s="26">
        <v>2.608</v>
      </c>
      <c r="G19" s="24">
        <v>11</v>
      </c>
      <c r="H19" s="27">
        <v>70</v>
      </c>
      <c r="I19" s="27">
        <v>76.08</v>
      </c>
      <c r="J19" s="31">
        <v>62.1</v>
      </c>
      <c r="K19" s="27">
        <f t="shared" si="0"/>
        <v>73.466</v>
      </c>
      <c r="L19" s="24">
        <v>11</v>
      </c>
      <c r="M19" s="30" t="s">
        <v>23</v>
      </c>
    </row>
    <row r="20" s="2" customFormat="1" ht="18.75" customHeight="1" spans="1:13">
      <c r="A20" s="23">
        <v>12</v>
      </c>
      <c r="B20" s="24" t="s">
        <v>468</v>
      </c>
      <c r="C20" s="24" t="s">
        <v>1259</v>
      </c>
      <c r="D20" s="24" t="s">
        <v>1260</v>
      </c>
      <c r="E20" s="25">
        <v>75.75</v>
      </c>
      <c r="F20" s="26">
        <v>2.575</v>
      </c>
      <c r="G20" s="24">
        <v>12</v>
      </c>
      <c r="H20" s="27">
        <v>70</v>
      </c>
      <c r="I20" s="27">
        <v>75.75</v>
      </c>
      <c r="J20" s="31">
        <v>61.65</v>
      </c>
      <c r="K20" s="27">
        <f t="shared" si="0"/>
        <v>73.19</v>
      </c>
      <c r="L20" s="24">
        <v>12</v>
      </c>
      <c r="M20" s="30" t="s">
        <v>23</v>
      </c>
    </row>
    <row r="21" s="2" customFormat="1" ht="18.75" customHeight="1" spans="1:13">
      <c r="A21" s="23">
        <v>13</v>
      </c>
      <c r="B21" s="24" t="s">
        <v>468</v>
      </c>
      <c r="C21" s="24" t="s">
        <v>1299</v>
      </c>
      <c r="D21" s="24" t="s">
        <v>1300</v>
      </c>
      <c r="E21" s="25">
        <v>74.98</v>
      </c>
      <c r="F21" s="26">
        <v>2.498</v>
      </c>
      <c r="G21" s="24">
        <v>14</v>
      </c>
      <c r="H21" s="27">
        <v>71</v>
      </c>
      <c r="I21" s="27">
        <v>74.98</v>
      </c>
      <c r="J21" s="31">
        <v>63.1</v>
      </c>
      <c r="K21" s="27">
        <f t="shared" si="0"/>
        <v>72.996</v>
      </c>
      <c r="L21" s="24">
        <v>13</v>
      </c>
      <c r="M21" s="30" t="s">
        <v>23</v>
      </c>
    </row>
    <row r="22" s="2" customFormat="1" ht="18.75" customHeight="1" spans="1:13">
      <c r="A22" s="23">
        <v>14</v>
      </c>
      <c r="B22" s="24" t="s">
        <v>468</v>
      </c>
      <c r="C22" s="24" t="s">
        <v>1318</v>
      </c>
      <c r="D22" s="24" t="s">
        <v>1319</v>
      </c>
      <c r="E22" s="25">
        <v>75.14</v>
      </c>
      <c r="F22" s="26">
        <v>2.514</v>
      </c>
      <c r="G22" s="24">
        <v>13</v>
      </c>
      <c r="H22" s="27">
        <v>70</v>
      </c>
      <c r="I22" s="27">
        <v>75.14</v>
      </c>
      <c r="J22" s="31">
        <v>62.9</v>
      </c>
      <c r="K22" s="27">
        <f t="shared" si="0"/>
        <v>72.888</v>
      </c>
      <c r="L22" s="24">
        <v>14</v>
      </c>
      <c r="M22" s="30" t="s">
        <v>23</v>
      </c>
    </row>
    <row r="23" s="2" customFormat="1" ht="18.75" customHeight="1" spans="1:13">
      <c r="A23" s="23">
        <v>15</v>
      </c>
      <c r="B23" s="24" t="s">
        <v>468</v>
      </c>
      <c r="C23" s="24" t="s">
        <v>1378</v>
      </c>
      <c r="D23" s="24" t="s">
        <v>1379</v>
      </c>
      <c r="E23" s="25">
        <v>74.92</v>
      </c>
      <c r="F23" s="26">
        <v>2.492</v>
      </c>
      <c r="G23" s="24">
        <v>15</v>
      </c>
      <c r="H23" s="27">
        <v>70</v>
      </c>
      <c r="I23" s="27">
        <v>74.92</v>
      </c>
      <c r="J23" s="31">
        <v>62.4</v>
      </c>
      <c r="K23" s="27">
        <f t="shared" si="0"/>
        <v>72.684</v>
      </c>
      <c r="L23" s="24">
        <v>15</v>
      </c>
      <c r="M23" s="30" t="s">
        <v>23</v>
      </c>
    </row>
    <row r="24" s="2" customFormat="1" ht="18.75" customHeight="1" spans="1:13">
      <c r="A24" s="23">
        <v>16</v>
      </c>
      <c r="B24" s="24" t="s">
        <v>468</v>
      </c>
      <c r="C24" s="24" t="s">
        <v>1478</v>
      </c>
      <c r="D24" s="24" t="s">
        <v>1479</v>
      </c>
      <c r="E24" s="25">
        <v>74.07</v>
      </c>
      <c r="F24" s="26">
        <v>2.407</v>
      </c>
      <c r="G24" s="24">
        <v>16</v>
      </c>
      <c r="H24" s="27">
        <v>70</v>
      </c>
      <c r="I24" s="27">
        <v>74.07</v>
      </c>
      <c r="J24" s="31">
        <v>63.9</v>
      </c>
      <c r="K24" s="27">
        <f t="shared" si="0"/>
        <v>72.239</v>
      </c>
      <c r="L24" s="24">
        <v>16</v>
      </c>
      <c r="M24" s="30" t="s">
        <v>23</v>
      </c>
    </row>
    <row r="25" s="2" customFormat="1" ht="18.75" customHeight="1" spans="1:13">
      <c r="A25" s="23">
        <v>17</v>
      </c>
      <c r="B25" s="24" t="s">
        <v>468</v>
      </c>
      <c r="C25" s="24" t="s">
        <v>1556</v>
      </c>
      <c r="D25" s="24" t="s">
        <v>1557</v>
      </c>
      <c r="E25" s="25">
        <v>73.69</v>
      </c>
      <c r="F25" s="26">
        <v>2.369</v>
      </c>
      <c r="G25" s="24">
        <v>18</v>
      </c>
      <c r="H25" s="27">
        <v>70</v>
      </c>
      <c r="I25" s="27">
        <v>73.69</v>
      </c>
      <c r="J25" s="31">
        <v>63.5</v>
      </c>
      <c r="K25" s="27">
        <f t="shared" si="0"/>
        <v>71.933</v>
      </c>
      <c r="L25" s="24">
        <v>17</v>
      </c>
      <c r="M25" s="30" t="s">
        <v>23</v>
      </c>
    </row>
    <row r="26" s="2" customFormat="1" ht="18.75" customHeight="1" spans="1:13">
      <c r="A26" s="23">
        <v>18</v>
      </c>
      <c r="B26" s="24" t="s">
        <v>468</v>
      </c>
      <c r="C26" s="24" t="s">
        <v>1586</v>
      </c>
      <c r="D26" s="24" t="s">
        <v>1587</v>
      </c>
      <c r="E26" s="25">
        <v>73.76</v>
      </c>
      <c r="F26" s="26">
        <v>2.376</v>
      </c>
      <c r="G26" s="24">
        <v>17</v>
      </c>
      <c r="H26" s="27">
        <v>70</v>
      </c>
      <c r="I26" s="27">
        <v>73.76</v>
      </c>
      <c r="J26" s="31">
        <v>61.2</v>
      </c>
      <c r="K26" s="27">
        <f t="shared" si="0"/>
        <v>71.752</v>
      </c>
      <c r="L26" s="24">
        <v>18</v>
      </c>
      <c r="M26" s="30" t="s">
        <v>23</v>
      </c>
    </row>
    <row r="27" s="2" customFormat="1" ht="18.75" customHeight="1" spans="1:13">
      <c r="A27" s="23">
        <v>19</v>
      </c>
      <c r="B27" s="24" t="s">
        <v>468</v>
      </c>
      <c r="C27" s="24" t="s">
        <v>1590</v>
      </c>
      <c r="D27" s="24" t="s">
        <v>1591</v>
      </c>
      <c r="E27" s="25">
        <v>73.65</v>
      </c>
      <c r="F27" s="26">
        <v>2.365</v>
      </c>
      <c r="G27" s="24">
        <v>19</v>
      </c>
      <c r="H27" s="27">
        <v>70</v>
      </c>
      <c r="I27" s="27">
        <v>73.65</v>
      </c>
      <c r="J27" s="31">
        <v>61.6</v>
      </c>
      <c r="K27" s="27">
        <f t="shared" si="0"/>
        <v>71.715</v>
      </c>
      <c r="L27" s="24">
        <v>19</v>
      </c>
      <c r="M27" s="30" t="s">
        <v>23</v>
      </c>
    </row>
    <row r="28" s="2" customFormat="1" ht="18.75" customHeight="1" spans="1:13">
      <c r="A28" s="23">
        <v>20</v>
      </c>
      <c r="B28" s="24" t="s">
        <v>468</v>
      </c>
      <c r="C28" s="24" t="s">
        <v>1594</v>
      </c>
      <c r="D28" s="24" t="s">
        <v>1595</v>
      </c>
      <c r="E28" s="25">
        <v>73.53</v>
      </c>
      <c r="F28" s="26">
        <v>2.353</v>
      </c>
      <c r="G28" s="24">
        <v>20</v>
      </c>
      <c r="H28" s="27">
        <v>70</v>
      </c>
      <c r="I28" s="27">
        <v>73.53</v>
      </c>
      <c r="J28" s="31">
        <v>62.3</v>
      </c>
      <c r="K28" s="27">
        <f t="shared" si="0"/>
        <v>71.701</v>
      </c>
      <c r="L28" s="24">
        <v>20</v>
      </c>
      <c r="M28" s="30" t="s">
        <v>23</v>
      </c>
    </row>
    <row r="29" s="2" customFormat="1" ht="18.75" customHeight="1" spans="1:13">
      <c r="A29" s="23">
        <v>21</v>
      </c>
      <c r="B29" s="24" t="s">
        <v>468</v>
      </c>
      <c r="C29" s="24" t="s">
        <v>1608</v>
      </c>
      <c r="D29" s="24" t="s">
        <v>1609</v>
      </c>
      <c r="E29" s="25">
        <v>73.39</v>
      </c>
      <c r="F29" s="26">
        <v>2.339</v>
      </c>
      <c r="G29" s="24">
        <v>21</v>
      </c>
      <c r="H29" s="27">
        <v>70</v>
      </c>
      <c r="I29" s="27">
        <v>73.39</v>
      </c>
      <c r="J29" s="31">
        <v>63</v>
      </c>
      <c r="K29" s="27">
        <f t="shared" si="0"/>
        <v>71.673</v>
      </c>
      <c r="L29" s="24">
        <v>21</v>
      </c>
      <c r="M29" s="30" t="s">
        <v>23</v>
      </c>
    </row>
    <row r="30" s="2" customFormat="1" ht="18.75" customHeight="1" spans="1:13">
      <c r="A30" s="23">
        <v>22</v>
      </c>
      <c r="B30" s="24" t="s">
        <v>468</v>
      </c>
      <c r="C30" s="24" t="s">
        <v>1719</v>
      </c>
      <c r="D30" s="24" t="s">
        <v>1720</v>
      </c>
      <c r="E30" s="25">
        <v>72.71</v>
      </c>
      <c r="F30" s="26">
        <v>2.271</v>
      </c>
      <c r="G30" s="24">
        <v>22</v>
      </c>
      <c r="H30" s="27">
        <v>70</v>
      </c>
      <c r="I30" s="27">
        <v>72.71</v>
      </c>
      <c r="J30" s="31">
        <v>62.05</v>
      </c>
      <c r="K30" s="27">
        <f t="shared" si="0"/>
        <v>71.102</v>
      </c>
      <c r="L30" s="24">
        <v>22</v>
      </c>
      <c r="M30" s="30" t="s">
        <v>23</v>
      </c>
    </row>
    <row r="31" s="2" customFormat="1" ht="18.75" customHeight="1" spans="1:13">
      <c r="A31" s="23">
        <v>23</v>
      </c>
      <c r="B31" s="24" t="s">
        <v>468</v>
      </c>
      <c r="C31" s="24" t="s">
        <v>1771</v>
      </c>
      <c r="D31" s="24" t="s">
        <v>1772</v>
      </c>
      <c r="E31" s="25">
        <v>72.26</v>
      </c>
      <c r="F31" s="26">
        <v>2.226</v>
      </c>
      <c r="G31" s="24">
        <v>23</v>
      </c>
      <c r="H31" s="27">
        <v>70</v>
      </c>
      <c r="I31" s="27">
        <v>72.26</v>
      </c>
      <c r="J31" s="31">
        <v>61.45</v>
      </c>
      <c r="K31" s="27">
        <f t="shared" si="0"/>
        <v>70.727</v>
      </c>
      <c r="L31" s="24">
        <v>23</v>
      </c>
      <c r="M31" s="30" t="s">
        <v>23</v>
      </c>
    </row>
    <row r="32" s="2" customFormat="1" ht="18.75" customHeight="1" spans="1:13">
      <c r="A32" s="23">
        <v>24</v>
      </c>
      <c r="B32" s="24" t="s">
        <v>468</v>
      </c>
      <c r="C32" s="24" t="s">
        <v>1821</v>
      </c>
      <c r="D32" s="24" t="s">
        <v>1822</v>
      </c>
      <c r="E32" s="25">
        <v>71.07</v>
      </c>
      <c r="F32" s="26">
        <v>2.107</v>
      </c>
      <c r="G32" s="24">
        <v>26</v>
      </c>
      <c r="H32" s="27">
        <v>72</v>
      </c>
      <c r="I32" s="27">
        <v>71.07</v>
      </c>
      <c r="J32" s="31">
        <v>62.8</v>
      </c>
      <c r="K32" s="27">
        <f t="shared" si="0"/>
        <v>70.429</v>
      </c>
      <c r="L32" s="24">
        <v>24</v>
      </c>
      <c r="M32" s="30" t="s">
        <v>23</v>
      </c>
    </row>
    <row r="33" s="2" customFormat="1" ht="18.75" customHeight="1" spans="1:13">
      <c r="A33" s="23">
        <v>25</v>
      </c>
      <c r="B33" s="24" t="s">
        <v>468</v>
      </c>
      <c r="C33" s="24" t="s">
        <v>1829</v>
      </c>
      <c r="D33" s="24" t="s">
        <v>1830</v>
      </c>
      <c r="E33" s="25">
        <v>71.42</v>
      </c>
      <c r="F33" s="26">
        <v>2.142</v>
      </c>
      <c r="G33" s="24">
        <v>24</v>
      </c>
      <c r="H33" s="27">
        <v>70</v>
      </c>
      <c r="I33" s="27">
        <v>71.42</v>
      </c>
      <c r="J33" s="31">
        <v>63.5</v>
      </c>
      <c r="K33" s="27">
        <f t="shared" si="0"/>
        <v>70.344</v>
      </c>
      <c r="L33" s="24">
        <v>25</v>
      </c>
      <c r="M33" s="30" t="s">
        <v>23</v>
      </c>
    </row>
    <row r="34" s="2" customFormat="1" ht="18.75" customHeight="1" spans="1:13">
      <c r="A34" s="23">
        <v>26</v>
      </c>
      <c r="B34" s="24" t="s">
        <v>468</v>
      </c>
      <c r="C34" s="24" t="s">
        <v>1861</v>
      </c>
      <c r="D34" s="24" t="s">
        <v>1862</v>
      </c>
      <c r="E34" s="25">
        <v>71.33</v>
      </c>
      <c r="F34" s="26">
        <v>2.133</v>
      </c>
      <c r="G34" s="24">
        <v>25</v>
      </c>
      <c r="H34" s="27">
        <v>70</v>
      </c>
      <c r="I34" s="27">
        <v>71.33</v>
      </c>
      <c r="J34" s="31">
        <v>61.95</v>
      </c>
      <c r="K34" s="27">
        <f t="shared" si="0"/>
        <v>70.126</v>
      </c>
      <c r="L34" s="24">
        <v>26</v>
      </c>
      <c r="M34" s="30" t="s">
        <v>23</v>
      </c>
    </row>
    <row r="35" s="2" customFormat="1" ht="18.75" customHeight="1" spans="1:13">
      <c r="A35" s="23">
        <v>27</v>
      </c>
      <c r="B35" s="24" t="s">
        <v>468</v>
      </c>
      <c r="C35" s="24" t="s">
        <v>1932</v>
      </c>
      <c r="D35" s="24" t="s">
        <v>1933</v>
      </c>
      <c r="E35" s="25">
        <v>70.88</v>
      </c>
      <c r="F35" s="26">
        <v>2.088</v>
      </c>
      <c r="G35" s="24">
        <v>27</v>
      </c>
      <c r="H35" s="27">
        <v>70</v>
      </c>
      <c r="I35" s="27">
        <v>70.88</v>
      </c>
      <c r="J35" s="31">
        <v>60.7</v>
      </c>
      <c r="K35" s="27">
        <f t="shared" si="0"/>
        <v>69.686</v>
      </c>
      <c r="L35" s="24">
        <v>27</v>
      </c>
      <c r="M35" s="30" t="s">
        <v>23</v>
      </c>
    </row>
    <row r="36" s="2" customFormat="1" ht="18.75" customHeight="1" spans="1:13">
      <c r="A36" s="23">
        <v>28</v>
      </c>
      <c r="B36" s="24" t="s">
        <v>468</v>
      </c>
      <c r="C36" s="24" t="s">
        <v>1934</v>
      </c>
      <c r="D36" s="24" t="s">
        <v>1935</v>
      </c>
      <c r="E36" s="25">
        <v>70.69</v>
      </c>
      <c r="F36" s="26">
        <v>2.069</v>
      </c>
      <c r="G36" s="24">
        <v>28</v>
      </c>
      <c r="H36" s="27">
        <v>70</v>
      </c>
      <c r="I36" s="27">
        <v>70.69</v>
      </c>
      <c r="J36" s="31">
        <v>61.95</v>
      </c>
      <c r="K36" s="27">
        <f t="shared" si="0"/>
        <v>69.678</v>
      </c>
      <c r="L36" s="24">
        <v>28</v>
      </c>
      <c r="M36" s="30" t="s">
        <v>23</v>
      </c>
    </row>
    <row r="37" s="2" customFormat="1" ht="18.75" customHeight="1" spans="1:13">
      <c r="A37" s="23">
        <v>29</v>
      </c>
      <c r="B37" s="24" t="s">
        <v>468</v>
      </c>
      <c r="C37" s="24" t="s">
        <v>1950</v>
      </c>
      <c r="D37" s="24" t="s">
        <v>1951</v>
      </c>
      <c r="E37" s="25">
        <v>70.54</v>
      </c>
      <c r="F37" s="26">
        <v>2.054</v>
      </c>
      <c r="G37" s="24">
        <v>29</v>
      </c>
      <c r="H37" s="27">
        <v>70</v>
      </c>
      <c r="I37" s="27">
        <v>70.54</v>
      </c>
      <c r="J37" s="31">
        <v>62.05</v>
      </c>
      <c r="K37" s="27">
        <f t="shared" si="0"/>
        <v>69.583</v>
      </c>
      <c r="L37" s="24">
        <v>29</v>
      </c>
      <c r="M37" s="30" t="s">
        <v>23</v>
      </c>
    </row>
    <row r="38" s="2" customFormat="1" ht="18.75" customHeight="1" spans="1:13">
      <c r="A38" s="23">
        <v>30</v>
      </c>
      <c r="B38" s="24" t="s">
        <v>468</v>
      </c>
      <c r="C38" s="24" t="s">
        <v>1968</v>
      </c>
      <c r="D38" s="24" t="s">
        <v>1969</v>
      </c>
      <c r="E38" s="25">
        <v>70.29</v>
      </c>
      <c r="F38" s="26">
        <v>2.029</v>
      </c>
      <c r="G38" s="24">
        <v>30</v>
      </c>
      <c r="H38" s="27">
        <v>70</v>
      </c>
      <c r="I38" s="27">
        <v>70.29</v>
      </c>
      <c r="J38" s="31">
        <v>63.02</v>
      </c>
      <c r="K38" s="27">
        <f t="shared" si="0"/>
        <v>69.505</v>
      </c>
      <c r="L38" s="24">
        <v>30</v>
      </c>
      <c r="M38" s="30" t="s">
        <v>23</v>
      </c>
    </row>
    <row r="39" s="2" customFormat="1" ht="18.75" customHeight="1" spans="1:13">
      <c r="A39" s="23">
        <v>31</v>
      </c>
      <c r="B39" s="24" t="s">
        <v>468</v>
      </c>
      <c r="C39" s="24" t="s">
        <v>2195</v>
      </c>
      <c r="D39" s="24" t="s">
        <v>2196</v>
      </c>
      <c r="E39" s="25">
        <v>68.3</v>
      </c>
      <c r="F39" s="26">
        <v>1.83</v>
      </c>
      <c r="G39" s="24">
        <v>31</v>
      </c>
      <c r="H39" s="27">
        <v>70</v>
      </c>
      <c r="I39" s="27">
        <v>68.3</v>
      </c>
      <c r="J39" s="31">
        <v>61.5</v>
      </c>
      <c r="K39" s="27">
        <f t="shared" si="0"/>
        <v>67.96</v>
      </c>
      <c r="L39" s="24">
        <v>31</v>
      </c>
      <c r="M39" s="30" t="s">
        <v>23</v>
      </c>
    </row>
    <row r="40" s="2" customFormat="1" ht="18.75" customHeight="1" spans="1:13">
      <c r="A40" s="23">
        <v>32</v>
      </c>
      <c r="B40" s="24" t="s">
        <v>468</v>
      </c>
      <c r="C40" s="24" t="s">
        <v>2215</v>
      </c>
      <c r="D40" s="24" t="s">
        <v>2216</v>
      </c>
      <c r="E40" s="25">
        <v>67.65</v>
      </c>
      <c r="F40" s="26">
        <v>1.765</v>
      </c>
      <c r="G40" s="24">
        <v>32</v>
      </c>
      <c r="H40" s="27">
        <v>71</v>
      </c>
      <c r="I40" s="27">
        <v>67.65</v>
      </c>
      <c r="J40" s="31">
        <v>62.15</v>
      </c>
      <c r="K40" s="27">
        <f t="shared" si="0"/>
        <v>67.77</v>
      </c>
      <c r="L40" s="24">
        <v>32</v>
      </c>
      <c r="M40" s="30" t="s">
        <v>23</v>
      </c>
    </row>
    <row r="41" s="2" customFormat="1" spans="1:13">
      <c r="A41" s="23">
        <v>33</v>
      </c>
      <c r="B41" s="24" t="s">
        <v>468</v>
      </c>
      <c r="C41" s="24" t="s">
        <v>2322</v>
      </c>
      <c r="D41" s="24" t="s">
        <v>2323</v>
      </c>
      <c r="E41" s="25">
        <v>66.51</v>
      </c>
      <c r="F41" s="26">
        <v>1.651</v>
      </c>
      <c r="G41" s="24">
        <v>33</v>
      </c>
      <c r="H41" s="27">
        <v>72</v>
      </c>
      <c r="I41" s="27">
        <v>65.51</v>
      </c>
      <c r="J41" s="31">
        <v>62.1</v>
      </c>
      <c r="K41" s="27">
        <f t="shared" si="0"/>
        <v>66.467</v>
      </c>
      <c r="L41" s="24">
        <v>33</v>
      </c>
      <c r="M41" s="30" t="s">
        <v>75</v>
      </c>
    </row>
    <row r="42" s="2" customFormat="1" spans="1:13">
      <c r="A42" s="23">
        <v>34</v>
      </c>
      <c r="B42" s="24" t="s">
        <v>468</v>
      </c>
      <c r="C42" s="24" t="s">
        <v>2502</v>
      </c>
      <c r="D42" s="24" t="s">
        <v>2503</v>
      </c>
      <c r="E42" s="25">
        <v>23.81</v>
      </c>
      <c r="F42" s="26">
        <v>-2.619</v>
      </c>
      <c r="G42" s="24">
        <v>34</v>
      </c>
      <c r="H42" s="27">
        <v>70</v>
      </c>
      <c r="I42" s="27">
        <v>22.81</v>
      </c>
      <c r="J42" s="31">
        <v>62.55</v>
      </c>
      <c r="K42" s="27">
        <f t="shared" si="0"/>
        <v>36.222</v>
      </c>
      <c r="L42" s="24">
        <v>34</v>
      </c>
      <c r="M42" s="30" t="s">
        <v>75</v>
      </c>
    </row>
  </sheetData>
  <autoFilter xmlns:etc="http://www.wps.cn/officeDocument/2017/etCustomData" ref="A8:M42" etc:filterBottomFollowUsedRange="0"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opLeftCell="A2" workbookViewId="0">
      <selection activeCell="I9" sqref="I9:J9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3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s="1" customFormat="1" ht="19.5" customHeight="1" spans="1:13">
      <c r="A1" s="4" t="s">
        <v>0</v>
      </c>
      <c r="B1" s="4"/>
      <c r="C1" s="5"/>
      <c r="F1" s="3"/>
    </row>
    <row r="2" s="1" customFormat="1" ht="40.5" customHeight="1" spans="1:13">
      <c r="A2" s="6" t="s">
        <v>1</v>
      </c>
      <c r="B2" s="6"/>
      <c r="C2" s="6"/>
      <c r="D2" s="6"/>
      <c r="E2" s="6"/>
      <c r="F2" s="32"/>
      <c r="G2" s="6"/>
      <c r="H2" s="6"/>
      <c r="I2" s="6"/>
      <c r="J2" s="6"/>
      <c r="K2" s="6"/>
      <c r="L2" s="6"/>
    </row>
    <row r="3" s="1" customFormat="1" ht="23" customHeight="1" spans="1:13">
      <c r="A3" s="7" t="s">
        <v>2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="1" customFormat="1" ht="23" customHeight="1" spans="1:13"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="1" customFormat="1" ht="23.25" customHeight="1" spans="1:13">
      <c r="A5" s="4" t="s">
        <v>3</v>
      </c>
      <c r="B5" s="4"/>
      <c r="C5" s="4"/>
      <c r="D5" s="4"/>
      <c r="E5" s="4"/>
      <c r="F5" s="9"/>
      <c r="G5" s="4"/>
      <c r="H5" s="4"/>
      <c r="I5" s="4"/>
      <c r="J5" s="4"/>
      <c r="K5" s="4"/>
      <c r="L5" s="4"/>
    </row>
    <row r="6" s="1" customFormat="1" ht="24.75" customHeight="1" spans="1:13">
      <c r="A6" s="4" t="s">
        <v>2634</v>
      </c>
      <c r="B6" s="4"/>
      <c r="C6" s="4"/>
      <c r="D6" s="4"/>
      <c r="E6" s="4"/>
      <c r="F6" s="9"/>
      <c r="G6" s="4"/>
      <c r="H6" s="4"/>
      <c r="I6" s="4"/>
      <c r="J6" s="4"/>
      <c r="K6" s="4"/>
      <c r="L6" s="4"/>
    </row>
    <row r="7" s="1" customFormat="1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3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1" customFormat="1" ht="18.75" customHeight="1" spans="1:13">
      <c r="A8" s="16"/>
      <c r="B8" s="17"/>
      <c r="C8" s="17"/>
      <c r="D8" s="18"/>
      <c r="E8" s="18" t="s">
        <v>17</v>
      </c>
      <c r="F8" s="19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18.75" customHeight="1" spans="1:13">
      <c r="A9" s="23">
        <v>1</v>
      </c>
      <c r="B9" s="24" t="s">
        <v>51</v>
      </c>
      <c r="C9" s="270" t="s">
        <v>52</v>
      </c>
      <c r="D9" s="24" t="s">
        <v>53</v>
      </c>
      <c r="E9" s="25">
        <v>85.14</v>
      </c>
      <c r="F9" s="26">
        <v>3.514</v>
      </c>
      <c r="G9" s="24">
        <v>1</v>
      </c>
      <c r="H9" s="27">
        <v>98</v>
      </c>
      <c r="I9" s="35">
        <v>85.94</v>
      </c>
      <c r="J9" s="36">
        <v>86.33</v>
      </c>
      <c r="K9" s="27">
        <f t="shared" ref="K9:K42" si="0">(H9*20%)+(I9*70%)+(J9*10%)</f>
        <v>88.391</v>
      </c>
      <c r="L9" s="24">
        <v>1</v>
      </c>
      <c r="M9" s="30" t="s">
        <v>23</v>
      </c>
    </row>
    <row r="10" s="2" customFormat="1" ht="18.75" customHeight="1" spans="1:13">
      <c r="A10" s="23">
        <v>2</v>
      </c>
      <c r="B10" s="24" t="s">
        <v>51</v>
      </c>
      <c r="C10" s="24" t="s">
        <v>374</v>
      </c>
      <c r="D10" s="24" t="s">
        <v>375</v>
      </c>
      <c r="E10" s="25">
        <v>84.1</v>
      </c>
      <c r="F10" s="26">
        <v>3.41</v>
      </c>
      <c r="G10" s="24">
        <v>2</v>
      </c>
      <c r="H10" s="27">
        <v>70</v>
      </c>
      <c r="I10" s="25">
        <v>84.1</v>
      </c>
      <c r="J10" s="31">
        <v>62.15</v>
      </c>
      <c r="K10" s="27">
        <f t="shared" si="0"/>
        <v>79.085</v>
      </c>
      <c r="L10" s="24">
        <v>2</v>
      </c>
      <c r="M10" s="30" t="s">
        <v>23</v>
      </c>
    </row>
    <row r="11" s="2" customFormat="1" ht="18.75" customHeight="1" spans="1:13">
      <c r="A11" s="23">
        <v>3</v>
      </c>
      <c r="B11" s="24" t="s">
        <v>51</v>
      </c>
      <c r="C11" s="24" t="s">
        <v>437</v>
      </c>
      <c r="D11" s="24" t="s">
        <v>438</v>
      </c>
      <c r="E11" s="25">
        <v>83.35</v>
      </c>
      <c r="F11" s="26">
        <v>3.335</v>
      </c>
      <c r="G11" s="24">
        <v>3</v>
      </c>
      <c r="H11" s="27">
        <v>70</v>
      </c>
      <c r="I11" s="25">
        <v>83.35</v>
      </c>
      <c r="J11" s="31">
        <v>62.45</v>
      </c>
      <c r="K11" s="27">
        <f t="shared" si="0"/>
        <v>78.59</v>
      </c>
      <c r="L11" s="24">
        <v>3</v>
      </c>
      <c r="M11" s="30" t="s">
        <v>23</v>
      </c>
    </row>
    <row r="12" s="2" customFormat="1" ht="18.75" customHeight="1" spans="1:13">
      <c r="A12" s="23">
        <v>4</v>
      </c>
      <c r="B12" s="24" t="s">
        <v>51</v>
      </c>
      <c r="C12" s="24" t="s">
        <v>699</v>
      </c>
      <c r="D12" s="24" t="s">
        <v>700</v>
      </c>
      <c r="E12" s="25">
        <v>79.77</v>
      </c>
      <c r="F12" s="26">
        <v>2.977</v>
      </c>
      <c r="G12" s="24">
        <v>5</v>
      </c>
      <c r="H12" s="27">
        <v>72</v>
      </c>
      <c r="I12" s="25">
        <v>79.77</v>
      </c>
      <c r="J12" s="31">
        <v>62.55</v>
      </c>
      <c r="K12" s="27">
        <f t="shared" si="0"/>
        <v>76.494</v>
      </c>
      <c r="L12" s="24">
        <v>4</v>
      </c>
      <c r="M12" s="30" t="s">
        <v>23</v>
      </c>
    </row>
    <row r="13" s="2" customFormat="1" ht="18.75" customHeight="1" spans="1:13">
      <c r="A13" s="23">
        <v>5</v>
      </c>
      <c r="B13" s="24" t="s">
        <v>51</v>
      </c>
      <c r="C13" s="24" t="s">
        <v>741</v>
      </c>
      <c r="D13" s="24" t="s">
        <v>742</v>
      </c>
      <c r="E13" s="25">
        <v>79.85</v>
      </c>
      <c r="F13" s="26">
        <v>2.985</v>
      </c>
      <c r="G13" s="24">
        <v>4</v>
      </c>
      <c r="H13" s="27">
        <v>70</v>
      </c>
      <c r="I13" s="25">
        <v>79.85</v>
      </c>
      <c r="J13" s="31">
        <v>63.45</v>
      </c>
      <c r="K13" s="27">
        <f t="shared" si="0"/>
        <v>76.24</v>
      </c>
      <c r="L13" s="24">
        <v>5</v>
      </c>
      <c r="M13" s="30" t="s">
        <v>23</v>
      </c>
    </row>
    <row r="14" s="2" customFormat="1" ht="18.75" customHeight="1" spans="1:13">
      <c r="A14" s="23">
        <v>6</v>
      </c>
      <c r="B14" s="24" t="s">
        <v>51</v>
      </c>
      <c r="C14" s="24" t="s">
        <v>823</v>
      </c>
      <c r="D14" s="24" t="s">
        <v>824</v>
      </c>
      <c r="E14" s="25">
        <v>79.1</v>
      </c>
      <c r="F14" s="26">
        <v>2.91</v>
      </c>
      <c r="G14" s="24">
        <v>6</v>
      </c>
      <c r="H14" s="27">
        <v>70</v>
      </c>
      <c r="I14" s="25">
        <v>79.1</v>
      </c>
      <c r="J14" s="31">
        <v>62.95</v>
      </c>
      <c r="K14" s="27">
        <f t="shared" si="0"/>
        <v>75.665</v>
      </c>
      <c r="L14" s="24">
        <v>6</v>
      </c>
      <c r="M14" s="30" t="s">
        <v>23</v>
      </c>
    </row>
    <row r="15" s="2" customFormat="1" ht="18.75" customHeight="1" spans="1:13">
      <c r="A15" s="23">
        <v>7</v>
      </c>
      <c r="B15" s="24" t="s">
        <v>51</v>
      </c>
      <c r="C15" s="24" t="s">
        <v>981</v>
      </c>
      <c r="D15" s="24" t="s">
        <v>982</v>
      </c>
      <c r="E15" s="25">
        <v>77.68</v>
      </c>
      <c r="F15" s="26">
        <v>2.768</v>
      </c>
      <c r="G15" s="24">
        <v>7</v>
      </c>
      <c r="H15" s="27">
        <v>70</v>
      </c>
      <c r="I15" s="25">
        <v>77.68</v>
      </c>
      <c r="J15" s="31">
        <v>61.95</v>
      </c>
      <c r="K15" s="27">
        <f t="shared" si="0"/>
        <v>74.571</v>
      </c>
      <c r="L15" s="24">
        <v>7</v>
      </c>
      <c r="M15" s="30" t="s">
        <v>23</v>
      </c>
    </row>
    <row r="16" s="2" customFormat="1" ht="18.75" customHeight="1" spans="1:13">
      <c r="A16" s="23">
        <v>8</v>
      </c>
      <c r="B16" s="24" t="s">
        <v>51</v>
      </c>
      <c r="C16" s="24" t="s">
        <v>985</v>
      </c>
      <c r="D16" s="24" t="s">
        <v>986</v>
      </c>
      <c r="E16" s="25">
        <v>77.62</v>
      </c>
      <c r="F16" s="26">
        <v>2.762</v>
      </c>
      <c r="G16" s="24">
        <v>8</v>
      </c>
      <c r="H16" s="27">
        <v>70</v>
      </c>
      <c r="I16" s="25">
        <v>77.62</v>
      </c>
      <c r="J16" s="31">
        <v>62.2</v>
      </c>
      <c r="K16" s="27">
        <f t="shared" si="0"/>
        <v>74.554</v>
      </c>
      <c r="L16" s="24">
        <v>8</v>
      </c>
      <c r="M16" s="30" t="s">
        <v>23</v>
      </c>
    </row>
    <row r="17" s="2" customFormat="1" ht="18.75" customHeight="1" spans="1:13">
      <c r="A17" s="23">
        <v>9</v>
      </c>
      <c r="B17" s="24" t="s">
        <v>51</v>
      </c>
      <c r="C17" s="24" t="s">
        <v>1056</v>
      </c>
      <c r="D17" s="24" t="s">
        <v>1057</v>
      </c>
      <c r="E17" s="25">
        <v>76.89</v>
      </c>
      <c r="F17" s="26">
        <v>2.689</v>
      </c>
      <c r="G17" s="24">
        <v>9</v>
      </c>
      <c r="H17" s="27">
        <v>70</v>
      </c>
      <c r="I17" s="25">
        <v>76.89</v>
      </c>
      <c r="J17" s="31">
        <v>63.25</v>
      </c>
      <c r="K17" s="27">
        <f t="shared" si="0"/>
        <v>74.148</v>
      </c>
      <c r="L17" s="24">
        <v>9</v>
      </c>
      <c r="M17" s="30" t="s">
        <v>23</v>
      </c>
    </row>
    <row r="18" s="2" customFormat="1" ht="18.75" customHeight="1" spans="1:13">
      <c r="A18" s="23">
        <v>10</v>
      </c>
      <c r="B18" s="24" t="s">
        <v>51</v>
      </c>
      <c r="C18" s="24" t="s">
        <v>1147</v>
      </c>
      <c r="D18" s="24" t="s">
        <v>1148</v>
      </c>
      <c r="E18" s="25">
        <v>76.39</v>
      </c>
      <c r="F18" s="26">
        <v>2.639</v>
      </c>
      <c r="G18" s="24">
        <v>10</v>
      </c>
      <c r="H18" s="27">
        <v>70</v>
      </c>
      <c r="I18" s="25">
        <v>76.39</v>
      </c>
      <c r="J18" s="31">
        <v>62.25</v>
      </c>
      <c r="K18" s="27">
        <f t="shared" si="0"/>
        <v>73.698</v>
      </c>
      <c r="L18" s="24">
        <v>10</v>
      </c>
      <c r="M18" s="30" t="s">
        <v>23</v>
      </c>
    </row>
    <row r="19" s="2" customFormat="1" ht="18.75" customHeight="1" spans="1:13">
      <c r="A19" s="23">
        <v>11</v>
      </c>
      <c r="B19" s="24" t="s">
        <v>51</v>
      </c>
      <c r="C19" s="24" t="s">
        <v>1233</v>
      </c>
      <c r="D19" s="24" t="s">
        <v>1234</v>
      </c>
      <c r="E19" s="25">
        <v>75.79</v>
      </c>
      <c r="F19" s="26">
        <v>2.579</v>
      </c>
      <c r="G19" s="24">
        <v>11</v>
      </c>
      <c r="H19" s="27">
        <v>70</v>
      </c>
      <c r="I19" s="25">
        <v>75.79</v>
      </c>
      <c r="J19" s="31">
        <v>62.45</v>
      </c>
      <c r="K19" s="27">
        <f t="shared" si="0"/>
        <v>73.298</v>
      </c>
      <c r="L19" s="24">
        <v>11</v>
      </c>
      <c r="M19" s="30" t="s">
        <v>23</v>
      </c>
    </row>
    <row r="20" s="2" customFormat="1" ht="18.75" customHeight="1" spans="1:13">
      <c r="A20" s="23">
        <v>12</v>
      </c>
      <c r="B20" s="24" t="s">
        <v>51</v>
      </c>
      <c r="C20" s="24" t="s">
        <v>1269</v>
      </c>
      <c r="D20" s="24" t="s">
        <v>1270</v>
      </c>
      <c r="E20" s="25">
        <v>75.48</v>
      </c>
      <c r="F20" s="26">
        <v>2.548</v>
      </c>
      <c r="G20" s="24">
        <v>12</v>
      </c>
      <c r="H20" s="27">
        <v>70</v>
      </c>
      <c r="I20" s="25">
        <v>75.48</v>
      </c>
      <c r="J20" s="31">
        <v>63.15</v>
      </c>
      <c r="K20" s="27">
        <f t="shared" si="0"/>
        <v>73.151</v>
      </c>
      <c r="L20" s="24">
        <v>12</v>
      </c>
      <c r="M20" s="30" t="s">
        <v>23</v>
      </c>
    </row>
    <row r="21" s="2" customFormat="1" ht="18.75" customHeight="1" spans="1:13">
      <c r="A21" s="23">
        <v>13</v>
      </c>
      <c r="B21" s="24" t="s">
        <v>51</v>
      </c>
      <c r="C21" s="24" t="s">
        <v>1346</v>
      </c>
      <c r="D21" s="24" t="s">
        <v>1347</v>
      </c>
      <c r="E21" s="25">
        <v>75.18</v>
      </c>
      <c r="F21" s="26">
        <v>2.518</v>
      </c>
      <c r="G21" s="24">
        <v>14</v>
      </c>
      <c r="H21" s="27">
        <v>70</v>
      </c>
      <c r="I21" s="25">
        <v>75.18</v>
      </c>
      <c r="J21" s="31">
        <v>61.8</v>
      </c>
      <c r="K21" s="27">
        <f t="shared" si="0"/>
        <v>72.806</v>
      </c>
      <c r="L21" s="24">
        <v>13</v>
      </c>
      <c r="M21" s="30" t="s">
        <v>23</v>
      </c>
    </row>
    <row r="22" s="2" customFormat="1" ht="18.75" customHeight="1" spans="1:13">
      <c r="A22" s="23">
        <v>14</v>
      </c>
      <c r="B22" s="24" t="s">
        <v>51</v>
      </c>
      <c r="C22" s="24" t="s">
        <v>1360</v>
      </c>
      <c r="D22" s="24" t="s">
        <v>1361</v>
      </c>
      <c r="E22" s="25">
        <v>75.19</v>
      </c>
      <c r="F22" s="26">
        <v>2.519</v>
      </c>
      <c r="G22" s="24">
        <v>13</v>
      </c>
      <c r="H22" s="27">
        <v>70</v>
      </c>
      <c r="I22" s="25">
        <v>75.19</v>
      </c>
      <c r="J22" s="31">
        <v>61.25</v>
      </c>
      <c r="K22" s="27">
        <f t="shared" si="0"/>
        <v>72.758</v>
      </c>
      <c r="L22" s="24">
        <v>14</v>
      </c>
      <c r="M22" s="30" t="s">
        <v>23</v>
      </c>
    </row>
    <row r="23" s="2" customFormat="1" ht="18.75" customHeight="1" spans="1:13">
      <c r="A23" s="23">
        <v>15</v>
      </c>
      <c r="B23" s="24" t="s">
        <v>51</v>
      </c>
      <c r="C23" s="24" t="s">
        <v>1362</v>
      </c>
      <c r="D23" s="24" t="s">
        <v>1363</v>
      </c>
      <c r="E23" s="25">
        <v>75.13</v>
      </c>
      <c r="F23" s="26">
        <v>2.513</v>
      </c>
      <c r="G23" s="24">
        <v>15</v>
      </c>
      <c r="H23" s="27">
        <v>70</v>
      </c>
      <c r="I23" s="25">
        <v>75.13</v>
      </c>
      <c r="J23" s="31">
        <v>61.55</v>
      </c>
      <c r="K23" s="27">
        <f t="shared" si="0"/>
        <v>72.746</v>
      </c>
      <c r="L23" s="24">
        <v>15</v>
      </c>
      <c r="M23" s="30" t="s">
        <v>23</v>
      </c>
    </row>
    <row r="24" s="2" customFormat="1" ht="18.75" customHeight="1" spans="1:13">
      <c r="A24" s="23">
        <v>16</v>
      </c>
      <c r="B24" s="24" t="s">
        <v>51</v>
      </c>
      <c r="C24" s="24" t="s">
        <v>1432</v>
      </c>
      <c r="D24" s="24" t="s">
        <v>1433</v>
      </c>
      <c r="E24" s="25">
        <v>74.42</v>
      </c>
      <c r="F24" s="26">
        <v>2.442</v>
      </c>
      <c r="G24" s="24">
        <v>16</v>
      </c>
      <c r="H24" s="27">
        <v>70</v>
      </c>
      <c r="I24" s="25">
        <v>74.42</v>
      </c>
      <c r="J24" s="31">
        <v>63.6</v>
      </c>
      <c r="K24" s="27">
        <f t="shared" si="0"/>
        <v>72.454</v>
      </c>
      <c r="L24" s="24">
        <v>16</v>
      </c>
      <c r="M24" s="30" t="s">
        <v>23</v>
      </c>
    </row>
    <row r="25" s="2" customFormat="1" ht="18.75" customHeight="1" spans="1:13">
      <c r="A25" s="23">
        <v>17</v>
      </c>
      <c r="B25" s="24" t="s">
        <v>51</v>
      </c>
      <c r="C25" s="24" t="s">
        <v>1578</v>
      </c>
      <c r="D25" s="24" t="s">
        <v>1579</v>
      </c>
      <c r="E25" s="25">
        <v>73.31</v>
      </c>
      <c r="F25" s="26">
        <v>2.331</v>
      </c>
      <c r="G25" s="24">
        <v>18</v>
      </c>
      <c r="H25" s="27">
        <v>70</v>
      </c>
      <c r="I25" s="25">
        <v>73.31</v>
      </c>
      <c r="J25" s="31">
        <v>64.75</v>
      </c>
      <c r="K25" s="27">
        <f t="shared" si="0"/>
        <v>71.792</v>
      </c>
      <c r="L25" s="24">
        <v>17</v>
      </c>
      <c r="M25" s="30" t="s">
        <v>23</v>
      </c>
    </row>
    <row r="26" s="2" customFormat="1" ht="18.75" customHeight="1" spans="1:13">
      <c r="A26" s="23">
        <v>18</v>
      </c>
      <c r="B26" s="24" t="s">
        <v>51</v>
      </c>
      <c r="C26" s="24" t="s">
        <v>1602</v>
      </c>
      <c r="D26" s="24" t="s">
        <v>1603</v>
      </c>
      <c r="E26" s="25">
        <v>73.56</v>
      </c>
      <c r="F26" s="26">
        <v>2.356</v>
      </c>
      <c r="G26" s="24">
        <v>17</v>
      </c>
      <c r="H26" s="27">
        <v>70</v>
      </c>
      <c r="I26" s="25">
        <v>73.56</v>
      </c>
      <c r="J26" s="31">
        <v>61.95</v>
      </c>
      <c r="K26" s="27">
        <f t="shared" si="0"/>
        <v>71.687</v>
      </c>
      <c r="L26" s="24">
        <v>18</v>
      </c>
      <c r="M26" s="30" t="s">
        <v>23</v>
      </c>
    </row>
    <row r="27" s="2" customFormat="1" ht="18.75" customHeight="1" spans="1:13">
      <c r="A27" s="23">
        <v>19</v>
      </c>
      <c r="B27" s="24" t="s">
        <v>51</v>
      </c>
      <c r="C27" s="24" t="s">
        <v>1648</v>
      </c>
      <c r="D27" s="24" t="s">
        <v>1649</v>
      </c>
      <c r="E27" s="25">
        <v>73.07</v>
      </c>
      <c r="F27" s="26">
        <v>2.307</v>
      </c>
      <c r="G27" s="24">
        <v>19</v>
      </c>
      <c r="H27" s="27">
        <v>70</v>
      </c>
      <c r="I27" s="25">
        <v>73.07</v>
      </c>
      <c r="J27" s="31">
        <v>62.4</v>
      </c>
      <c r="K27" s="27">
        <f t="shared" si="0"/>
        <v>71.389</v>
      </c>
      <c r="L27" s="24">
        <v>19</v>
      </c>
      <c r="M27" s="30" t="s">
        <v>23</v>
      </c>
    </row>
    <row r="28" s="2" customFormat="1" ht="18.75" customHeight="1" spans="1:13">
      <c r="A28" s="23">
        <v>20</v>
      </c>
      <c r="B28" s="24" t="s">
        <v>51</v>
      </c>
      <c r="C28" s="24" t="s">
        <v>1670</v>
      </c>
      <c r="D28" s="24" t="s">
        <v>1671</v>
      </c>
      <c r="E28" s="25">
        <v>72.89</v>
      </c>
      <c r="F28" s="26">
        <v>2.289</v>
      </c>
      <c r="G28" s="24">
        <v>20</v>
      </c>
      <c r="H28" s="27">
        <v>70</v>
      </c>
      <c r="I28" s="25">
        <v>72.89</v>
      </c>
      <c r="J28" s="31">
        <v>62.85</v>
      </c>
      <c r="K28" s="27">
        <f t="shared" si="0"/>
        <v>71.308</v>
      </c>
      <c r="L28" s="24">
        <v>20</v>
      </c>
      <c r="M28" s="30" t="s">
        <v>23</v>
      </c>
    </row>
    <row r="29" s="2" customFormat="1" ht="18.75" customHeight="1" spans="1:13">
      <c r="A29" s="23">
        <v>21</v>
      </c>
      <c r="B29" s="24" t="s">
        <v>51</v>
      </c>
      <c r="C29" s="24" t="s">
        <v>1785</v>
      </c>
      <c r="D29" s="24" t="s">
        <v>1786</v>
      </c>
      <c r="E29" s="25">
        <v>71.86</v>
      </c>
      <c r="F29" s="26">
        <v>2.186</v>
      </c>
      <c r="G29" s="24">
        <v>21</v>
      </c>
      <c r="H29" s="27">
        <v>70</v>
      </c>
      <c r="I29" s="25">
        <v>71.86</v>
      </c>
      <c r="J29" s="31">
        <v>63.15</v>
      </c>
      <c r="K29" s="27">
        <f t="shared" si="0"/>
        <v>70.617</v>
      </c>
      <c r="L29" s="24">
        <v>21</v>
      </c>
      <c r="M29" s="30" t="s">
        <v>23</v>
      </c>
    </row>
    <row r="30" s="2" customFormat="1" ht="18.75" customHeight="1" spans="1:13">
      <c r="A30" s="23">
        <v>22</v>
      </c>
      <c r="B30" s="24" t="s">
        <v>51</v>
      </c>
      <c r="C30" s="24" t="s">
        <v>1813</v>
      </c>
      <c r="D30" s="24" t="s">
        <v>1814</v>
      </c>
      <c r="E30" s="25">
        <v>70.87</v>
      </c>
      <c r="F30" s="26">
        <v>2.087</v>
      </c>
      <c r="G30" s="24">
        <v>25</v>
      </c>
      <c r="H30" s="27">
        <v>73</v>
      </c>
      <c r="I30" s="25">
        <v>70.87</v>
      </c>
      <c r="J30" s="31">
        <v>62.95</v>
      </c>
      <c r="K30" s="27">
        <f t="shared" si="0"/>
        <v>70.504</v>
      </c>
      <c r="L30" s="24">
        <v>22</v>
      </c>
      <c r="M30" s="30" t="s">
        <v>23</v>
      </c>
    </row>
    <row r="31" s="2" customFormat="1" ht="18.75" customHeight="1" spans="1:13">
      <c r="A31" s="23">
        <v>23</v>
      </c>
      <c r="B31" s="24" t="s">
        <v>51</v>
      </c>
      <c r="C31" s="24" t="s">
        <v>1831</v>
      </c>
      <c r="D31" s="24" t="s">
        <v>1832</v>
      </c>
      <c r="E31" s="25">
        <v>71.39</v>
      </c>
      <c r="F31" s="26">
        <v>2.139</v>
      </c>
      <c r="G31" s="24">
        <v>22</v>
      </c>
      <c r="H31" s="27">
        <v>70</v>
      </c>
      <c r="I31" s="25">
        <v>71.39</v>
      </c>
      <c r="J31" s="31">
        <v>63.55</v>
      </c>
      <c r="K31" s="27">
        <f t="shared" si="0"/>
        <v>70.328</v>
      </c>
      <c r="L31" s="24">
        <v>23</v>
      </c>
      <c r="M31" s="30" t="s">
        <v>23</v>
      </c>
    </row>
    <row r="32" s="2" customFormat="1" ht="18.75" customHeight="1" spans="1:13">
      <c r="A32" s="23">
        <v>24</v>
      </c>
      <c r="B32" s="24" t="s">
        <v>51</v>
      </c>
      <c r="C32" s="24" t="s">
        <v>1837</v>
      </c>
      <c r="D32" s="24" t="s">
        <v>1838</v>
      </c>
      <c r="E32" s="25">
        <v>71.33</v>
      </c>
      <c r="F32" s="26">
        <v>2.133</v>
      </c>
      <c r="G32" s="24">
        <v>23</v>
      </c>
      <c r="H32" s="27">
        <v>70</v>
      </c>
      <c r="I32" s="25">
        <v>71.33</v>
      </c>
      <c r="J32" s="31">
        <v>63.37</v>
      </c>
      <c r="K32" s="27">
        <f t="shared" si="0"/>
        <v>70.268</v>
      </c>
      <c r="L32" s="24">
        <v>24</v>
      </c>
      <c r="M32" s="30" t="s">
        <v>23</v>
      </c>
    </row>
    <row r="33" s="2" customFormat="1" ht="18.75" customHeight="1" spans="1:13">
      <c r="A33" s="23">
        <v>25</v>
      </c>
      <c r="B33" s="24" t="s">
        <v>51</v>
      </c>
      <c r="C33" s="24" t="s">
        <v>1920</v>
      </c>
      <c r="D33" s="24" t="s">
        <v>1921</v>
      </c>
      <c r="E33" s="25">
        <v>70.87</v>
      </c>
      <c r="F33" s="26">
        <v>2.087</v>
      </c>
      <c r="G33" s="24">
        <v>24</v>
      </c>
      <c r="H33" s="27">
        <v>70</v>
      </c>
      <c r="I33" s="25">
        <v>70.87</v>
      </c>
      <c r="J33" s="31">
        <v>61.4</v>
      </c>
      <c r="K33" s="27">
        <f t="shared" si="0"/>
        <v>69.749</v>
      </c>
      <c r="L33" s="24">
        <v>25</v>
      </c>
      <c r="M33" s="30" t="s">
        <v>23</v>
      </c>
    </row>
    <row r="34" s="2" customFormat="1" ht="18.75" customHeight="1" spans="1:13">
      <c r="A34" s="23">
        <v>26</v>
      </c>
      <c r="B34" s="24" t="s">
        <v>51</v>
      </c>
      <c r="C34" s="24" t="s">
        <v>2058</v>
      </c>
      <c r="D34" s="24" t="s">
        <v>2059</v>
      </c>
      <c r="E34" s="25">
        <v>69.48</v>
      </c>
      <c r="F34" s="26">
        <v>1.948</v>
      </c>
      <c r="G34" s="24">
        <v>26</v>
      </c>
      <c r="H34" s="27">
        <v>70</v>
      </c>
      <c r="I34" s="25">
        <v>69.48</v>
      </c>
      <c r="J34" s="31">
        <v>62.95</v>
      </c>
      <c r="K34" s="27">
        <f t="shared" si="0"/>
        <v>68.931</v>
      </c>
      <c r="L34" s="24">
        <v>26</v>
      </c>
      <c r="M34" s="30" t="s">
        <v>23</v>
      </c>
    </row>
    <row r="35" s="2" customFormat="1" ht="18.75" customHeight="1" spans="1:13">
      <c r="A35" s="23">
        <v>27</v>
      </c>
      <c r="B35" s="24" t="s">
        <v>51</v>
      </c>
      <c r="C35" s="24" t="s">
        <v>2155</v>
      </c>
      <c r="D35" s="24" t="s">
        <v>2156</v>
      </c>
      <c r="E35" s="25">
        <v>68.48</v>
      </c>
      <c r="F35" s="26">
        <v>1.848</v>
      </c>
      <c r="G35" s="24">
        <v>27</v>
      </c>
      <c r="H35" s="27">
        <v>70</v>
      </c>
      <c r="I35" s="25">
        <v>68.48</v>
      </c>
      <c r="J35" s="31">
        <v>62.8</v>
      </c>
      <c r="K35" s="27">
        <f t="shared" si="0"/>
        <v>68.216</v>
      </c>
      <c r="L35" s="24">
        <v>27</v>
      </c>
      <c r="M35" s="30" t="s">
        <v>23</v>
      </c>
    </row>
    <row r="36" s="2" customFormat="1" ht="18.75" customHeight="1" spans="1:13">
      <c r="A36" s="23">
        <v>28</v>
      </c>
      <c r="B36" s="24" t="s">
        <v>51</v>
      </c>
      <c r="C36" s="24" t="s">
        <v>2217</v>
      </c>
      <c r="D36" s="24" t="s">
        <v>2218</v>
      </c>
      <c r="E36" s="25">
        <v>67.77</v>
      </c>
      <c r="F36" s="26">
        <v>1.777</v>
      </c>
      <c r="G36" s="24">
        <v>29</v>
      </c>
      <c r="H36" s="27">
        <v>70</v>
      </c>
      <c r="I36" s="25">
        <v>67.77</v>
      </c>
      <c r="J36" s="31">
        <v>62.95</v>
      </c>
      <c r="K36" s="27">
        <f t="shared" si="0"/>
        <v>67.734</v>
      </c>
      <c r="L36" s="24">
        <v>28</v>
      </c>
      <c r="M36" s="30" t="s">
        <v>23</v>
      </c>
    </row>
    <row r="37" s="2" customFormat="1" ht="18.75" customHeight="1" spans="1:13">
      <c r="A37" s="23">
        <v>29</v>
      </c>
      <c r="B37" s="24" t="s">
        <v>51</v>
      </c>
      <c r="C37" s="24" t="s">
        <v>2271</v>
      </c>
      <c r="D37" s="24" t="s">
        <v>2272</v>
      </c>
      <c r="E37" s="25">
        <v>67.85</v>
      </c>
      <c r="F37" s="26">
        <v>1.785</v>
      </c>
      <c r="G37" s="24">
        <v>28</v>
      </c>
      <c r="H37" s="27">
        <v>70</v>
      </c>
      <c r="I37" s="25">
        <v>66.85</v>
      </c>
      <c r="J37" s="31">
        <v>62.5</v>
      </c>
      <c r="K37" s="27">
        <f t="shared" si="0"/>
        <v>67.045</v>
      </c>
      <c r="L37" s="24">
        <v>29</v>
      </c>
      <c r="M37" s="30" t="s">
        <v>75</v>
      </c>
    </row>
    <row r="38" s="2" customFormat="1" ht="18.75" customHeight="1" spans="1:13">
      <c r="A38" s="23">
        <v>30</v>
      </c>
      <c r="B38" s="24" t="s">
        <v>51</v>
      </c>
      <c r="C38" s="24" t="s">
        <v>2340</v>
      </c>
      <c r="D38" s="24" t="s">
        <v>2341</v>
      </c>
      <c r="E38" s="25">
        <v>65.77</v>
      </c>
      <c r="F38" s="26">
        <v>1.577</v>
      </c>
      <c r="G38" s="24">
        <v>30</v>
      </c>
      <c r="H38" s="27">
        <v>70</v>
      </c>
      <c r="I38" s="25">
        <v>65.77</v>
      </c>
      <c r="J38" s="31">
        <v>61.9</v>
      </c>
      <c r="K38" s="27">
        <f t="shared" si="0"/>
        <v>66.229</v>
      </c>
      <c r="L38" s="24">
        <v>30</v>
      </c>
      <c r="M38" s="30" t="s">
        <v>23</v>
      </c>
    </row>
    <row r="39" s="2" customFormat="1" ht="18.75" customHeight="1" spans="1:13">
      <c r="A39" s="23">
        <v>31</v>
      </c>
      <c r="B39" s="24" t="s">
        <v>51</v>
      </c>
      <c r="C39" s="24" t="s">
        <v>2406</v>
      </c>
      <c r="D39" s="24" t="s">
        <v>2407</v>
      </c>
      <c r="E39" s="25">
        <v>64.14</v>
      </c>
      <c r="F39" s="26">
        <v>1.414</v>
      </c>
      <c r="G39" s="24">
        <v>31</v>
      </c>
      <c r="H39" s="27">
        <v>70</v>
      </c>
      <c r="I39" s="25">
        <v>63.14</v>
      </c>
      <c r="J39" s="31">
        <v>63.15</v>
      </c>
      <c r="K39" s="27">
        <f t="shared" si="0"/>
        <v>64.513</v>
      </c>
      <c r="L39" s="24">
        <v>31</v>
      </c>
      <c r="M39" s="30" t="s">
        <v>75</v>
      </c>
    </row>
    <row r="40" s="2" customFormat="1" ht="18.75" customHeight="1" spans="1:13">
      <c r="A40" s="23">
        <v>32</v>
      </c>
      <c r="B40" s="24" t="s">
        <v>51</v>
      </c>
      <c r="C40" s="24" t="s">
        <v>2434</v>
      </c>
      <c r="D40" s="24" t="s">
        <v>2435</v>
      </c>
      <c r="E40" s="25">
        <v>61.79</v>
      </c>
      <c r="F40" s="26">
        <v>1.179</v>
      </c>
      <c r="G40" s="24">
        <v>32</v>
      </c>
      <c r="H40" s="27">
        <v>70</v>
      </c>
      <c r="I40" s="25">
        <v>60.79</v>
      </c>
      <c r="J40" s="31">
        <v>61.95</v>
      </c>
      <c r="K40" s="27">
        <f t="shared" si="0"/>
        <v>62.748</v>
      </c>
      <c r="L40" s="24">
        <v>32</v>
      </c>
      <c r="M40" s="30" t="s">
        <v>75</v>
      </c>
    </row>
    <row r="41" s="2" customFormat="1" spans="1:13">
      <c r="A41" s="23">
        <v>33</v>
      </c>
      <c r="B41" s="24" t="s">
        <v>51</v>
      </c>
      <c r="C41" s="24" t="s">
        <v>2436</v>
      </c>
      <c r="D41" s="24" t="s">
        <v>2437</v>
      </c>
      <c r="E41" s="25">
        <v>61.55</v>
      </c>
      <c r="F41" s="26">
        <v>1.155</v>
      </c>
      <c r="G41" s="24">
        <v>33</v>
      </c>
      <c r="H41" s="27">
        <v>70</v>
      </c>
      <c r="I41" s="25">
        <v>60.55</v>
      </c>
      <c r="J41" s="31">
        <v>63.05</v>
      </c>
      <c r="K41" s="27">
        <f t="shared" si="0"/>
        <v>62.69</v>
      </c>
      <c r="L41" s="24">
        <v>33</v>
      </c>
      <c r="M41" s="30" t="s">
        <v>75</v>
      </c>
    </row>
    <row r="42" s="2" customFormat="1" spans="1:13">
      <c r="A42" s="23">
        <v>34</v>
      </c>
      <c r="B42" s="24" t="s">
        <v>51</v>
      </c>
      <c r="C42" s="24" t="s">
        <v>2492</v>
      </c>
      <c r="D42" s="24" t="s">
        <v>2493</v>
      </c>
      <c r="E42" s="25">
        <v>50.5</v>
      </c>
      <c r="F42" s="26">
        <v>0.05</v>
      </c>
      <c r="G42" s="24">
        <v>34</v>
      </c>
      <c r="H42" s="27">
        <v>70</v>
      </c>
      <c r="I42" s="25">
        <v>49.5</v>
      </c>
      <c r="J42" s="31">
        <v>62.8</v>
      </c>
      <c r="K42" s="27">
        <f t="shared" si="0"/>
        <v>54.93</v>
      </c>
      <c r="L42" s="24">
        <v>34</v>
      </c>
      <c r="M42" s="30" t="s">
        <v>75</v>
      </c>
    </row>
  </sheetData>
  <autoFilter xmlns:etc="http://www.wps.cn/officeDocument/2017/etCustomData" ref="A8:M42" etc:filterBottomFollowUsedRange="0"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opLeftCell="A2" workbookViewId="0">
      <selection activeCell="L9" sqref="L9:L42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3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s="1" customFormat="1" ht="19.5" customHeight="1" spans="1:13">
      <c r="A1" s="4" t="s">
        <v>0</v>
      </c>
      <c r="B1" s="4"/>
      <c r="C1" s="5"/>
      <c r="F1" s="3"/>
    </row>
    <row r="2" s="1" customFormat="1" ht="40.5" customHeight="1" spans="1:13">
      <c r="A2" s="6" t="s">
        <v>1</v>
      </c>
      <c r="B2" s="6"/>
      <c r="C2" s="6"/>
      <c r="D2" s="6"/>
      <c r="E2" s="6"/>
      <c r="F2" s="32"/>
      <c r="G2" s="6"/>
      <c r="H2" s="6"/>
      <c r="I2" s="6"/>
      <c r="J2" s="6"/>
      <c r="K2" s="6"/>
      <c r="L2" s="6"/>
    </row>
    <row r="3" s="1" customFormat="1" ht="23" customHeight="1" spans="1:13">
      <c r="A3" s="7" t="s">
        <v>2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="1" customFormat="1" ht="23" customHeight="1" spans="1:13"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="1" customFormat="1" ht="23.25" customHeight="1" spans="1:13">
      <c r="A5" s="4" t="s">
        <v>3</v>
      </c>
      <c r="B5" s="4"/>
      <c r="C5" s="4"/>
      <c r="D5" s="4"/>
      <c r="E5" s="4"/>
      <c r="F5" s="9"/>
      <c r="G5" s="4"/>
      <c r="H5" s="4"/>
      <c r="I5" s="4"/>
      <c r="J5" s="4"/>
      <c r="K5" s="4"/>
      <c r="L5" s="4"/>
    </row>
    <row r="6" s="1" customFormat="1" ht="24.75" customHeight="1" spans="1:13">
      <c r="A6" s="4" t="s">
        <v>2635</v>
      </c>
      <c r="B6" s="4"/>
      <c r="C6" s="4"/>
      <c r="D6" s="4"/>
      <c r="E6" s="4"/>
      <c r="F6" s="9"/>
      <c r="G6" s="4"/>
      <c r="H6" s="4"/>
      <c r="I6" s="4"/>
      <c r="J6" s="4"/>
      <c r="K6" s="4"/>
      <c r="L6" s="4"/>
    </row>
    <row r="7" s="1" customFormat="1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3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1" customFormat="1" ht="33" customHeight="1" spans="1:13">
      <c r="A8" s="16"/>
      <c r="B8" s="17"/>
      <c r="C8" s="17"/>
      <c r="D8" s="18"/>
      <c r="E8" s="18" t="s">
        <v>17</v>
      </c>
      <c r="F8" s="19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18.75" customHeight="1" spans="1:13">
      <c r="A9" s="23">
        <v>1</v>
      </c>
      <c r="B9" s="24" t="s">
        <v>303</v>
      </c>
      <c r="C9" s="24" t="s">
        <v>304</v>
      </c>
      <c r="D9" s="24" t="s">
        <v>305</v>
      </c>
      <c r="E9" s="25">
        <v>85.39</v>
      </c>
      <c r="F9" s="26">
        <v>3.539</v>
      </c>
      <c r="G9" s="24">
        <v>1</v>
      </c>
      <c r="H9" s="27">
        <v>70</v>
      </c>
      <c r="I9" s="25">
        <v>85.39</v>
      </c>
      <c r="J9" s="31">
        <v>60.2</v>
      </c>
      <c r="K9" s="27">
        <f t="shared" ref="K9:K43" si="0">(H9*20%)+(I9*70%)+(J9*10%)</f>
        <v>79.793</v>
      </c>
      <c r="L9" s="24">
        <v>1</v>
      </c>
      <c r="M9" s="30" t="s">
        <v>23</v>
      </c>
    </row>
    <row r="10" s="2" customFormat="1" ht="18.75" customHeight="1" spans="1:13">
      <c r="A10" s="23">
        <v>2</v>
      </c>
      <c r="B10" s="24" t="s">
        <v>303</v>
      </c>
      <c r="C10" s="270" t="s">
        <v>395</v>
      </c>
      <c r="D10" s="24" t="s">
        <v>396</v>
      </c>
      <c r="E10" s="25">
        <v>84.14</v>
      </c>
      <c r="F10" s="26">
        <v>3.414</v>
      </c>
      <c r="G10" s="24">
        <v>2</v>
      </c>
      <c r="H10" s="27">
        <v>70</v>
      </c>
      <c r="I10" s="25">
        <v>84.14</v>
      </c>
      <c r="J10" s="31">
        <v>60.7</v>
      </c>
      <c r="K10" s="27">
        <f t="shared" si="0"/>
        <v>78.968</v>
      </c>
      <c r="L10" s="24">
        <v>2</v>
      </c>
      <c r="M10" s="30" t="s">
        <v>23</v>
      </c>
    </row>
    <row r="11" s="2" customFormat="1" ht="18.75" customHeight="1" spans="1:13">
      <c r="A11" s="23">
        <v>3</v>
      </c>
      <c r="B11" s="24" t="s">
        <v>303</v>
      </c>
      <c r="C11" s="24" t="s">
        <v>487</v>
      </c>
      <c r="D11" s="24" t="s">
        <v>488</v>
      </c>
      <c r="E11" s="25">
        <v>82.46</v>
      </c>
      <c r="F11" s="26">
        <v>3.246</v>
      </c>
      <c r="G11" s="24">
        <v>3</v>
      </c>
      <c r="H11" s="27">
        <v>71</v>
      </c>
      <c r="I11" s="25">
        <v>82.46</v>
      </c>
      <c r="J11" s="31">
        <v>62</v>
      </c>
      <c r="K11" s="27">
        <f t="shared" si="0"/>
        <v>78.122</v>
      </c>
      <c r="L11" s="24">
        <v>3</v>
      </c>
      <c r="M11" s="30" t="s">
        <v>23</v>
      </c>
    </row>
    <row r="12" s="2" customFormat="1" ht="18.75" customHeight="1" spans="1:13">
      <c r="A12" s="23">
        <v>4</v>
      </c>
      <c r="B12" s="24" t="s">
        <v>303</v>
      </c>
      <c r="C12" s="24" t="s">
        <v>548</v>
      </c>
      <c r="D12" s="24" t="s">
        <v>549</v>
      </c>
      <c r="E12" s="25">
        <v>81.73</v>
      </c>
      <c r="F12" s="26">
        <v>3.173</v>
      </c>
      <c r="G12" s="24">
        <v>4</v>
      </c>
      <c r="H12" s="27">
        <v>70</v>
      </c>
      <c r="I12" s="25">
        <v>81.73</v>
      </c>
      <c r="J12" s="31">
        <v>62.65</v>
      </c>
      <c r="K12" s="27">
        <f t="shared" si="0"/>
        <v>77.476</v>
      </c>
      <c r="L12" s="24">
        <v>4</v>
      </c>
      <c r="M12" s="30" t="s">
        <v>23</v>
      </c>
    </row>
    <row r="13" s="2" customFormat="1" ht="18.75" customHeight="1" spans="1:13">
      <c r="A13" s="23">
        <v>5</v>
      </c>
      <c r="B13" s="24" t="s">
        <v>303</v>
      </c>
      <c r="C13" s="24" t="s">
        <v>565</v>
      </c>
      <c r="D13" s="24" t="s">
        <v>566</v>
      </c>
      <c r="E13" s="25">
        <v>81.62</v>
      </c>
      <c r="F13" s="26">
        <v>3.162</v>
      </c>
      <c r="G13" s="24">
        <v>5</v>
      </c>
      <c r="H13" s="27">
        <v>70</v>
      </c>
      <c r="I13" s="25">
        <v>81.62</v>
      </c>
      <c r="J13" s="31">
        <v>62.15</v>
      </c>
      <c r="K13" s="27">
        <f t="shared" si="0"/>
        <v>77.349</v>
      </c>
      <c r="L13" s="24">
        <v>5</v>
      </c>
      <c r="M13" s="30" t="s">
        <v>23</v>
      </c>
    </row>
    <row r="14" s="2" customFormat="1" ht="18.75" customHeight="1" spans="1:13">
      <c r="A14" s="23">
        <v>6</v>
      </c>
      <c r="B14" s="24" t="s">
        <v>303</v>
      </c>
      <c r="C14" s="24" t="s">
        <v>594</v>
      </c>
      <c r="D14" s="24" t="s">
        <v>595</v>
      </c>
      <c r="E14" s="25">
        <v>80.96</v>
      </c>
      <c r="F14" s="26">
        <v>3.096</v>
      </c>
      <c r="G14" s="24">
        <v>6</v>
      </c>
      <c r="H14" s="27">
        <v>71</v>
      </c>
      <c r="I14" s="25">
        <v>80.96</v>
      </c>
      <c r="J14" s="31">
        <v>63.25</v>
      </c>
      <c r="K14" s="27">
        <f t="shared" si="0"/>
        <v>77.197</v>
      </c>
      <c r="L14" s="24">
        <v>6</v>
      </c>
      <c r="M14" s="30" t="s">
        <v>23</v>
      </c>
    </row>
    <row r="15" s="2" customFormat="1" ht="18.75" customHeight="1" spans="1:13">
      <c r="A15" s="23">
        <v>7</v>
      </c>
      <c r="B15" s="24" t="s">
        <v>303</v>
      </c>
      <c r="C15" s="24" t="s">
        <v>704</v>
      </c>
      <c r="D15" s="24" t="s">
        <v>705</v>
      </c>
      <c r="E15" s="25">
        <v>79.04</v>
      </c>
      <c r="F15" s="26">
        <v>2.904</v>
      </c>
      <c r="G15" s="24">
        <v>8</v>
      </c>
      <c r="H15" s="27">
        <v>75</v>
      </c>
      <c r="I15" s="25">
        <v>79.04</v>
      </c>
      <c r="J15" s="31">
        <v>61.6</v>
      </c>
      <c r="K15" s="27">
        <f t="shared" si="0"/>
        <v>76.488</v>
      </c>
      <c r="L15" s="24">
        <v>7</v>
      </c>
      <c r="M15" s="30" t="s">
        <v>23</v>
      </c>
    </row>
    <row r="16" s="2" customFormat="1" ht="18.75" customHeight="1" spans="1:13">
      <c r="A16" s="23">
        <v>8</v>
      </c>
      <c r="B16" s="24" t="s">
        <v>303</v>
      </c>
      <c r="C16" s="24" t="s">
        <v>763</v>
      </c>
      <c r="D16" s="24" t="s">
        <v>764</v>
      </c>
      <c r="E16" s="25">
        <v>79.79</v>
      </c>
      <c r="F16" s="26">
        <v>2.979</v>
      </c>
      <c r="G16" s="24">
        <v>7</v>
      </c>
      <c r="H16" s="27">
        <v>70</v>
      </c>
      <c r="I16" s="25">
        <v>79.79</v>
      </c>
      <c r="J16" s="31">
        <v>61.05</v>
      </c>
      <c r="K16" s="27">
        <f t="shared" si="0"/>
        <v>75.958</v>
      </c>
      <c r="L16" s="24">
        <v>8</v>
      </c>
      <c r="M16" s="30" t="s">
        <v>23</v>
      </c>
    </row>
    <row r="17" s="2" customFormat="1" ht="18.75" customHeight="1" spans="1:13">
      <c r="A17" s="23">
        <v>9</v>
      </c>
      <c r="B17" s="24" t="s">
        <v>303</v>
      </c>
      <c r="C17" s="24" t="s">
        <v>830</v>
      </c>
      <c r="D17" s="24" t="s">
        <v>831</v>
      </c>
      <c r="E17" s="25">
        <v>76.11</v>
      </c>
      <c r="F17" s="26">
        <v>2.611</v>
      </c>
      <c r="G17" s="24">
        <v>17</v>
      </c>
      <c r="H17" s="27">
        <v>78</v>
      </c>
      <c r="I17" s="25">
        <v>76.11</v>
      </c>
      <c r="J17" s="31">
        <v>67.64</v>
      </c>
      <c r="K17" s="27">
        <f t="shared" si="0"/>
        <v>75.641</v>
      </c>
      <c r="L17" s="24">
        <v>9</v>
      </c>
      <c r="M17" s="30" t="s">
        <v>23</v>
      </c>
    </row>
    <row r="18" s="2" customFormat="1" ht="18.75" customHeight="1" spans="1:13">
      <c r="A18" s="23">
        <v>10</v>
      </c>
      <c r="B18" s="24" t="s">
        <v>303</v>
      </c>
      <c r="C18" s="24" t="s">
        <v>971</v>
      </c>
      <c r="D18" s="24" t="s">
        <v>972</v>
      </c>
      <c r="E18" s="25">
        <v>77.7</v>
      </c>
      <c r="F18" s="26">
        <v>2.77</v>
      </c>
      <c r="G18" s="24">
        <v>9</v>
      </c>
      <c r="H18" s="27">
        <v>70</v>
      </c>
      <c r="I18" s="25">
        <v>77.7</v>
      </c>
      <c r="J18" s="31">
        <v>62.35</v>
      </c>
      <c r="K18" s="27">
        <f t="shared" si="0"/>
        <v>74.625</v>
      </c>
      <c r="L18" s="24">
        <v>10</v>
      </c>
      <c r="M18" s="30" t="s">
        <v>23</v>
      </c>
    </row>
    <row r="19" s="2" customFormat="1" ht="18.75" customHeight="1" spans="1:13">
      <c r="A19" s="23">
        <v>11</v>
      </c>
      <c r="B19" s="24" t="s">
        <v>303</v>
      </c>
      <c r="C19" s="24" t="s">
        <v>1027</v>
      </c>
      <c r="D19" s="24" t="s">
        <v>1028</v>
      </c>
      <c r="E19" s="25">
        <v>77.23</v>
      </c>
      <c r="F19" s="26">
        <v>2.723</v>
      </c>
      <c r="G19" s="24">
        <v>11</v>
      </c>
      <c r="H19" s="27">
        <v>70</v>
      </c>
      <c r="I19" s="25">
        <v>77.23</v>
      </c>
      <c r="J19" s="31">
        <v>62.35</v>
      </c>
      <c r="K19" s="27">
        <f t="shared" si="0"/>
        <v>74.296</v>
      </c>
      <c r="L19" s="24">
        <v>11</v>
      </c>
      <c r="M19" s="30" t="s">
        <v>23</v>
      </c>
    </row>
    <row r="20" s="2" customFormat="1" ht="18.75" customHeight="1" spans="1:13">
      <c r="A20" s="23">
        <v>12</v>
      </c>
      <c r="B20" s="24" t="s">
        <v>303</v>
      </c>
      <c r="C20" s="24" t="s">
        <v>1031</v>
      </c>
      <c r="D20" s="24" t="s">
        <v>1032</v>
      </c>
      <c r="E20" s="25">
        <v>77.31</v>
      </c>
      <c r="F20" s="26">
        <v>2.731</v>
      </c>
      <c r="G20" s="24">
        <v>10</v>
      </c>
      <c r="H20" s="27">
        <v>70</v>
      </c>
      <c r="I20" s="25">
        <v>77.31</v>
      </c>
      <c r="J20" s="31">
        <v>61.75</v>
      </c>
      <c r="K20" s="27">
        <f t="shared" si="0"/>
        <v>74.292</v>
      </c>
      <c r="L20" s="24">
        <v>12</v>
      </c>
      <c r="M20" s="30" t="s">
        <v>23</v>
      </c>
    </row>
    <row r="21" s="2" customFormat="1" ht="18.75" customHeight="1" spans="1:13">
      <c r="A21" s="23">
        <v>16</v>
      </c>
      <c r="B21" s="24" t="s">
        <v>303</v>
      </c>
      <c r="C21" s="24" t="s">
        <v>1039</v>
      </c>
      <c r="D21" s="24" t="s">
        <v>1040</v>
      </c>
      <c r="E21" s="25">
        <v>76.37</v>
      </c>
      <c r="F21" s="26">
        <v>2.637</v>
      </c>
      <c r="G21" s="24">
        <v>13</v>
      </c>
      <c r="H21" s="33">
        <v>73</v>
      </c>
      <c r="I21" s="25">
        <v>76.37</v>
      </c>
      <c r="J21" s="31">
        <v>61.55</v>
      </c>
      <c r="K21" s="27">
        <f t="shared" si="0"/>
        <v>74.214</v>
      </c>
      <c r="L21" s="24">
        <v>13</v>
      </c>
      <c r="M21" s="30" t="s">
        <v>23</v>
      </c>
    </row>
    <row r="22" s="2" customFormat="1" ht="18.75" customHeight="1" spans="1:13">
      <c r="A22" s="23">
        <v>13</v>
      </c>
      <c r="B22" s="24" t="s">
        <v>303</v>
      </c>
      <c r="C22" s="24" t="s">
        <v>1047</v>
      </c>
      <c r="D22" s="24" t="s">
        <v>1048</v>
      </c>
      <c r="E22" s="25">
        <v>77.14</v>
      </c>
      <c r="F22" s="26">
        <v>2.714</v>
      </c>
      <c r="G22" s="24">
        <v>12</v>
      </c>
      <c r="H22" s="27">
        <v>70</v>
      </c>
      <c r="I22" s="25">
        <v>77.14</v>
      </c>
      <c r="J22" s="31">
        <v>61.85</v>
      </c>
      <c r="K22" s="27">
        <f t="shared" si="0"/>
        <v>74.183</v>
      </c>
      <c r="L22" s="24">
        <v>14</v>
      </c>
      <c r="M22" s="30" t="s">
        <v>23</v>
      </c>
    </row>
    <row r="23" s="2" customFormat="1" ht="18.75" customHeight="1" spans="1:13">
      <c r="A23" s="23">
        <v>14</v>
      </c>
      <c r="B23" s="24" t="s">
        <v>303</v>
      </c>
      <c r="C23" s="24" t="s">
        <v>1091</v>
      </c>
      <c r="D23" s="24" t="s">
        <v>1092</v>
      </c>
      <c r="E23" s="25">
        <v>75.5</v>
      </c>
      <c r="F23" s="26">
        <v>2.55</v>
      </c>
      <c r="G23" s="24">
        <v>18</v>
      </c>
      <c r="H23" s="27">
        <v>74</v>
      </c>
      <c r="I23" s="25">
        <v>75.5</v>
      </c>
      <c r="J23" s="31">
        <v>63.17</v>
      </c>
      <c r="K23" s="27">
        <f t="shared" si="0"/>
        <v>73.967</v>
      </c>
      <c r="L23" s="24">
        <v>15</v>
      </c>
      <c r="M23" s="30" t="s">
        <v>23</v>
      </c>
    </row>
    <row r="24" s="2" customFormat="1" ht="18.75" customHeight="1" spans="1:13">
      <c r="A24" s="23">
        <v>15</v>
      </c>
      <c r="B24" s="24" t="s">
        <v>303</v>
      </c>
      <c r="C24" s="24" t="s">
        <v>1170</v>
      </c>
      <c r="D24" s="24" t="s">
        <v>1171</v>
      </c>
      <c r="E24" s="25">
        <v>76.31</v>
      </c>
      <c r="F24" s="26">
        <v>2.631</v>
      </c>
      <c r="G24" s="24">
        <v>15</v>
      </c>
      <c r="H24" s="27">
        <v>70</v>
      </c>
      <c r="I24" s="25">
        <v>76.31</v>
      </c>
      <c r="J24" s="31">
        <v>62.05</v>
      </c>
      <c r="K24" s="27">
        <f t="shared" si="0"/>
        <v>73.622</v>
      </c>
      <c r="L24" s="24">
        <v>16</v>
      </c>
      <c r="M24" s="30" t="s">
        <v>23</v>
      </c>
    </row>
    <row r="25" s="2" customFormat="1" ht="18.75" customHeight="1" spans="1:13">
      <c r="A25" s="23">
        <v>17</v>
      </c>
      <c r="B25" s="24" t="s">
        <v>303</v>
      </c>
      <c r="C25" s="24" t="s">
        <v>1176</v>
      </c>
      <c r="D25" s="24" t="s">
        <v>1177</v>
      </c>
      <c r="E25" s="25">
        <v>76.33</v>
      </c>
      <c r="F25" s="26">
        <v>2.633</v>
      </c>
      <c r="G25" s="24">
        <v>14</v>
      </c>
      <c r="H25" s="27">
        <v>70</v>
      </c>
      <c r="I25" s="25">
        <v>76.33</v>
      </c>
      <c r="J25" s="31">
        <v>61.6</v>
      </c>
      <c r="K25" s="27">
        <f t="shared" si="0"/>
        <v>73.591</v>
      </c>
      <c r="L25" s="24">
        <v>17</v>
      </c>
      <c r="M25" s="30" t="s">
        <v>23</v>
      </c>
    </row>
    <row r="26" s="2" customFormat="1" ht="18.75" customHeight="1" spans="1:13">
      <c r="A26" s="23">
        <v>18</v>
      </c>
      <c r="B26" s="24" t="s">
        <v>303</v>
      </c>
      <c r="C26" s="24" t="s">
        <v>1186</v>
      </c>
      <c r="D26" s="24" t="s">
        <v>1187</v>
      </c>
      <c r="E26" s="25">
        <v>76.27</v>
      </c>
      <c r="F26" s="26">
        <v>2.627</v>
      </c>
      <c r="G26" s="24">
        <v>16</v>
      </c>
      <c r="H26" s="27">
        <v>70</v>
      </c>
      <c r="I26" s="25">
        <v>76.27</v>
      </c>
      <c r="J26" s="31">
        <v>61.55</v>
      </c>
      <c r="K26" s="27">
        <f t="shared" si="0"/>
        <v>73.544</v>
      </c>
      <c r="L26" s="24">
        <v>18</v>
      </c>
      <c r="M26" s="30" t="s">
        <v>23</v>
      </c>
    </row>
    <row r="27" s="2" customFormat="1" ht="18.75" customHeight="1" spans="1:13">
      <c r="A27" s="23">
        <v>19</v>
      </c>
      <c r="B27" s="24" t="s">
        <v>303</v>
      </c>
      <c r="C27" s="24" t="s">
        <v>1301</v>
      </c>
      <c r="D27" s="24" t="s">
        <v>1302</v>
      </c>
      <c r="E27" s="25">
        <v>75.4</v>
      </c>
      <c r="F27" s="26">
        <v>2.54</v>
      </c>
      <c r="G27" s="24">
        <v>19</v>
      </c>
      <c r="H27" s="27">
        <v>70</v>
      </c>
      <c r="I27" s="25">
        <v>75.4</v>
      </c>
      <c r="J27" s="31">
        <v>62.15</v>
      </c>
      <c r="K27" s="27">
        <f t="shared" si="0"/>
        <v>72.995</v>
      </c>
      <c r="L27" s="24">
        <v>19</v>
      </c>
      <c r="M27" s="30" t="s">
        <v>23</v>
      </c>
    </row>
    <row r="28" s="2" customFormat="1" ht="18.75" customHeight="1" spans="1:13">
      <c r="A28" s="23">
        <v>20</v>
      </c>
      <c r="B28" s="24" t="s">
        <v>303</v>
      </c>
      <c r="C28" s="24" t="s">
        <v>1312</v>
      </c>
      <c r="D28" s="24" t="s">
        <v>1313</v>
      </c>
      <c r="E28" s="25">
        <v>75.11</v>
      </c>
      <c r="F28" s="26">
        <v>2.511</v>
      </c>
      <c r="G28" s="24">
        <v>20</v>
      </c>
      <c r="H28" s="27">
        <v>70</v>
      </c>
      <c r="I28" s="27">
        <v>75.11</v>
      </c>
      <c r="J28" s="31">
        <v>63.45</v>
      </c>
      <c r="K28" s="27">
        <f t="shared" si="0"/>
        <v>72.922</v>
      </c>
      <c r="L28" s="24">
        <v>20</v>
      </c>
      <c r="M28" s="30" t="s">
        <v>23</v>
      </c>
    </row>
    <row r="29" s="2" customFormat="1" ht="18.75" customHeight="1" spans="1:13">
      <c r="A29" s="23">
        <v>21</v>
      </c>
      <c r="B29" s="24" t="s">
        <v>303</v>
      </c>
      <c r="C29" s="24" t="s">
        <v>1474</v>
      </c>
      <c r="D29" s="24" t="s">
        <v>1475</v>
      </c>
      <c r="E29" s="25">
        <v>74.29</v>
      </c>
      <c r="F29" s="26">
        <v>2.429</v>
      </c>
      <c r="G29" s="24">
        <v>21</v>
      </c>
      <c r="H29" s="27">
        <v>70</v>
      </c>
      <c r="I29" s="25">
        <v>74.29</v>
      </c>
      <c r="J29" s="31">
        <v>62.45</v>
      </c>
      <c r="K29" s="27">
        <f t="shared" si="0"/>
        <v>72.248</v>
      </c>
      <c r="L29" s="24">
        <v>21</v>
      </c>
      <c r="M29" s="30" t="s">
        <v>23</v>
      </c>
    </row>
    <row r="30" s="2" customFormat="1" ht="18.75" customHeight="1" spans="1:13">
      <c r="A30" s="23">
        <v>22</v>
      </c>
      <c r="B30" s="24" t="s">
        <v>303</v>
      </c>
      <c r="C30" s="24" t="s">
        <v>1505</v>
      </c>
      <c r="D30" s="24" t="s">
        <v>1506</v>
      </c>
      <c r="E30" s="25">
        <v>73.25</v>
      </c>
      <c r="F30" s="26">
        <v>2.325</v>
      </c>
      <c r="G30" s="24">
        <v>25</v>
      </c>
      <c r="H30" s="27">
        <v>73</v>
      </c>
      <c r="I30" s="25">
        <v>73.25</v>
      </c>
      <c r="J30" s="31">
        <v>62.85</v>
      </c>
      <c r="K30" s="27">
        <f t="shared" si="0"/>
        <v>72.16</v>
      </c>
      <c r="L30" s="24">
        <v>22</v>
      </c>
      <c r="M30" s="30" t="s">
        <v>23</v>
      </c>
    </row>
    <row r="31" s="2" customFormat="1" ht="18.75" customHeight="1" spans="1:13">
      <c r="A31" s="23">
        <v>23</v>
      </c>
      <c r="B31" s="24" t="s">
        <v>303</v>
      </c>
      <c r="C31" s="24" t="s">
        <v>1515</v>
      </c>
      <c r="D31" s="24" t="s">
        <v>1516</v>
      </c>
      <c r="E31" s="25">
        <v>74.27</v>
      </c>
      <c r="F31" s="26">
        <v>2.427</v>
      </c>
      <c r="G31" s="24">
        <v>22</v>
      </c>
      <c r="H31" s="27">
        <v>70</v>
      </c>
      <c r="I31" s="25">
        <v>74.27</v>
      </c>
      <c r="J31" s="31">
        <v>61.15</v>
      </c>
      <c r="K31" s="27">
        <f t="shared" si="0"/>
        <v>72.104</v>
      </c>
      <c r="L31" s="24">
        <v>23</v>
      </c>
      <c r="M31" s="30" t="s">
        <v>23</v>
      </c>
    </row>
    <row r="32" s="2" customFormat="1" ht="18.75" customHeight="1" spans="1:13">
      <c r="A32" s="23">
        <v>24</v>
      </c>
      <c r="B32" s="24" t="s">
        <v>303</v>
      </c>
      <c r="C32" s="24" t="s">
        <v>1558</v>
      </c>
      <c r="D32" s="24" t="s">
        <v>1559</v>
      </c>
      <c r="E32" s="25">
        <v>74.02</v>
      </c>
      <c r="F32" s="26">
        <v>2.402</v>
      </c>
      <c r="G32" s="24">
        <v>23</v>
      </c>
      <c r="H32" s="27">
        <v>70</v>
      </c>
      <c r="I32" s="25">
        <v>74.02</v>
      </c>
      <c r="J32" s="31">
        <v>61.15</v>
      </c>
      <c r="K32" s="27">
        <f t="shared" si="0"/>
        <v>71.929</v>
      </c>
      <c r="L32" s="24">
        <v>24</v>
      </c>
      <c r="M32" s="30" t="s">
        <v>23</v>
      </c>
    </row>
    <row r="33" s="2" customFormat="1" ht="18.75" customHeight="1" spans="1:13">
      <c r="A33" s="23">
        <v>25</v>
      </c>
      <c r="B33" s="24" t="s">
        <v>303</v>
      </c>
      <c r="C33" s="24" t="s">
        <v>1596</v>
      </c>
      <c r="D33" s="24" t="s">
        <v>1597</v>
      </c>
      <c r="E33" s="25">
        <v>73.63</v>
      </c>
      <c r="F33" s="26">
        <v>2.363</v>
      </c>
      <c r="G33" s="24">
        <v>24</v>
      </c>
      <c r="H33" s="27">
        <v>70</v>
      </c>
      <c r="I33" s="25">
        <v>73.63</v>
      </c>
      <c r="J33" s="31">
        <v>61.55</v>
      </c>
      <c r="K33" s="27">
        <f t="shared" si="0"/>
        <v>71.696</v>
      </c>
      <c r="L33" s="24">
        <v>25</v>
      </c>
      <c r="M33" s="30" t="s">
        <v>23</v>
      </c>
    </row>
    <row r="34" s="2" customFormat="1" ht="18.75" customHeight="1" spans="1:13">
      <c r="A34" s="23">
        <v>26</v>
      </c>
      <c r="B34" s="24" t="s">
        <v>303</v>
      </c>
      <c r="C34" s="24" t="s">
        <v>1737</v>
      </c>
      <c r="D34" s="24" t="s">
        <v>1738</v>
      </c>
      <c r="E34" s="25">
        <v>72.55</v>
      </c>
      <c r="F34" s="26">
        <v>2.255</v>
      </c>
      <c r="G34" s="24">
        <v>26</v>
      </c>
      <c r="H34" s="27">
        <v>70</v>
      </c>
      <c r="I34" s="25">
        <v>72.55</v>
      </c>
      <c r="J34" s="31">
        <v>61.55</v>
      </c>
      <c r="K34" s="27">
        <f t="shared" si="0"/>
        <v>70.94</v>
      </c>
      <c r="L34" s="24">
        <v>26</v>
      </c>
      <c r="M34" s="30" t="s">
        <v>23</v>
      </c>
    </row>
    <row r="35" s="2" customFormat="1" ht="18.75" customHeight="1" spans="1:13">
      <c r="A35" s="23">
        <v>27</v>
      </c>
      <c r="B35" s="24" t="s">
        <v>303</v>
      </c>
      <c r="C35" s="24" t="s">
        <v>1779</v>
      </c>
      <c r="D35" s="24" t="s">
        <v>1780</v>
      </c>
      <c r="E35" s="25">
        <v>70.52</v>
      </c>
      <c r="F35" s="26">
        <v>2.052</v>
      </c>
      <c r="G35" s="24">
        <v>27</v>
      </c>
      <c r="H35" s="27">
        <v>76</v>
      </c>
      <c r="I35" s="25">
        <v>70.52</v>
      </c>
      <c r="J35" s="31">
        <v>60.75</v>
      </c>
      <c r="K35" s="27">
        <f t="shared" si="0"/>
        <v>70.639</v>
      </c>
      <c r="L35" s="24">
        <v>27</v>
      </c>
      <c r="M35" s="30" t="s">
        <v>23</v>
      </c>
    </row>
    <row r="36" s="2" customFormat="1" ht="18.75" customHeight="1" spans="1:13">
      <c r="A36" s="23">
        <v>28</v>
      </c>
      <c r="B36" s="24" t="s">
        <v>303</v>
      </c>
      <c r="C36" s="24" t="s">
        <v>2060</v>
      </c>
      <c r="D36" s="24" t="s">
        <v>2061</v>
      </c>
      <c r="E36" s="25">
        <v>69.83</v>
      </c>
      <c r="F36" s="26">
        <v>1.983</v>
      </c>
      <c r="G36" s="24">
        <v>28</v>
      </c>
      <c r="H36" s="27">
        <v>70</v>
      </c>
      <c r="I36" s="25">
        <v>69.83</v>
      </c>
      <c r="J36" s="31">
        <v>60.35</v>
      </c>
      <c r="K36" s="27">
        <f t="shared" si="0"/>
        <v>68.916</v>
      </c>
      <c r="L36" s="24">
        <v>28</v>
      </c>
      <c r="M36" s="30" t="s">
        <v>23</v>
      </c>
    </row>
    <row r="37" s="2" customFormat="1" ht="18.75" customHeight="1" spans="1:13">
      <c r="A37" s="23">
        <v>29</v>
      </c>
      <c r="B37" s="24" t="s">
        <v>303</v>
      </c>
      <c r="C37" s="24" t="s">
        <v>2080</v>
      </c>
      <c r="D37" s="24" t="s">
        <v>2081</v>
      </c>
      <c r="E37" s="25">
        <v>69.49</v>
      </c>
      <c r="F37" s="26">
        <v>1.949</v>
      </c>
      <c r="G37" s="24">
        <v>29</v>
      </c>
      <c r="H37" s="27">
        <v>70</v>
      </c>
      <c r="I37" s="25">
        <v>69.49</v>
      </c>
      <c r="J37" s="31">
        <v>61.8</v>
      </c>
      <c r="K37" s="27">
        <f t="shared" si="0"/>
        <v>68.823</v>
      </c>
      <c r="L37" s="24">
        <v>29</v>
      </c>
      <c r="M37" s="30" t="s">
        <v>23</v>
      </c>
    </row>
    <row r="38" s="2" customFormat="1" ht="18.75" customHeight="1" spans="1:13">
      <c r="A38" s="23">
        <v>30</v>
      </c>
      <c r="B38" s="24" t="s">
        <v>303</v>
      </c>
      <c r="C38" s="24" t="s">
        <v>2173</v>
      </c>
      <c r="D38" s="24" t="s">
        <v>2174</v>
      </c>
      <c r="E38" s="25">
        <v>68.62</v>
      </c>
      <c r="F38" s="26">
        <v>1.862</v>
      </c>
      <c r="G38" s="24">
        <v>30</v>
      </c>
      <c r="H38" s="27">
        <v>70</v>
      </c>
      <c r="I38" s="25">
        <v>68.62</v>
      </c>
      <c r="J38" s="31">
        <v>61.2</v>
      </c>
      <c r="K38" s="27">
        <f t="shared" si="0"/>
        <v>68.154</v>
      </c>
      <c r="L38" s="24">
        <v>30</v>
      </c>
      <c r="M38" s="30" t="s">
        <v>23</v>
      </c>
    </row>
    <row r="39" s="2" customFormat="1" ht="18.75" customHeight="1" spans="1:13">
      <c r="A39" s="23">
        <v>31</v>
      </c>
      <c r="B39" s="24" t="s">
        <v>303</v>
      </c>
      <c r="C39" s="24" t="s">
        <v>2193</v>
      </c>
      <c r="D39" s="24" t="s">
        <v>2194</v>
      </c>
      <c r="E39" s="25">
        <v>68.27</v>
      </c>
      <c r="F39" s="26">
        <v>1.827</v>
      </c>
      <c r="G39" s="24">
        <v>31</v>
      </c>
      <c r="H39" s="27">
        <v>70</v>
      </c>
      <c r="I39" s="25">
        <v>68.27</v>
      </c>
      <c r="J39" s="31">
        <v>61.75</v>
      </c>
      <c r="K39" s="27">
        <f t="shared" si="0"/>
        <v>67.964</v>
      </c>
      <c r="L39" s="24">
        <v>31</v>
      </c>
      <c r="M39" s="30" t="s">
        <v>23</v>
      </c>
    </row>
    <row r="40" s="2" customFormat="1" ht="18.75" customHeight="1" spans="1:13">
      <c r="A40" s="23">
        <v>32</v>
      </c>
      <c r="B40" s="24" t="s">
        <v>303</v>
      </c>
      <c r="C40" s="24" t="s">
        <v>2283</v>
      </c>
      <c r="D40" s="24" t="s">
        <v>2284</v>
      </c>
      <c r="E40" s="25">
        <v>67.67</v>
      </c>
      <c r="F40" s="26">
        <v>1.767</v>
      </c>
      <c r="G40" s="24">
        <v>32</v>
      </c>
      <c r="H40" s="27">
        <v>70</v>
      </c>
      <c r="I40" s="25">
        <v>66.67</v>
      </c>
      <c r="J40" s="31">
        <v>62.85</v>
      </c>
      <c r="K40" s="27">
        <f t="shared" si="0"/>
        <v>66.954</v>
      </c>
      <c r="L40" s="24">
        <v>32</v>
      </c>
      <c r="M40" s="30" t="s">
        <v>75</v>
      </c>
    </row>
    <row r="41" s="2" customFormat="1" ht="18.75" customHeight="1" spans="1:13">
      <c r="A41" s="23">
        <v>33</v>
      </c>
      <c r="B41" s="24" t="s">
        <v>303</v>
      </c>
      <c r="C41" s="270" t="s">
        <v>2358</v>
      </c>
      <c r="D41" s="24" t="s">
        <v>2359</v>
      </c>
      <c r="E41" s="25">
        <v>66.12</v>
      </c>
      <c r="F41" s="26">
        <v>1.612</v>
      </c>
      <c r="G41" s="24">
        <v>33</v>
      </c>
      <c r="H41" s="27">
        <v>70</v>
      </c>
      <c r="I41" s="25">
        <v>65.12</v>
      </c>
      <c r="J41" s="31">
        <v>61</v>
      </c>
      <c r="K41" s="27">
        <f t="shared" si="0"/>
        <v>65.684</v>
      </c>
      <c r="L41" s="24">
        <v>33</v>
      </c>
      <c r="M41" s="30" t="s">
        <v>75</v>
      </c>
    </row>
    <row r="42" s="2" customFormat="1" spans="1:13">
      <c r="A42" s="23">
        <v>34</v>
      </c>
      <c r="B42" s="24" t="s">
        <v>303</v>
      </c>
      <c r="C42" s="24" t="s">
        <v>2480</v>
      </c>
      <c r="D42" s="24" t="s">
        <v>2481</v>
      </c>
      <c r="E42" s="25">
        <v>54.24</v>
      </c>
      <c r="F42" s="26">
        <v>0.424</v>
      </c>
      <c r="G42" s="24">
        <v>34</v>
      </c>
      <c r="H42" s="27">
        <v>70</v>
      </c>
      <c r="I42" s="25">
        <v>53.24</v>
      </c>
      <c r="J42" s="31">
        <v>61.1</v>
      </c>
      <c r="K42" s="27">
        <f t="shared" si="0"/>
        <v>57.378</v>
      </c>
      <c r="L42" s="24">
        <v>34</v>
      </c>
      <c r="M42" s="30" t="s">
        <v>75</v>
      </c>
    </row>
    <row r="43" s="1" customFormat="1" spans="1:13">
      <c r="F43" s="3"/>
      <c r="K43" s="34"/>
    </row>
  </sheetData>
  <autoFilter xmlns:etc="http://www.wps.cn/officeDocument/2017/etCustomData" ref="A8:M42" etc:filterBottomFollowUsedRange="0">
    <sortState ref="A8:M42">
      <sortCondition ref="K8" descending="1"/>
    </sortState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workbookViewId="0">
      <selection activeCell="H13" sqref="K13 H13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3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s="1" customFormat="1" ht="19.5" customHeight="1" spans="1:13">
      <c r="A1" s="4" t="s">
        <v>0</v>
      </c>
      <c r="B1" s="4"/>
      <c r="C1" s="5"/>
      <c r="F1" s="3"/>
    </row>
    <row r="2" s="1" customFormat="1" ht="40.5" customHeight="1" spans="1:13">
      <c r="A2" s="6" t="s">
        <v>1</v>
      </c>
      <c r="B2" s="6"/>
      <c r="C2" s="6"/>
      <c r="D2" s="6"/>
      <c r="E2" s="6"/>
      <c r="F2" s="32"/>
      <c r="G2" s="6"/>
      <c r="H2" s="6"/>
      <c r="I2" s="6"/>
      <c r="J2" s="6"/>
      <c r="K2" s="6"/>
      <c r="L2" s="6"/>
    </row>
    <row r="3" s="1" customFormat="1" ht="23" customHeight="1" spans="1:13">
      <c r="A3" s="7" t="s">
        <v>2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="1" customFormat="1" ht="23" customHeight="1" spans="1:13"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="1" customFormat="1" ht="23.25" customHeight="1" spans="1:13">
      <c r="A5" s="4" t="s">
        <v>3</v>
      </c>
      <c r="B5" s="4"/>
      <c r="C5" s="4"/>
      <c r="D5" s="4"/>
      <c r="E5" s="4"/>
      <c r="F5" s="9"/>
      <c r="G5" s="4"/>
      <c r="H5" s="4"/>
      <c r="I5" s="4"/>
      <c r="J5" s="4"/>
      <c r="K5" s="4"/>
      <c r="L5" s="4"/>
    </row>
    <row r="6" s="1" customFormat="1" ht="24.75" customHeight="1" spans="1:13">
      <c r="A6" s="4" t="s">
        <v>2636</v>
      </c>
      <c r="B6" s="4"/>
      <c r="C6" s="4"/>
      <c r="D6" s="4"/>
      <c r="E6" s="4"/>
      <c r="F6" s="9"/>
      <c r="G6" s="4"/>
      <c r="H6" s="4"/>
      <c r="I6" s="4"/>
      <c r="J6" s="4"/>
      <c r="K6" s="4"/>
      <c r="L6" s="4"/>
    </row>
    <row r="7" s="1" customFormat="1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3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1" customFormat="1" ht="18.75" customHeight="1" spans="1:13">
      <c r="A8" s="16"/>
      <c r="B8" s="17"/>
      <c r="C8" s="17"/>
      <c r="D8" s="18"/>
      <c r="E8" s="18" t="s">
        <v>17</v>
      </c>
      <c r="F8" s="19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18.75" customHeight="1" spans="1:13">
      <c r="A9" s="23">
        <v>1</v>
      </c>
      <c r="B9" s="24" t="s">
        <v>45</v>
      </c>
      <c r="C9" s="24" t="s">
        <v>46</v>
      </c>
      <c r="D9" s="24" t="s">
        <v>47</v>
      </c>
      <c r="E9" s="25">
        <v>91.57</v>
      </c>
      <c r="F9" s="26">
        <v>4.157</v>
      </c>
      <c r="G9" s="24">
        <v>1</v>
      </c>
      <c r="H9" s="27">
        <v>72</v>
      </c>
      <c r="I9" s="27">
        <v>100.57</v>
      </c>
      <c r="J9" s="31">
        <v>61.6</v>
      </c>
      <c r="K9" s="27">
        <f t="shared" ref="K9:K41" si="0">(H9*20%)+(I9*70%)+(J9*10%)</f>
        <v>90.959</v>
      </c>
      <c r="L9" s="24">
        <v>1</v>
      </c>
      <c r="M9" s="30" t="s">
        <v>23</v>
      </c>
    </row>
    <row r="10" s="2" customFormat="1" ht="18.75" customHeight="1" spans="1:13">
      <c r="A10" s="23">
        <v>2</v>
      </c>
      <c r="B10" s="24" t="s">
        <v>45</v>
      </c>
      <c r="C10" s="24" t="s">
        <v>115</v>
      </c>
      <c r="D10" s="24" t="s">
        <v>116</v>
      </c>
      <c r="E10" s="25">
        <v>86.77</v>
      </c>
      <c r="F10" s="26">
        <v>3.677</v>
      </c>
      <c r="G10" s="24">
        <v>3</v>
      </c>
      <c r="H10" s="27">
        <v>85</v>
      </c>
      <c r="I10" s="25">
        <v>87.77</v>
      </c>
      <c r="J10" s="31">
        <v>62.64</v>
      </c>
      <c r="K10" s="27">
        <f t="shared" si="0"/>
        <v>84.703</v>
      </c>
      <c r="L10" s="24">
        <v>2</v>
      </c>
      <c r="M10" s="30" t="s">
        <v>23</v>
      </c>
    </row>
    <row r="11" s="2" customFormat="1" ht="18.75" customHeight="1" spans="1:13">
      <c r="A11" s="23">
        <v>3</v>
      </c>
      <c r="B11" s="24" t="s">
        <v>45</v>
      </c>
      <c r="C11" s="24" t="s">
        <v>149</v>
      </c>
      <c r="D11" s="24" t="s">
        <v>150</v>
      </c>
      <c r="E11" s="25">
        <v>87.94</v>
      </c>
      <c r="F11" s="26">
        <v>3.794</v>
      </c>
      <c r="G11" s="24">
        <v>2</v>
      </c>
      <c r="H11" s="27">
        <v>73</v>
      </c>
      <c r="I11" s="25">
        <v>88.94</v>
      </c>
      <c r="J11" s="31">
        <v>62.14</v>
      </c>
      <c r="K11" s="27">
        <f t="shared" si="0"/>
        <v>83.072</v>
      </c>
      <c r="L11" s="24">
        <v>3</v>
      </c>
      <c r="M11" s="30" t="s">
        <v>23</v>
      </c>
    </row>
    <row r="12" s="2" customFormat="1" ht="18.75" customHeight="1" spans="1:13">
      <c r="A12" s="23">
        <v>4</v>
      </c>
      <c r="B12" s="24" t="s">
        <v>45</v>
      </c>
      <c r="C12" s="24" t="s">
        <v>160</v>
      </c>
      <c r="D12" s="24" t="s">
        <v>161</v>
      </c>
      <c r="E12" s="25">
        <v>85.37</v>
      </c>
      <c r="F12" s="26">
        <v>3.537</v>
      </c>
      <c r="G12" s="24">
        <v>4</v>
      </c>
      <c r="H12" s="27">
        <v>82</v>
      </c>
      <c r="I12" s="25">
        <v>85.37</v>
      </c>
      <c r="J12" s="31">
        <v>65.21</v>
      </c>
      <c r="K12" s="27">
        <f t="shared" si="0"/>
        <v>82.68</v>
      </c>
      <c r="L12" s="24">
        <v>4</v>
      </c>
      <c r="M12" s="30" t="s">
        <v>23</v>
      </c>
    </row>
    <row r="13" s="2" customFormat="1" ht="18.75" customHeight="1" spans="1:13">
      <c r="A13" s="23">
        <v>5</v>
      </c>
      <c r="B13" s="24" t="s">
        <v>45</v>
      </c>
      <c r="C13" s="24" t="s">
        <v>189</v>
      </c>
      <c r="D13" s="24" t="s">
        <v>190</v>
      </c>
      <c r="E13" s="25">
        <v>85.02</v>
      </c>
      <c r="F13" s="26">
        <v>3.502</v>
      </c>
      <c r="G13" s="24">
        <v>5</v>
      </c>
      <c r="H13" s="28">
        <v>77</v>
      </c>
      <c r="I13" s="25">
        <v>86.02</v>
      </c>
      <c r="J13" s="31">
        <v>62.6</v>
      </c>
      <c r="K13" s="28">
        <f t="shared" si="0"/>
        <v>81.874</v>
      </c>
      <c r="L13" s="24">
        <v>5</v>
      </c>
      <c r="M13" s="30" t="s">
        <v>23</v>
      </c>
    </row>
    <row r="14" s="2" customFormat="1" ht="18.75" customHeight="1" spans="1:13">
      <c r="A14" s="23">
        <v>6</v>
      </c>
      <c r="B14" s="24" t="s">
        <v>45</v>
      </c>
      <c r="C14" s="24" t="s">
        <v>291</v>
      </c>
      <c r="D14" s="24" t="s">
        <v>292</v>
      </c>
      <c r="E14" s="25">
        <v>84.92</v>
      </c>
      <c r="F14" s="26">
        <v>3.492</v>
      </c>
      <c r="G14" s="24">
        <v>6</v>
      </c>
      <c r="H14" s="27">
        <v>72</v>
      </c>
      <c r="I14" s="25">
        <v>84.92</v>
      </c>
      <c r="J14" s="31">
        <v>62.3</v>
      </c>
      <c r="K14" s="27">
        <f t="shared" si="0"/>
        <v>80.074</v>
      </c>
      <c r="L14" s="24">
        <v>6</v>
      </c>
      <c r="M14" s="30" t="s">
        <v>23</v>
      </c>
    </row>
    <row r="15" s="2" customFormat="1" ht="18.75" customHeight="1" spans="1:13">
      <c r="A15" s="23">
        <v>7</v>
      </c>
      <c r="B15" s="24" t="s">
        <v>45</v>
      </c>
      <c r="C15" s="24" t="s">
        <v>435</v>
      </c>
      <c r="D15" s="24" t="s">
        <v>436</v>
      </c>
      <c r="E15" s="25">
        <v>82.76</v>
      </c>
      <c r="F15" s="26">
        <v>3.276</v>
      </c>
      <c r="G15" s="24">
        <v>7</v>
      </c>
      <c r="H15" s="27">
        <v>72</v>
      </c>
      <c r="I15" s="27">
        <v>82.76</v>
      </c>
      <c r="J15" s="31">
        <v>62.6</v>
      </c>
      <c r="K15" s="27">
        <f t="shared" si="0"/>
        <v>78.592</v>
      </c>
      <c r="L15" s="24">
        <v>7</v>
      </c>
      <c r="M15" s="30" t="s">
        <v>23</v>
      </c>
    </row>
    <row r="16" s="2" customFormat="1" ht="18.75" customHeight="1" spans="1:13">
      <c r="A16" s="23">
        <v>8</v>
      </c>
      <c r="B16" s="24" t="s">
        <v>45</v>
      </c>
      <c r="C16" s="24" t="s">
        <v>517</v>
      </c>
      <c r="D16" s="24" t="s">
        <v>518</v>
      </c>
      <c r="E16" s="25">
        <v>80.81</v>
      </c>
      <c r="F16" s="26">
        <v>3.081</v>
      </c>
      <c r="G16" s="24">
        <v>8</v>
      </c>
      <c r="H16" s="27">
        <v>71</v>
      </c>
      <c r="I16" s="25">
        <v>81.81</v>
      </c>
      <c r="J16" s="31">
        <v>62.44</v>
      </c>
      <c r="K16" s="27">
        <f t="shared" si="0"/>
        <v>77.711</v>
      </c>
      <c r="L16" s="24">
        <v>8</v>
      </c>
      <c r="M16" s="30" t="s">
        <v>23</v>
      </c>
    </row>
    <row r="17" s="2" customFormat="1" ht="18.75" customHeight="1" spans="1:13">
      <c r="A17" s="23">
        <v>9</v>
      </c>
      <c r="B17" s="24" t="s">
        <v>45</v>
      </c>
      <c r="C17" s="24" t="s">
        <v>532</v>
      </c>
      <c r="D17" s="24" t="s">
        <v>533</v>
      </c>
      <c r="E17" s="25">
        <v>80.76</v>
      </c>
      <c r="F17" s="26">
        <v>3.076</v>
      </c>
      <c r="G17" s="24">
        <v>9</v>
      </c>
      <c r="H17" s="27">
        <v>71</v>
      </c>
      <c r="I17" s="25">
        <v>81.76</v>
      </c>
      <c r="J17" s="31">
        <v>62</v>
      </c>
      <c r="K17" s="27">
        <f t="shared" si="0"/>
        <v>77.632</v>
      </c>
      <c r="L17" s="24">
        <v>9</v>
      </c>
      <c r="M17" s="30" t="s">
        <v>23</v>
      </c>
    </row>
    <row r="18" s="2" customFormat="1" ht="18.75" customHeight="1" spans="1:13">
      <c r="A18" s="23">
        <v>10</v>
      </c>
      <c r="B18" s="24" t="s">
        <v>45</v>
      </c>
      <c r="C18" s="24" t="s">
        <v>786</v>
      </c>
      <c r="D18" s="24" t="s">
        <v>787</v>
      </c>
      <c r="E18" s="25">
        <v>79.75</v>
      </c>
      <c r="F18" s="26">
        <v>2.975</v>
      </c>
      <c r="G18" s="24">
        <v>10</v>
      </c>
      <c r="H18" s="27">
        <v>70</v>
      </c>
      <c r="I18" s="25">
        <v>79.75</v>
      </c>
      <c r="J18" s="31">
        <v>60.4</v>
      </c>
      <c r="K18" s="27">
        <f t="shared" si="0"/>
        <v>75.865</v>
      </c>
      <c r="L18" s="24">
        <v>10</v>
      </c>
      <c r="M18" s="30" t="s">
        <v>23</v>
      </c>
    </row>
    <row r="19" s="2" customFormat="1" ht="18.75" customHeight="1" spans="1:13">
      <c r="A19" s="23">
        <v>11</v>
      </c>
      <c r="B19" s="24" t="s">
        <v>45</v>
      </c>
      <c r="C19" s="24" t="s">
        <v>848</v>
      </c>
      <c r="D19" s="24" t="s">
        <v>849</v>
      </c>
      <c r="E19" s="25">
        <v>75.51</v>
      </c>
      <c r="F19" s="26">
        <v>2.551</v>
      </c>
      <c r="G19" s="24">
        <v>15</v>
      </c>
      <c r="H19" s="27">
        <v>77</v>
      </c>
      <c r="I19" s="25">
        <v>75.51</v>
      </c>
      <c r="J19" s="31">
        <v>72</v>
      </c>
      <c r="K19" s="27">
        <f t="shared" si="0"/>
        <v>75.457</v>
      </c>
      <c r="L19" s="24">
        <v>11</v>
      </c>
      <c r="M19" s="30" t="s">
        <v>23</v>
      </c>
    </row>
    <row r="20" s="2" customFormat="1" ht="18.75" customHeight="1" spans="1:13">
      <c r="A20" s="23">
        <v>12</v>
      </c>
      <c r="B20" s="24" t="s">
        <v>45</v>
      </c>
      <c r="C20" s="24" t="s">
        <v>1049</v>
      </c>
      <c r="D20" s="24" t="s">
        <v>1050</v>
      </c>
      <c r="E20" s="25">
        <v>77.05</v>
      </c>
      <c r="F20" s="26">
        <v>2.705</v>
      </c>
      <c r="G20" s="24">
        <v>11</v>
      </c>
      <c r="H20" s="27">
        <v>70</v>
      </c>
      <c r="I20" s="25">
        <v>77.05</v>
      </c>
      <c r="J20" s="31">
        <v>62.4</v>
      </c>
      <c r="K20" s="27">
        <f t="shared" si="0"/>
        <v>74.175</v>
      </c>
      <c r="L20" s="24">
        <v>12</v>
      </c>
      <c r="M20" s="30" t="s">
        <v>23</v>
      </c>
    </row>
    <row r="21" s="2" customFormat="1" ht="18.75" customHeight="1" spans="1:13">
      <c r="A21" s="23">
        <v>13</v>
      </c>
      <c r="B21" s="24" t="s">
        <v>45</v>
      </c>
      <c r="C21" s="24" t="s">
        <v>1089</v>
      </c>
      <c r="D21" s="24" t="s">
        <v>1090</v>
      </c>
      <c r="E21" s="25">
        <v>76.77</v>
      </c>
      <c r="F21" s="26">
        <v>2.677</v>
      </c>
      <c r="G21" s="24">
        <v>12</v>
      </c>
      <c r="H21" s="27">
        <v>70</v>
      </c>
      <c r="I21" s="25">
        <v>76.77</v>
      </c>
      <c r="J21" s="31">
        <v>62.4</v>
      </c>
      <c r="K21" s="27">
        <f t="shared" si="0"/>
        <v>73.979</v>
      </c>
      <c r="L21" s="24">
        <v>13</v>
      </c>
      <c r="M21" s="30" t="s">
        <v>23</v>
      </c>
    </row>
    <row r="22" s="2" customFormat="1" ht="18.75" customHeight="1" spans="1:13">
      <c r="A22" s="23">
        <v>14</v>
      </c>
      <c r="B22" s="24" t="s">
        <v>45</v>
      </c>
      <c r="C22" s="24" t="s">
        <v>1111</v>
      </c>
      <c r="D22" s="24" t="s">
        <v>1112</v>
      </c>
      <c r="E22" s="25">
        <v>76.52</v>
      </c>
      <c r="F22" s="26">
        <v>2.652</v>
      </c>
      <c r="G22" s="24">
        <v>13</v>
      </c>
      <c r="H22" s="27">
        <v>70</v>
      </c>
      <c r="I22" s="25">
        <v>76.52</v>
      </c>
      <c r="J22" s="31">
        <v>62.95</v>
      </c>
      <c r="K22" s="27">
        <f t="shared" si="0"/>
        <v>73.859</v>
      </c>
      <c r="L22" s="24">
        <v>14</v>
      </c>
      <c r="M22" s="30" t="s">
        <v>23</v>
      </c>
    </row>
    <row r="23" s="2" customFormat="1" ht="18.75" customHeight="1" spans="1:13">
      <c r="A23" s="23">
        <v>15</v>
      </c>
      <c r="B23" s="24" t="s">
        <v>45</v>
      </c>
      <c r="C23" s="24" t="s">
        <v>1139</v>
      </c>
      <c r="D23" s="24" t="s">
        <v>1140</v>
      </c>
      <c r="E23" s="25">
        <v>75.54</v>
      </c>
      <c r="F23" s="26">
        <v>2.554</v>
      </c>
      <c r="G23" s="24">
        <v>14</v>
      </c>
      <c r="H23" s="27">
        <v>73</v>
      </c>
      <c r="I23" s="25">
        <v>75.54</v>
      </c>
      <c r="J23" s="31">
        <v>62.85</v>
      </c>
      <c r="K23" s="27">
        <f t="shared" si="0"/>
        <v>73.763</v>
      </c>
      <c r="L23" s="24">
        <v>15</v>
      </c>
      <c r="M23" s="30" t="s">
        <v>23</v>
      </c>
    </row>
    <row r="24" s="2" customFormat="1" ht="18.75" customHeight="1" spans="1:13">
      <c r="A24" s="23">
        <v>16</v>
      </c>
      <c r="B24" s="24" t="s">
        <v>45</v>
      </c>
      <c r="C24" s="24" t="s">
        <v>1476</v>
      </c>
      <c r="D24" s="24" t="s">
        <v>1477</v>
      </c>
      <c r="E24" s="25">
        <v>74.25</v>
      </c>
      <c r="F24" s="26">
        <v>2.425</v>
      </c>
      <c r="G24" s="24">
        <v>16</v>
      </c>
      <c r="H24" s="27">
        <v>70</v>
      </c>
      <c r="I24" s="25">
        <v>74.25</v>
      </c>
      <c r="J24" s="31">
        <v>62.65</v>
      </c>
      <c r="K24" s="27">
        <f t="shared" si="0"/>
        <v>72.24</v>
      </c>
      <c r="L24" s="24">
        <v>16</v>
      </c>
      <c r="M24" s="30" t="s">
        <v>23</v>
      </c>
    </row>
    <row r="25" s="2" customFormat="1" ht="18.75" customHeight="1" spans="1:13">
      <c r="A25" s="23">
        <v>17</v>
      </c>
      <c r="B25" s="24" t="s">
        <v>45</v>
      </c>
      <c r="C25" s="24" t="s">
        <v>1484</v>
      </c>
      <c r="D25" s="24" t="s">
        <v>1485</v>
      </c>
      <c r="E25" s="25">
        <v>73.88</v>
      </c>
      <c r="F25" s="26">
        <v>2.388</v>
      </c>
      <c r="G25" s="24">
        <v>17</v>
      </c>
      <c r="H25" s="27">
        <v>71</v>
      </c>
      <c r="I25" s="25">
        <v>73.88</v>
      </c>
      <c r="J25" s="31">
        <v>63.05</v>
      </c>
      <c r="K25" s="27">
        <f t="shared" si="0"/>
        <v>72.221</v>
      </c>
      <c r="L25" s="24">
        <v>17</v>
      </c>
      <c r="M25" s="30" t="s">
        <v>23</v>
      </c>
    </row>
    <row r="26" s="2" customFormat="1" ht="18.75" customHeight="1" spans="1:13">
      <c r="A26" s="23">
        <v>18</v>
      </c>
      <c r="B26" s="24" t="s">
        <v>45</v>
      </c>
      <c r="C26" s="24" t="s">
        <v>1568</v>
      </c>
      <c r="D26" s="24" t="s">
        <v>1569</v>
      </c>
      <c r="E26" s="25">
        <v>73.8</v>
      </c>
      <c r="F26" s="26">
        <v>2.38</v>
      </c>
      <c r="G26" s="24">
        <v>18</v>
      </c>
      <c r="H26" s="27">
        <v>70</v>
      </c>
      <c r="I26" s="25">
        <v>73.8</v>
      </c>
      <c r="J26" s="31">
        <v>61.95</v>
      </c>
      <c r="K26" s="27">
        <f t="shared" si="0"/>
        <v>71.855</v>
      </c>
      <c r="L26" s="24">
        <v>18</v>
      </c>
      <c r="M26" s="30" t="s">
        <v>23</v>
      </c>
    </row>
    <row r="27" s="2" customFormat="1" ht="18.75" customHeight="1" spans="1:13">
      <c r="A27" s="23">
        <v>19</v>
      </c>
      <c r="B27" s="24" t="s">
        <v>45</v>
      </c>
      <c r="C27" s="24" t="s">
        <v>1640</v>
      </c>
      <c r="D27" s="24" t="s">
        <v>1641</v>
      </c>
      <c r="E27" s="25">
        <v>72.86</v>
      </c>
      <c r="F27" s="26">
        <v>2.286</v>
      </c>
      <c r="G27" s="24">
        <v>20</v>
      </c>
      <c r="H27" s="27">
        <v>70.5</v>
      </c>
      <c r="I27" s="25">
        <v>72.86</v>
      </c>
      <c r="J27" s="31">
        <v>63.25</v>
      </c>
      <c r="K27" s="27">
        <f t="shared" si="0"/>
        <v>71.427</v>
      </c>
      <c r="L27" s="24">
        <v>19</v>
      </c>
      <c r="M27" s="30" t="s">
        <v>23</v>
      </c>
    </row>
    <row r="28" s="2" customFormat="1" ht="18.75" customHeight="1" spans="1:13">
      <c r="A28" s="23">
        <v>20</v>
      </c>
      <c r="B28" s="24" t="s">
        <v>45</v>
      </c>
      <c r="C28" s="24" t="s">
        <v>1666</v>
      </c>
      <c r="D28" s="24" t="s">
        <v>1667</v>
      </c>
      <c r="E28" s="25">
        <v>72.93</v>
      </c>
      <c r="F28" s="26">
        <v>2.293</v>
      </c>
      <c r="G28" s="24">
        <v>19</v>
      </c>
      <c r="H28" s="27">
        <v>70</v>
      </c>
      <c r="I28" s="25">
        <v>72.93</v>
      </c>
      <c r="J28" s="31">
        <v>62.65</v>
      </c>
      <c r="K28" s="27">
        <f t="shared" si="0"/>
        <v>71.316</v>
      </c>
      <c r="L28" s="24">
        <v>20</v>
      </c>
      <c r="M28" s="30" t="s">
        <v>23</v>
      </c>
    </row>
    <row r="29" s="2" customFormat="1" ht="18.75" customHeight="1" spans="1:13">
      <c r="A29" s="23">
        <v>21</v>
      </c>
      <c r="B29" s="24" t="s">
        <v>45</v>
      </c>
      <c r="C29" s="24" t="s">
        <v>1809</v>
      </c>
      <c r="D29" s="24" t="s">
        <v>1810</v>
      </c>
      <c r="E29" s="25">
        <v>71.76</v>
      </c>
      <c r="F29" s="26">
        <v>2.176</v>
      </c>
      <c r="G29" s="24">
        <v>21</v>
      </c>
      <c r="H29" s="27">
        <v>70</v>
      </c>
      <c r="I29" s="25">
        <v>71.76</v>
      </c>
      <c r="J29" s="31">
        <v>62.95</v>
      </c>
      <c r="K29" s="27">
        <f t="shared" si="0"/>
        <v>70.527</v>
      </c>
      <c r="L29" s="24">
        <v>21</v>
      </c>
      <c r="M29" s="30" t="s">
        <v>23</v>
      </c>
    </row>
    <row r="30" s="2" customFormat="1" ht="18.75" customHeight="1" spans="1:13">
      <c r="A30" s="23">
        <v>22</v>
      </c>
      <c r="B30" s="24" t="s">
        <v>45</v>
      </c>
      <c r="C30" s="24" t="s">
        <v>1825</v>
      </c>
      <c r="D30" s="24" t="s">
        <v>1826</v>
      </c>
      <c r="E30" s="25">
        <v>71.58</v>
      </c>
      <c r="F30" s="26">
        <v>2.158</v>
      </c>
      <c r="G30" s="24">
        <v>22</v>
      </c>
      <c r="H30" s="27">
        <v>70</v>
      </c>
      <c r="I30" s="25">
        <v>71.58</v>
      </c>
      <c r="J30" s="31">
        <v>62.85</v>
      </c>
      <c r="K30" s="27">
        <f t="shared" si="0"/>
        <v>70.391</v>
      </c>
      <c r="L30" s="24">
        <v>22</v>
      </c>
      <c r="M30" s="30" t="s">
        <v>23</v>
      </c>
    </row>
    <row r="31" s="2" customFormat="1" ht="18.75" customHeight="1" spans="1:13">
      <c r="A31" s="23">
        <v>23</v>
      </c>
      <c r="B31" s="24" t="s">
        <v>45</v>
      </c>
      <c r="C31" s="24" t="s">
        <v>1910</v>
      </c>
      <c r="D31" s="24" t="s">
        <v>1911</v>
      </c>
      <c r="E31" s="25">
        <v>70.89</v>
      </c>
      <c r="F31" s="26">
        <v>2.089</v>
      </c>
      <c r="G31" s="24">
        <v>24</v>
      </c>
      <c r="H31" s="27">
        <v>70</v>
      </c>
      <c r="I31" s="25">
        <v>70.89</v>
      </c>
      <c r="J31" s="31">
        <v>61.85</v>
      </c>
      <c r="K31" s="27">
        <f t="shared" si="0"/>
        <v>69.808</v>
      </c>
      <c r="L31" s="24">
        <v>23</v>
      </c>
      <c r="M31" s="30" t="s">
        <v>23</v>
      </c>
    </row>
    <row r="32" s="2" customFormat="1" ht="18.75" customHeight="1" spans="1:13">
      <c r="A32" s="23">
        <v>24</v>
      </c>
      <c r="B32" s="24" t="s">
        <v>45</v>
      </c>
      <c r="C32" s="24" t="s">
        <v>1922</v>
      </c>
      <c r="D32" s="24" t="s">
        <v>1923</v>
      </c>
      <c r="E32" s="25">
        <v>70.61</v>
      </c>
      <c r="F32" s="26">
        <v>2.061</v>
      </c>
      <c r="G32" s="24">
        <v>25</v>
      </c>
      <c r="H32" s="27">
        <v>70</v>
      </c>
      <c r="I32" s="25">
        <v>70.61</v>
      </c>
      <c r="J32" s="31">
        <v>62.85</v>
      </c>
      <c r="K32" s="27">
        <f t="shared" si="0"/>
        <v>69.712</v>
      </c>
      <c r="L32" s="24">
        <v>24</v>
      </c>
      <c r="M32" s="30" t="s">
        <v>23</v>
      </c>
    </row>
    <row r="33" s="2" customFormat="1" ht="18.75" customHeight="1" spans="1:13">
      <c r="A33" s="23">
        <v>25</v>
      </c>
      <c r="B33" s="24" t="s">
        <v>45</v>
      </c>
      <c r="C33" s="24" t="s">
        <v>1982</v>
      </c>
      <c r="D33" s="24" t="s">
        <v>1983</v>
      </c>
      <c r="E33" s="25">
        <v>70.13</v>
      </c>
      <c r="F33" s="26">
        <v>2.013</v>
      </c>
      <c r="G33" s="24">
        <v>26</v>
      </c>
      <c r="H33" s="27">
        <v>70.5</v>
      </c>
      <c r="I33" s="25">
        <v>70.13</v>
      </c>
      <c r="J33" s="31">
        <v>62.3</v>
      </c>
      <c r="K33" s="27">
        <f t="shared" si="0"/>
        <v>69.421</v>
      </c>
      <c r="L33" s="24">
        <v>25</v>
      </c>
      <c r="M33" s="30" t="s">
        <v>23</v>
      </c>
    </row>
    <row r="34" s="2" customFormat="1" ht="18.75" customHeight="1" spans="1:13">
      <c r="A34" s="23">
        <v>26</v>
      </c>
      <c r="B34" s="24" t="s">
        <v>45</v>
      </c>
      <c r="C34" s="24" t="s">
        <v>1998</v>
      </c>
      <c r="D34" s="24" t="s">
        <v>1999</v>
      </c>
      <c r="E34" s="25">
        <v>70.11</v>
      </c>
      <c r="F34" s="26">
        <v>2.011</v>
      </c>
      <c r="G34" s="24">
        <v>27</v>
      </c>
      <c r="H34" s="25">
        <v>70</v>
      </c>
      <c r="I34" s="25">
        <v>70.11</v>
      </c>
      <c r="J34" s="31">
        <v>62.05</v>
      </c>
      <c r="K34" s="27">
        <f t="shared" si="0"/>
        <v>69.282</v>
      </c>
      <c r="L34" s="24">
        <v>26</v>
      </c>
      <c r="M34" s="30" t="s">
        <v>23</v>
      </c>
    </row>
    <row r="35" s="2" customFormat="1" ht="18.75" customHeight="1" spans="1:13">
      <c r="A35" s="23">
        <v>27</v>
      </c>
      <c r="B35" s="24" t="s">
        <v>45</v>
      </c>
      <c r="C35" s="24" t="s">
        <v>2000</v>
      </c>
      <c r="D35" s="24" t="s">
        <v>2001</v>
      </c>
      <c r="E35" s="25">
        <v>69.57</v>
      </c>
      <c r="F35" s="26">
        <v>1.957</v>
      </c>
      <c r="G35" s="24">
        <v>29</v>
      </c>
      <c r="H35" s="27">
        <v>72</v>
      </c>
      <c r="I35" s="25">
        <v>69.57</v>
      </c>
      <c r="J35" s="31">
        <v>61.8</v>
      </c>
      <c r="K35" s="27">
        <f t="shared" si="0"/>
        <v>69.279</v>
      </c>
      <c r="L35" s="24">
        <v>27</v>
      </c>
      <c r="M35" s="30" t="s">
        <v>23</v>
      </c>
    </row>
    <row r="36" s="2" customFormat="1" ht="18.75" customHeight="1" spans="1:13">
      <c r="A36" s="23">
        <v>28</v>
      </c>
      <c r="B36" s="24" t="s">
        <v>45</v>
      </c>
      <c r="C36" s="24" t="s">
        <v>2030</v>
      </c>
      <c r="D36" s="24" t="s">
        <v>2031</v>
      </c>
      <c r="E36" s="25">
        <v>70.95</v>
      </c>
      <c r="F36" s="26">
        <v>2.095</v>
      </c>
      <c r="G36" s="24">
        <v>23</v>
      </c>
      <c r="H36" s="27">
        <v>70</v>
      </c>
      <c r="I36" s="25">
        <v>69.95</v>
      </c>
      <c r="J36" s="31">
        <v>61.41</v>
      </c>
      <c r="K36" s="27">
        <f t="shared" si="0"/>
        <v>69.106</v>
      </c>
      <c r="L36" s="24">
        <v>28</v>
      </c>
      <c r="M36" s="30" t="s">
        <v>75</v>
      </c>
    </row>
    <row r="37" s="2" customFormat="1" ht="18.75" customHeight="1" spans="1:13">
      <c r="A37" s="23">
        <v>29</v>
      </c>
      <c r="B37" s="24" t="s">
        <v>45</v>
      </c>
      <c r="C37" s="24" t="s">
        <v>2048</v>
      </c>
      <c r="D37" s="24" t="s">
        <v>2049</v>
      </c>
      <c r="E37" s="25">
        <v>69.67</v>
      </c>
      <c r="F37" s="26">
        <v>1.967</v>
      </c>
      <c r="G37" s="24">
        <v>28</v>
      </c>
      <c r="H37" s="27">
        <v>70</v>
      </c>
      <c r="I37" s="25">
        <v>69.67</v>
      </c>
      <c r="J37" s="31">
        <v>62.35</v>
      </c>
      <c r="K37" s="27">
        <f t="shared" si="0"/>
        <v>69.004</v>
      </c>
      <c r="L37" s="24">
        <v>29</v>
      </c>
      <c r="M37" s="30" t="s">
        <v>23</v>
      </c>
    </row>
    <row r="38" s="2" customFormat="1" ht="18.75" customHeight="1" spans="1:13">
      <c r="A38" s="23">
        <v>30</v>
      </c>
      <c r="B38" s="24" t="s">
        <v>45</v>
      </c>
      <c r="C38" s="24" t="s">
        <v>2096</v>
      </c>
      <c r="D38" s="24" t="s">
        <v>2097</v>
      </c>
      <c r="E38" s="25">
        <v>69.11</v>
      </c>
      <c r="F38" s="26">
        <v>1.911</v>
      </c>
      <c r="G38" s="24">
        <v>30</v>
      </c>
      <c r="H38" s="27">
        <v>70</v>
      </c>
      <c r="I38" s="25">
        <v>69.11</v>
      </c>
      <c r="J38" s="31">
        <v>63.1</v>
      </c>
      <c r="K38" s="27">
        <f t="shared" si="0"/>
        <v>68.687</v>
      </c>
      <c r="L38" s="24">
        <v>30</v>
      </c>
      <c r="M38" s="30" t="s">
        <v>23</v>
      </c>
    </row>
    <row r="39" s="2" customFormat="1" ht="18.75" customHeight="1" spans="1:13">
      <c r="A39" s="23">
        <v>31</v>
      </c>
      <c r="B39" s="24" t="s">
        <v>45</v>
      </c>
      <c r="C39" s="24" t="s">
        <v>2098</v>
      </c>
      <c r="D39" s="24" t="s">
        <v>2099</v>
      </c>
      <c r="E39" s="25">
        <v>69.08</v>
      </c>
      <c r="F39" s="26">
        <v>1.908</v>
      </c>
      <c r="G39" s="24">
        <v>31</v>
      </c>
      <c r="H39" s="27">
        <v>70</v>
      </c>
      <c r="I39" s="25">
        <v>69.08</v>
      </c>
      <c r="J39" s="31">
        <v>63.2</v>
      </c>
      <c r="K39" s="27">
        <f t="shared" si="0"/>
        <v>68.676</v>
      </c>
      <c r="L39" s="24">
        <v>31</v>
      </c>
      <c r="M39" s="30" t="s">
        <v>23</v>
      </c>
    </row>
    <row r="40" s="2" customFormat="1" ht="18.75" customHeight="1" spans="1:13">
      <c r="A40" s="23">
        <v>32</v>
      </c>
      <c r="B40" s="24" t="s">
        <v>45</v>
      </c>
      <c r="C40" s="24" t="s">
        <v>2197</v>
      </c>
      <c r="D40" s="24" t="s">
        <v>2198</v>
      </c>
      <c r="E40" s="25">
        <v>68.17</v>
      </c>
      <c r="F40" s="26">
        <v>1.817</v>
      </c>
      <c r="G40" s="24">
        <v>32</v>
      </c>
      <c r="H40" s="27">
        <v>70</v>
      </c>
      <c r="I40" s="25">
        <v>68.17</v>
      </c>
      <c r="J40" s="31">
        <v>62.3</v>
      </c>
      <c r="K40" s="27">
        <f t="shared" si="0"/>
        <v>67.949</v>
      </c>
      <c r="L40" s="24">
        <v>32</v>
      </c>
      <c r="M40" s="30" t="s">
        <v>23</v>
      </c>
    </row>
    <row r="41" s="2" customFormat="1" spans="1:13">
      <c r="A41" s="23">
        <v>33</v>
      </c>
      <c r="B41" s="24" t="s">
        <v>45</v>
      </c>
      <c r="C41" s="24" t="s">
        <v>2267</v>
      </c>
      <c r="D41" s="24" t="s">
        <v>2268</v>
      </c>
      <c r="E41" s="25">
        <v>67.04</v>
      </c>
      <c r="F41" s="26">
        <v>1.704</v>
      </c>
      <c r="G41" s="24">
        <v>33</v>
      </c>
      <c r="H41" s="27">
        <v>70</v>
      </c>
      <c r="I41" s="25">
        <v>67.04</v>
      </c>
      <c r="J41" s="31">
        <v>61.75</v>
      </c>
      <c r="K41" s="27">
        <f t="shared" si="0"/>
        <v>67.103</v>
      </c>
      <c r="L41" s="24">
        <v>33</v>
      </c>
      <c r="M41" s="30" t="s">
        <v>23</v>
      </c>
    </row>
  </sheetData>
  <autoFilter xmlns:etc="http://www.wps.cn/officeDocument/2017/etCustomData" ref="A8:M41" etc:filterBottomFollowUsedRange="0">
    <extLst/>
  </autoFilter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opLeftCell="A3" workbookViewId="0">
      <selection activeCell="O15" sqref="O15"/>
    </sheetView>
  </sheetViews>
  <sheetFormatPr defaultColWidth="9" defaultRowHeight="15"/>
  <cols>
    <col min="1" max="1" width="7.4" style="1" customWidth="1"/>
    <col min="2" max="2" width="11.7583333333333" style="1" customWidth="1"/>
    <col min="3" max="3" width="12.3833333333333" style="1" customWidth="1"/>
    <col min="4" max="4" width="9.5" style="1" customWidth="1"/>
    <col min="5" max="5" width="13.75" style="1" customWidth="1"/>
    <col min="6" max="6" width="11.875" style="3" customWidth="1"/>
    <col min="7" max="7" width="10.25" style="1" customWidth="1"/>
    <col min="8" max="8" width="12.75" style="1" customWidth="1"/>
    <col min="9" max="9" width="12.625" style="1" customWidth="1"/>
    <col min="10" max="10" width="13.375" style="1" customWidth="1"/>
    <col min="11" max="11" width="8.39166666666667" style="1" customWidth="1"/>
    <col min="12" max="12" width="6.125" style="1" customWidth="1"/>
    <col min="13" max="13" width="7.125" style="1" customWidth="1"/>
    <col min="14" max="16384" width="9" style="1"/>
  </cols>
  <sheetData>
    <row r="1" s="1" customFormat="1" ht="19.5" customHeight="1" spans="1:13">
      <c r="A1" s="4" t="s">
        <v>0</v>
      </c>
      <c r="B1" s="4"/>
      <c r="C1" s="5"/>
      <c r="F1" s="3"/>
    </row>
    <row r="2" s="1" customFormat="1" ht="40.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23" customHeight="1" spans="1:13">
      <c r="A3" s="7" t="s">
        <v>2</v>
      </c>
      <c r="B3" s="7"/>
      <c r="C3" s="7"/>
      <c r="D3" s="7"/>
      <c r="E3" s="7"/>
      <c r="F3" s="8"/>
      <c r="G3" s="7"/>
      <c r="H3" s="7"/>
      <c r="I3" s="7"/>
      <c r="J3" s="7"/>
      <c r="K3" s="7"/>
      <c r="L3" s="7"/>
    </row>
    <row r="4" s="1" customFormat="1" ht="23" customHeight="1" spans="1:13">
      <c r="B4" s="7"/>
      <c r="C4" s="7"/>
      <c r="D4" s="7"/>
      <c r="E4" s="7"/>
      <c r="F4" s="8"/>
      <c r="G4" s="7"/>
      <c r="H4" s="7"/>
      <c r="I4" s="7"/>
      <c r="J4" s="7"/>
      <c r="K4" s="7"/>
      <c r="L4" s="7"/>
    </row>
    <row r="5" s="1" customFormat="1" ht="23.25" customHeight="1" spans="1:13">
      <c r="A5" s="4" t="s">
        <v>3</v>
      </c>
      <c r="B5" s="4"/>
      <c r="C5" s="4"/>
      <c r="D5" s="4"/>
      <c r="E5" s="4"/>
      <c r="F5" s="9"/>
      <c r="G5" s="4"/>
      <c r="H5" s="4"/>
      <c r="I5" s="4"/>
      <c r="J5" s="4"/>
      <c r="K5" s="4"/>
      <c r="L5" s="4"/>
    </row>
    <row r="6" s="1" customFormat="1" ht="24.75" customHeight="1" spans="1:13">
      <c r="A6" s="4" t="s">
        <v>2637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="1" customFormat="1" ht="28" spans="1:13">
      <c r="A7" s="10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3"/>
      <c r="G7" s="12" t="s">
        <v>2505</v>
      </c>
      <c r="H7" s="12" t="s">
        <v>11</v>
      </c>
      <c r="I7" s="14" t="s">
        <v>12</v>
      </c>
      <c r="J7" s="12" t="s">
        <v>13</v>
      </c>
      <c r="K7" s="14" t="s">
        <v>14</v>
      </c>
      <c r="L7" s="12" t="s">
        <v>2506</v>
      </c>
      <c r="M7" s="15" t="s">
        <v>16</v>
      </c>
    </row>
    <row r="8" s="1" customFormat="1" ht="18.75" customHeight="1" spans="1:13">
      <c r="A8" s="16"/>
      <c r="B8" s="17"/>
      <c r="C8" s="17"/>
      <c r="D8" s="18"/>
      <c r="E8" s="18" t="s">
        <v>17</v>
      </c>
      <c r="F8" s="19" t="s">
        <v>18</v>
      </c>
      <c r="G8" s="18"/>
      <c r="H8" s="20" t="s">
        <v>19</v>
      </c>
      <c r="I8" s="21" t="s">
        <v>19</v>
      </c>
      <c r="J8" s="18" t="s">
        <v>19</v>
      </c>
      <c r="K8" s="21"/>
      <c r="L8" s="18"/>
      <c r="M8" s="22"/>
    </row>
    <row r="9" s="2" customFormat="1" ht="18.75" customHeight="1" spans="1:13">
      <c r="A9" s="23">
        <v>1</v>
      </c>
      <c r="B9" s="24" t="s">
        <v>36</v>
      </c>
      <c r="C9" s="24" t="s">
        <v>37</v>
      </c>
      <c r="D9" s="24" t="s">
        <v>38</v>
      </c>
      <c r="E9" s="25">
        <v>88.31</v>
      </c>
      <c r="F9" s="26">
        <v>3.831</v>
      </c>
      <c r="G9" s="24">
        <v>2</v>
      </c>
      <c r="H9" s="27">
        <v>88</v>
      </c>
      <c r="I9" s="28">
        <v>96.11</v>
      </c>
      <c r="J9" s="29">
        <v>84.15</v>
      </c>
      <c r="K9" s="28">
        <f t="shared" ref="K9:K41" si="0">(H9*20%)+(I9*70%)+(J9*10%)</f>
        <v>93.292</v>
      </c>
      <c r="L9" s="24">
        <v>1</v>
      </c>
      <c r="M9" s="30" t="s">
        <v>23</v>
      </c>
    </row>
    <row r="10" s="2" customFormat="1" ht="18.75" customHeight="1" spans="1:13">
      <c r="A10" s="23">
        <v>2</v>
      </c>
      <c r="B10" s="24" t="s">
        <v>36</v>
      </c>
      <c r="C10" s="24" t="s">
        <v>108</v>
      </c>
      <c r="D10" s="24" t="s">
        <v>109</v>
      </c>
      <c r="E10" s="25">
        <v>82.07</v>
      </c>
      <c r="F10" s="26">
        <v>3.207</v>
      </c>
      <c r="G10" s="24">
        <v>4</v>
      </c>
      <c r="H10" s="27">
        <v>92</v>
      </c>
      <c r="I10" s="27">
        <v>83.07</v>
      </c>
      <c r="J10" s="31">
        <v>83</v>
      </c>
      <c r="K10" s="27">
        <f t="shared" si="0"/>
        <v>84.849</v>
      </c>
      <c r="L10" s="24">
        <v>2</v>
      </c>
      <c r="M10" s="30" t="s">
        <v>23</v>
      </c>
    </row>
    <row r="11" s="2" customFormat="1" ht="18.75" customHeight="1" spans="1:13">
      <c r="A11" s="23">
        <v>3</v>
      </c>
      <c r="B11" s="24" t="s">
        <v>36</v>
      </c>
      <c r="C11" s="24" t="s">
        <v>110</v>
      </c>
      <c r="D11" s="24" t="s">
        <v>111</v>
      </c>
      <c r="E11" s="25">
        <v>89.61</v>
      </c>
      <c r="F11" s="26">
        <v>3.961</v>
      </c>
      <c r="G11" s="24">
        <v>1</v>
      </c>
      <c r="H11" s="27">
        <v>75</v>
      </c>
      <c r="I11" s="25">
        <v>89.61</v>
      </c>
      <c r="J11" s="31">
        <v>70.3</v>
      </c>
      <c r="K11" s="27">
        <f t="shared" si="0"/>
        <v>84.757</v>
      </c>
      <c r="L11" s="24">
        <v>3</v>
      </c>
      <c r="M11" s="30" t="s">
        <v>23</v>
      </c>
    </row>
    <row r="12" s="2" customFormat="1" ht="18.75" customHeight="1" spans="1:13">
      <c r="A12" s="23">
        <v>4</v>
      </c>
      <c r="B12" s="24" t="s">
        <v>36</v>
      </c>
      <c r="C12" s="24" t="s">
        <v>220</v>
      </c>
      <c r="D12" s="24" t="s">
        <v>221</v>
      </c>
      <c r="E12" s="25">
        <v>84.58</v>
      </c>
      <c r="F12" s="26">
        <v>3.458</v>
      </c>
      <c r="G12" s="24">
        <v>3</v>
      </c>
      <c r="H12" s="27">
        <v>75.5</v>
      </c>
      <c r="I12" s="25">
        <v>84.58</v>
      </c>
      <c r="J12" s="31">
        <v>69.37</v>
      </c>
      <c r="K12" s="27">
        <f t="shared" si="0"/>
        <v>81.243</v>
      </c>
      <c r="L12" s="24">
        <v>4</v>
      </c>
      <c r="M12" s="30" t="s">
        <v>23</v>
      </c>
    </row>
    <row r="13" s="2" customFormat="1" ht="18.75" customHeight="1" spans="1:13">
      <c r="A13" s="23">
        <v>5</v>
      </c>
      <c r="B13" s="24" t="s">
        <v>36</v>
      </c>
      <c r="C13" s="24" t="s">
        <v>509</v>
      </c>
      <c r="D13" s="24" t="s">
        <v>510</v>
      </c>
      <c r="E13" s="25">
        <v>81.99</v>
      </c>
      <c r="F13" s="26">
        <v>3.199</v>
      </c>
      <c r="G13" s="24">
        <v>5</v>
      </c>
      <c r="H13" s="27">
        <v>71</v>
      </c>
      <c r="I13" s="25">
        <v>81.99</v>
      </c>
      <c r="J13" s="31">
        <v>61.7</v>
      </c>
      <c r="K13" s="27">
        <f t="shared" si="0"/>
        <v>77.763</v>
      </c>
      <c r="L13" s="24">
        <v>5</v>
      </c>
      <c r="M13" s="30" t="s">
        <v>23</v>
      </c>
    </row>
    <row r="14" s="2" customFormat="1" ht="18.75" customHeight="1" spans="1:13">
      <c r="A14" s="23">
        <v>6</v>
      </c>
      <c r="B14" s="24" t="s">
        <v>36</v>
      </c>
      <c r="C14" s="24" t="s">
        <v>608</v>
      </c>
      <c r="D14" s="24" t="s">
        <v>609</v>
      </c>
      <c r="E14" s="25">
        <v>81.18</v>
      </c>
      <c r="F14" s="26">
        <v>3.118</v>
      </c>
      <c r="G14" s="24">
        <v>6</v>
      </c>
      <c r="H14" s="27">
        <v>70</v>
      </c>
      <c r="I14" s="25">
        <v>81.18</v>
      </c>
      <c r="J14" s="31">
        <v>62.81</v>
      </c>
      <c r="K14" s="27">
        <f t="shared" si="0"/>
        <v>77.107</v>
      </c>
      <c r="L14" s="24">
        <v>6</v>
      </c>
      <c r="M14" s="30" t="s">
        <v>23</v>
      </c>
    </row>
    <row r="15" s="2" customFormat="1" ht="18.75" customHeight="1" spans="1:13">
      <c r="A15" s="23">
        <v>7</v>
      </c>
      <c r="B15" s="24" t="s">
        <v>36</v>
      </c>
      <c r="C15" s="24" t="s">
        <v>693</v>
      </c>
      <c r="D15" s="24" t="s">
        <v>694</v>
      </c>
      <c r="E15" s="25">
        <v>79.88</v>
      </c>
      <c r="F15" s="26">
        <v>2.988</v>
      </c>
      <c r="G15" s="24">
        <v>7</v>
      </c>
      <c r="H15" s="27">
        <v>71</v>
      </c>
      <c r="I15" s="25">
        <v>79.88</v>
      </c>
      <c r="J15" s="31">
        <v>64.25</v>
      </c>
      <c r="K15" s="27">
        <f t="shared" si="0"/>
        <v>76.541</v>
      </c>
      <c r="L15" s="24">
        <v>7</v>
      </c>
      <c r="M15" s="30" t="s">
        <v>23</v>
      </c>
    </row>
    <row r="16" s="2" customFormat="1" ht="18.75" customHeight="1" spans="1:13">
      <c r="A16" s="23">
        <v>8</v>
      </c>
      <c r="B16" s="24" t="s">
        <v>36</v>
      </c>
      <c r="C16" s="24" t="s">
        <v>739</v>
      </c>
      <c r="D16" s="24" t="s">
        <v>740</v>
      </c>
      <c r="E16" s="25">
        <v>79.69</v>
      </c>
      <c r="F16" s="26">
        <v>2.969</v>
      </c>
      <c r="G16" s="24">
        <v>8</v>
      </c>
      <c r="H16" s="27">
        <v>71</v>
      </c>
      <c r="I16" s="25">
        <v>79.69</v>
      </c>
      <c r="J16" s="31">
        <v>62.6</v>
      </c>
      <c r="K16" s="27">
        <f t="shared" si="0"/>
        <v>76.243</v>
      </c>
      <c r="L16" s="24">
        <v>8</v>
      </c>
      <c r="M16" s="30" t="s">
        <v>23</v>
      </c>
    </row>
    <row r="17" s="2" customFormat="1" ht="18.75" customHeight="1" spans="1:13">
      <c r="A17" s="23">
        <v>9</v>
      </c>
      <c r="B17" s="24" t="s">
        <v>36</v>
      </c>
      <c r="C17" s="24" t="s">
        <v>753</v>
      </c>
      <c r="D17" s="24" t="s">
        <v>754</v>
      </c>
      <c r="E17" s="25">
        <v>77.87</v>
      </c>
      <c r="F17" s="26">
        <v>2.787</v>
      </c>
      <c r="G17" s="24">
        <v>13</v>
      </c>
      <c r="H17" s="27">
        <v>76.5</v>
      </c>
      <c r="I17" s="25">
        <v>77.87</v>
      </c>
      <c r="J17" s="31">
        <v>62.75</v>
      </c>
      <c r="K17" s="27">
        <f t="shared" si="0"/>
        <v>76.084</v>
      </c>
      <c r="L17" s="24">
        <v>9</v>
      </c>
      <c r="M17" s="30" t="s">
        <v>23</v>
      </c>
    </row>
    <row r="18" s="2" customFormat="1" ht="18.75" customHeight="1" spans="1:13">
      <c r="A18" s="23">
        <v>10</v>
      </c>
      <c r="B18" s="24" t="s">
        <v>36</v>
      </c>
      <c r="C18" s="24" t="s">
        <v>773</v>
      </c>
      <c r="D18" s="24" t="s">
        <v>774</v>
      </c>
      <c r="E18" s="25">
        <v>79.49</v>
      </c>
      <c r="F18" s="26">
        <v>2.949</v>
      </c>
      <c r="G18" s="24">
        <v>9</v>
      </c>
      <c r="H18" s="27">
        <v>70</v>
      </c>
      <c r="I18" s="25">
        <v>79.49</v>
      </c>
      <c r="J18" s="31">
        <v>62.45</v>
      </c>
      <c r="K18" s="27">
        <f t="shared" si="0"/>
        <v>75.888</v>
      </c>
      <c r="L18" s="24">
        <v>10</v>
      </c>
      <c r="M18" s="30" t="s">
        <v>23</v>
      </c>
    </row>
    <row r="19" s="2" customFormat="1" ht="18.75" customHeight="1" spans="1:13">
      <c r="A19" s="23">
        <v>11</v>
      </c>
      <c r="B19" s="24" t="s">
        <v>36</v>
      </c>
      <c r="C19" s="24" t="s">
        <v>775</v>
      </c>
      <c r="D19" s="24" t="s">
        <v>776</v>
      </c>
      <c r="E19" s="25">
        <v>78.6</v>
      </c>
      <c r="F19" s="26">
        <v>2.86</v>
      </c>
      <c r="G19" s="24">
        <v>11</v>
      </c>
      <c r="H19" s="27">
        <v>73</v>
      </c>
      <c r="I19" s="25">
        <v>78.6</v>
      </c>
      <c r="J19" s="31">
        <v>62.65</v>
      </c>
      <c r="K19" s="27">
        <f t="shared" si="0"/>
        <v>75.885</v>
      </c>
      <c r="L19" s="24">
        <v>11</v>
      </c>
      <c r="M19" s="30" t="s">
        <v>23</v>
      </c>
    </row>
    <row r="20" s="2" customFormat="1" ht="18.75" customHeight="1" spans="1:13">
      <c r="A20" s="23">
        <v>12</v>
      </c>
      <c r="B20" s="24" t="s">
        <v>36</v>
      </c>
      <c r="C20" s="24" t="s">
        <v>790</v>
      </c>
      <c r="D20" s="24" t="s">
        <v>791</v>
      </c>
      <c r="E20" s="25">
        <v>79.45</v>
      </c>
      <c r="F20" s="26">
        <v>2.945</v>
      </c>
      <c r="G20" s="24">
        <v>10</v>
      </c>
      <c r="H20" s="27">
        <v>70</v>
      </c>
      <c r="I20" s="25">
        <v>79.45</v>
      </c>
      <c r="J20" s="31">
        <v>62.35</v>
      </c>
      <c r="K20" s="27">
        <f t="shared" si="0"/>
        <v>75.85</v>
      </c>
      <c r="L20" s="24">
        <v>12</v>
      </c>
      <c r="M20" s="30" t="s">
        <v>23</v>
      </c>
    </row>
    <row r="21" s="2" customFormat="1" ht="18.75" customHeight="1" spans="1:13">
      <c r="A21" s="23">
        <v>13</v>
      </c>
      <c r="B21" s="24" t="s">
        <v>36</v>
      </c>
      <c r="C21" s="24" t="s">
        <v>933</v>
      </c>
      <c r="D21" s="24" t="s">
        <v>934</v>
      </c>
      <c r="E21" s="25">
        <v>78.05</v>
      </c>
      <c r="F21" s="26">
        <v>2.805</v>
      </c>
      <c r="G21" s="24">
        <v>12</v>
      </c>
      <c r="H21" s="27">
        <v>70</v>
      </c>
      <c r="I21" s="25">
        <v>78.05</v>
      </c>
      <c r="J21" s="31">
        <v>62.02</v>
      </c>
      <c r="K21" s="27">
        <f t="shared" si="0"/>
        <v>74.837</v>
      </c>
      <c r="L21" s="24">
        <v>13</v>
      </c>
      <c r="M21" s="30" t="s">
        <v>23</v>
      </c>
    </row>
    <row r="22" s="2" customFormat="1" ht="18.75" customHeight="1" spans="1:13">
      <c r="A22" s="23">
        <v>14</v>
      </c>
      <c r="B22" s="24" t="s">
        <v>36</v>
      </c>
      <c r="C22" s="24" t="s">
        <v>1013</v>
      </c>
      <c r="D22" s="24" t="s">
        <v>1014</v>
      </c>
      <c r="E22" s="25">
        <v>76.6</v>
      </c>
      <c r="F22" s="26">
        <v>2.66</v>
      </c>
      <c r="G22" s="24">
        <v>14</v>
      </c>
      <c r="H22" s="27">
        <v>71.5</v>
      </c>
      <c r="I22" s="25">
        <v>76.6</v>
      </c>
      <c r="J22" s="31">
        <v>64.95</v>
      </c>
      <c r="K22" s="27">
        <f t="shared" si="0"/>
        <v>74.415</v>
      </c>
      <c r="L22" s="24">
        <v>14</v>
      </c>
      <c r="M22" s="30" t="s">
        <v>23</v>
      </c>
    </row>
    <row r="23" s="2" customFormat="1" ht="18.75" customHeight="1" spans="1:13">
      <c r="A23" s="23">
        <v>15</v>
      </c>
      <c r="B23" s="24" t="s">
        <v>36</v>
      </c>
      <c r="C23" s="24" t="s">
        <v>1155</v>
      </c>
      <c r="D23" s="24" t="s">
        <v>1156</v>
      </c>
      <c r="E23" s="25">
        <v>76.19</v>
      </c>
      <c r="F23" s="26">
        <v>2.619</v>
      </c>
      <c r="G23" s="24">
        <v>15</v>
      </c>
      <c r="H23" s="27">
        <v>70</v>
      </c>
      <c r="I23" s="25">
        <v>76.19</v>
      </c>
      <c r="J23" s="31">
        <v>63.35</v>
      </c>
      <c r="K23" s="27">
        <f t="shared" si="0"/>
        <v>73.668</v>
      </c>
      <c r="L23" s="24">
        <v>15</v>
      </c>
      <c r="M23" s="30" t="s">
        <v>23</v>
      </c>
    </row>
    <row r="24" s="2" customFormat="1" ht="18.75" customHeight="1" spans="1:13">
      <c r="A24" s="23">
        <v>16</v>
      </c>
      <c r="B24" s="24" t="s">
        <v>36</v>
      </c>
      <c r="C24" s="24" t="s">
        <v>1180</v>
      </c>
      <c r="D24" s="24" t="s">
        <v>1181</v>
      </c>
      <c r="E24" s="25">
        <v>75.75</v>
      </c>
      <c r="F24" s="26">
        <v>2.575</v>
      </c>
      <c r="G24" s="24">
        <v>16</v>
      </c>
      <c r="H24" s="27">
        <v>71</v>
      </c>
      <c r="I24" s="25">
        <v>75.75</v>
      </c>
      <c r="J24" s="31">
        <v>63.45</v>
      </c>
      <c r="K24" s="27">
        <f t="shared" si="0"/>
        <v>73.57</v>
      </c>
      <c r="L24" s="24">
        <v>16</v>
      </c>
      <c r="M24" s="30" t="s">
        <v>23</v>
      </c>
    </row>
    <row r="25" s="2" customFormat="1" ht="18.75" customHeight="1" spans="1:13">
      <c r="A25" s="23">
        <v>17</v>
      </c>
      <c r="B25" s="24" t="s">
        <v>36</v>
      </c>
      <c r="C25" s="24" t="s">
        <v>1263</v>
      </c>
      <c r="D25" s="24" t="s">
        <v>1264</v>
      </c>
      <c r="E25" s="25">
        <v>75.69</v>
      </c>
      <c r="F25" s="26">
        <v>2.569</v>
      </c>
      <c r="G25" s="24">
        <v>17</v>
      </c>
      <c r="H25" s="27">
        <v>70</v>
      </c>
      <c r="I25" s="25">
        <v>75.69</v>
      </c>
      <c r="J25" s="31">
        <v>62.05</v>
      </c>
      <c r="K25" s="27">
        <f t="shared" si="0"/>
        <v>73.188</v>
      </c>
      <c r="L25" s="24">
        <v>17</v>
      </c>
      <c r="M25" s="30" t="s">
        <v>23</v>
      </c>
    </row>
    <row r="26" s="2" customFormat="1" ht="18.75" customHeight="1" spans="1:13">
      <c r="A26" s="23">
        <v>18</v>
      </c>
      <c r="B26" s="24" t="s">
        <v>36</v>
      </c>
      <c r="C26" s="24" t="s">
        <v>1287</v>
      </c>
      <c r="D26" s="24" t="s">
        <v>1288</v>
      </c>
      <c r="E26" s="25">
        <v>75.51</v>
      </c>
      <c r="F26" s="26">
        <v>2.551</v>
      </c>
      <c r="G26" s="24">
        <v>18</v>
      </c>
      <c r="H26" s="27">
        <v>70</v>
      </c>
      <c r="I26" s="27">
        <v>75.51</v>
      </c>
      <c r="J26" s="31">
        <v>61.9</v>
      </c>
      <c r="K26" s="27">
        <f t="shared" si="0"/>
        <v>73.047</v>
      </c>
      <c r="L26" s="24">
        <v>18</v>
      </c>
      <c r="M26" s="30" t="s">
        <v>23</v>
      </c>
    </row>
    <row r="27" s="2" customFormat="1" ht="18.75" customHeight="1" spans="1:13">
      <c r="A27" s="23">
        <v>19</v>
      </c>
      <c r="B27" s="24" t="s">
        <v>36</v>
      </c>
      <c r="C27" s="24" t="s">
        <v>1344</v>
      </c>
      <c r="D27" s="24" t="s">
        <v>1345</v>
      </c>
      <c r="E27" s="25">
        <v>75.11</v>
      </c>
      <c r="F27" s="26">
        <v>2.511</v>
      </c>
      <c r="G27" s="24">
        <v>19</v>
      </c>
      <c r="H27" s="27">
        <v>70</v>
      </c>
      <c r="I27" s="25">
        <v>75.11</v>
      </c>
      <c r="J27" s="31">
        <v>62.35</v>
      </c>
      <c r="K27" s="27">
        <f t="shared" si="0"/>
        <v>72.812</v>
      </c>
      <c r="L27" s="24">
        <v>19</v>
      </c>
      <c r="M27" s="30" t="s">
        <v>23</v>
      </c>
    </row>
    <row r="28" s="2" customFormat="1" ht="18.75" customHeight="1" spans="1:13">
      <c r="A28" s="23">
        <v>20</v>
      </c>
      <c r="B28" s="24" t="s">
        <v>36</v>
      </c>
      <c r="C28" s="24" t="s">
        <v>1402</v>
      </c>
      <c r="D28" s="24" t="s">
        <v>1403</v>
      </c>
      <c r="E28" s="25">
        <v>74.48</v>
      </c>
      <c r="F28" s="26">
        <v>2.448</v>
      </c>
      <c r="G28" s="24">
        <v>20</v>
      </c>
      <c r="H28" s="27">
        <v>70</v>
      </c>
      <c r="I28" s="25">
        <v>74.48</v>
      </c>
      <c r="J28" s="31">
        <v>64.07</v>
      </c>
      <c r="K28" s="27">
        <f t="shared" si="0"/>
        <v>72.543</v>
      </c>
      <c r="L28" s="24">
        <v>20</v>
      </c>
      <c r="M28" s="30" t="s">
        <v>23</v>
      </c>
    </row>
    <row r="29" s="2" customFormat="1" ht="18.75" customHeight="1" spans="1:13">
      <c r="A29" s="23">
        <v>21</v>
      </c>
      <c r="B29" s="24" t="s">
        <v>36</v>
      </c>
      <c r="C29" s="24" t="s">
        <v>1482</v>
      </c>
      <c r="D29" s="24" t="s">
        <v>1483</v>
      </c>
      <c r="E29" s="25">
        <v>73.7</v>
      </c>
      <c r="F29" s="26">
        <v>2.37</v>
      </c>
      <c r="G29" s="24">
        <v>22</v>
      </c>
      <c r="H29" s="27">
        <v>72</v>
      </c>
      <c r="I29" s="25">
        <v>73.7</v>
      </c>
      <c r="J29" s="31">
        <v>62.35</v>
      </c>
      <c r="K29" s="27">
        <f t="shared" si="0"/>
        <v>72.225</v>
      </c>
      <c r="L29" s="24">
        <v>21</v>
      </c>
      <c r="M29" s="30" t="s">
        <v>23</v>
      </c>
    </row>
    <row r="30" s="2" customFormat="1" ht="18.75" customHeight="1" spans="1:13">
      <c r="A30" s="23">
        <v>22</v>
      </c>
      <c r="B30" s="24" t="s">
        <v>36</v>
      </c>
      <c r="C30" s="24" t="s">
        <v>1494</v>
      </c>
      <c r="D30" s="24" t="s">
        <v>1495</v>
      </c>
      <c r="E30" s="25">
        <v>74.14</v>
      </c>
      <c r="F30" s="26">
        <v>2.414</v>
      </c>
      <c r="G30" s="24">
        <v>21</v>
      </c>
      <c r="H30" s="27">
        <v>70</v>
      </c>
      <c r="I30" s="25">
        <v>74.14</v>
      </c>
      <c r="J30" s="31">
        <v>62.87</v>
      </c>
      <c r="K30" s="27">
        <f t="shared" si="0"/>
        <v>72.185</v>
      </c>
      <c r="L30" s="24">
        <v>22</v>
      </c>
      <c r="M30" s="30" t="s">
        <v>23</v>
      </c>
    </row>
    <row r="31" s="2" customFormat="1" ht="18.75" customHeight="1" spans="1:13">
      <c r="A31" s="23">
        <v>23</v>
      </c>
      <c r="B31" s="24" t="s">
        <v>36</v>
      </c>
      <c r="C31" s="24" t="s">
        <v>1638</v>
      </c>
      <c r="D31" s="24" t="s">
        <v>1639</v>
      </c>
      <c r="E31" s="25">
        <v>73.2</v>
      </c>
      <c r="F31" s="26">
        <v>2.32</v>
      </c>
      <c r="G31" s="24">
        <v>23</v>
      </c>
      <c r="H31" s="27">
        <v>70</v>
      </c>
      <c r="I31" s="25">
        <v>73.2</v>
      </c>
      <c r="J31" s="31">
        <v>62.35</v>
      </c>
      <c r="K31" s="27">
        <f t="shared" si="0"/>
        <v>71.475</v>
      </c>
      <c r="L31" s="24">
        <v>23</v>
      </c>
      <c r="M31" s="30" t="s">
        <v>23</v>
      </c>
    </row>
    <row r="32" s="2" customFormat="1" ht="18.75" customHeight="1" spans="1:13">
      <c r="A32" s="23">
        <v>24</v>
      </c>
      <c r="B32" s="24" t="s">
        <v>36</v>
      </c>
      <c r="C32" s="24" t="s">
        <v>1715</v>
      </c>
      <c r="D32" s="24" t="s">
        <v>1716</v>
      </c>
      <c r="E32" s="25">
        <v>72.64</v>
      </c>
      <c r="F32" s="26">
        <v>2.264</v>
      </c>
      <c r="G32" s="24">
        <v>24</v>
      </c>
      <c r="H32" s="27">
        <v>70</v>
      </c>
      <c r="I32" s="25">
        <v>72.64</v>
      </c>
      <c r="J32" s="31">
        <v>62.75</v>
      </c>
      <c r="K32" s="27">
        <f t="shared" si="0"/>
        <v>71.123</v>
      </c>
      <c r="L32" s="24">
        <v>24</v>
      </c>
      <c r="M32" s="30" t="s">
        <v>23</v>
      </c>
    </row>
    <row r="33" s="2" customFormat="1" ht="18.75" customHeight="1" spans="1:16">
      <c r="A33" s="23">
        <v>25</v>
      </c>
      <c r="B33" s="24" t="s">
        <v>36</v>
      </c>
      <c r="C33" s="24" t="s">
        <v>1817</v>
      </c>
      <c r="D33" s="24" t="s">
        <v>1818</v>
      </c>
      <c r="E33" s="25">
        <v>71.75</v>
      </c>
      <c r="F33" s="26">
        <v>2.175</v>
      </c>
      <c r="G33" s="24">
        <v>25</v>
      </c>
      <c r="H33" s="27">
        <v>70</v>
      </c>
      <c r="I33" s="25">
        <v>71.75</v>
      </c>
      <c r="J33" s="31">
        <v>62.65</v>
      </c>
      <c r="K33" s="27">
        <f t="shared" si="0"/>
        <v>70.49</v>
      </c>
      <c r="L33" s="24">
        <v>25</v>
      </c>
      <c r="M33" s="30" t="s">
        <v>23</v>
      </c>
    </row>
    <row r="34" s="2" customFormat="1" ht="18.75" customHeight="1" spans="1:16">
      <c r="A34" s="23">
        <v>26</v>
      </c>
      <c r="B34" s="24" t="s">
        <v>36</v>
      </c>
      <c r="C34" s="24" t="s">
        <v>1839</v>
      </c>
      <c r="D34" s="24" t="s">
        <v>1840</v>
      </c>
      <c r="E34" s="25">
        <v>71.11</v>
      </c>
      <c r="F34" s="26">
        <v>2.111</v>
      </c>
      <c r="G34" s="24">
        <v>26</v>
      </c>
      <c r="H34" s="27">
        <v>71</v>
      </c>
      <c r="I34" s="25">
        <v>71.11</v>
      </c>
      <c r="J34" s="31">
        <v>62.55</v>
      </c>
      <c r="K34" s="27">
        <f t="shared" si="0"/>
        <v>70.232</v>
      </c>
      <c r="L34" s="24">
        <v>26</v>
      </c>
      <c r="M34" s="30" t="s">
        <v>23</v>
      </c>
    </row>
    <row r="35" s="2" customFormat="1" ht="18.75" customHeight="1" spans="1:16">
      <c r="A35" s="23">
        <v>27</v>
      </c>
      <c r="B35" s="24" t="s">
        <v>36</v>
      </c>
      <c r="C35" s="24" t="s">
        <v>1902</v>
      </c>
      <c r="D35" s="24" t="s">
        <v>1903</v>
      </c>
      <c r="E35" s="25">
        <v>70.87</v>
      </c>
      <c r="F35" s="26">
        <v>2.087</v>
      </c>
      <c r="G35" s="24">
        <v>27</v>
      </c>
      <c r="H35" s="27">
        <v>70</v>
      </c>
      <c r="I35" s="25">
        <v>70.87</v>
      </c>
      <c r="J35" s="31">
        <v>62.72</v>
      </c>
      <c r="K35" s="27">
        <f t="shared" si="0"/>
        <v>69.881</v>
      </c>
      <c r="L35" s="24">
        <v>27</v>
      </c>
      <c r="M35" s="30" t="s">
        <v>23</v>
      </c>
    </row>
    <row r="36" s="2" customFormat="1" ht="18.75" customHeight="1" spans="1:16">
      <c r="A36" s="23">
        <v>28</v>
      </c>
      <c r="B36" s="24" t="s">
        <v>36</v>
      </c>
      <c r="C36" s="24" t="s">
        <v>1942</v>
      </c>
      <c r="D36" s="24" t="s">
        <v>1943</v>
      </c>
      <c r="E36" s="25">
        <v>70.4</v>
      </c>
      <c r="F36" s="26">
        <v>2.04</v>
      </c>
      <c r="G36" s="24">
        <v>28</v>
      </c>
      <c r="H36" s="27">
        <v>70</v>
      </c>
      <c r="I36" s="25">
        <v>70.4</v>
      </c>
      <c r="J36" s="31">
        <v>63.55</v>
      </c>
      <c r="K36" s="27">
        <f t="shared" si="0"/>
        <v>69.635</v>
      </c>
      <c r="L36" s="24">
        <v>28</v>
      </c>
      <c r="M36" s="30" t="s">
        <v>23</v>
      </c>
    </row>
    <row r="37" s="2" customFormat="1" ht="18.75" customHeight="1" spans="1:16">
      <c r="A37" s="23">
        <v>29</v>
      </c>
      <c r="B37" s="24" t="s">
        <v>36</v>
      </c>
      <c r="C37" s="24" t="s">
        <v>2131</v>
      </c>
      <c r="D37" s="24" t="s">
        <v>2132</v>
      </c>
      <c r="E37" s="25">
        <v>68.81</v>
      </c>
      <c r="F37" s="26">
        <v>1.881</v>
      </c>
      <c r="G37" s="24">
        <v>29</v>
      </c>
      <c r="H37" s="27">
        <v>70</v>
      </c>
      <c r="I37" s="25">
        <v>68.81</v>
      </c>
      <c r="J37" s="31">
        <v>62.3</v>
      </c>
      <c r="K37" s="27">
        <f t="shared" si="0"/>
        <v>68.397</v>
      </c>
      <c r="L37" s="24">
        <v>29</v>
      </c>
      <c r="M37" s="30" t="s">
        <v>23</v>
      </c>
    </row>
    <row r="38" s="2" customFormat="1" ht="18.75" customHeight="1" spans="1:16">
      <c r="A38" s="23">
        <v>30</v>
      </c>
      <c r="B38" s="24" t="s">
        <v>36</v>
      </c>
      <c r="C38" s="24" t="s">
        <v>2336</v>
      </c>
      <c r="D38" s="24" t="s">
        <v>2337</v>
      </c>
      <c r="E38" s="25">
        <v>66.89</v>
      </c>
      <c r="F38" s="26">
        <v>1.689</v>
      </c>
      <c r="G38" s="24">
        <v>30</v>
      </c>
      <c r="H38" s="27">
        <v>70</v>
      </c>
      <c r="I38" s="25">
        <v>65.89</v>
      </c>
      <c r="J38" s="31">
        <v>61.85</v>
      </c>
      <c r="K38" s="27">
        <f t="shared" si="0"/>
        <v>66.308</v>
      </c>
      <c r="L38" s="24">
        <v>30</v>
      </c>
      <c r="M38" s="30" t="s">
        <v>75</v>
      </c>
    </row>
    <row r="39" s="2" customFormat="1" ht="18.75" customHeight="1" spans="1:16">
      <c r="A39" s="23">
        <v>31</v>
      </c>
      <c r="B39" s="24" t="s">
        <v>36</v>
      </c>
      <c r="C39" s="24" t="s">
        <v>2410</v>
      </c>
      <c r="D39" s="24" t="s">
        <v>2411</v>
      </c>
      <c r="E39" s="25">
        <v>63.57</v>
      </c>
      <c r="F39" s="26">
        <v>1.357</v>
      </c>
      <c r="G39" s="24">
        <v>32</v>
      </c>
      <c r="H39" s="27">
        <v>70</v>
      </c>
      <c r="I39" s="25">
        <v>62.57</v>
      </c>
      <c r="J39" s="31">
        <v>64.98</v>
      </c>
      <c r="K39" s="27">
        <f t="shared" si="0"/>
        <v>64.297</v>
      </c>
      <c r="L39" s="24">
        <v>31</v>
      </c>
      <c r="M39" s="30" t="s">
        <v>75</v>
      </c>
    </row>
    <row r="40" s="2" customFormat="1" ht="18.75" customHeight="1" spans="1:16">
      <c r="A40" s="23">
        <v>32</v>
      </c>
      <c r="B40" s="24" t="s">
        <v>36</v>
      </c>
      <c r="C40" s="24" t="s">
        <v>2414</v>
      </c>
      <c r="D40" s="24" t="s">
        <v>2415</v>
      </c>
      <c r="E40" s="25">
        <v>63.85</v>
      </c>
      <c r="F40" s="26">
        <v>1.385</v>
      </c>
      <c r="G40" s="24">
        <v>31</v>
      </c>
      <c r="H40" s="27">
        <v>70</v>
      </c>
      <c r="I40" s="25">
        <v>62.85</v>
      </c>
      <c r="J40" s="31">
        <v>62.55</v>
      </c>
      <c r="K40" s="27">
        <f t="shared" si="0"/>
        <v>64.25</v>
      </c>
      <c r="L40" s="24">
        <v>32</v>
      </c>
      <c r="M40" s="30" t="s">
        <v>75</v>
      </c>
    </row>
    <row r="41" s="2" customFormat="1" spans="1:16">
      <c r="A41" s="23">
        <v>33</v>
      </c>
      <c r="B41" s="24" t="s">
        <v>36</v>
      </c>
      <c r="C41" s="24" t="s">
        <v>2452</v>
      </c>
      <c r="D41" s="24" t="s">
        <v>2453</v>
      </c>
      <c r="E41" s="25">
        <v>59.63</v>
      </c>
      <c r="F41" s="26">
        <v>0.963</v>
      </c>
      <c r="G41" s="24">
        <v>33</v>
      </c>
      <c r="H41" s="27">
        <v>70</v>
      </c>
      <c r="I41" s="25">
        <v>58.63</v>
      </c>
      <c r="J41" s="31">
        <v>63</v>
      </c>
      <c r="K41" s="27">
        <f t="shared" si="0"/>
        <v>61.341</v>
      </c>
      <c r="L41" s="24">
        <v>33</v>
      </c>
      <c r="M41" s="30" t="s">
        <v>75</v>
      </c>
    </row>
    <row r="43" s="1" customFormat="1" spans="1:16">
      <c r="F43" s="3"/>
      <c r="H43" s="1" t="s">
        <v>2638</v>
      </c>
    </row>
    <row r="44" s="1" customFormat="1" spans="1:16">
      <c r="F44" s="3"/>
      <c r="P44" s="1" t="s">
        <v>2638</v>
      </c>
    </row>
  </sheetData>
  <mergeCells count="14">
    <mergeCell ref="A1:B1"/>
    <mergeCell ref="A2:M2"/>
    <mergeCell ref="A3:L3"/>
    <mergeCell ref="A5:L5"/>
    <mergeCell ref="A6:M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37</vt:i4>
      </vt:variant>
    </vt:vector>
  </HeadingPairs>
  <TitlesOfParts>
    <vt:vector size="37" baseType="lpstr">
      <vt:lpstr>24中医专业综合测评总表</vt:lpstr>
      <vt:lpstr>24中医1班</vt:lpstr>
      <vt:lpstr>24中医2班 </vt:lpstr>
      <vt:lpstr>24中医3班</vt:lpstr>
      <vt:lpstr>24中医4班</vt:lpstr>
      <vt:lpstr>24中医5班</vt:lpstr>
      <vt:lpstr>24中医6班</vt:lpstr>
      <vt:lpstr>24中医7班</vt:lpstr>
      <vt:lpstr>24中医8班</vt:lpstr>
      <vt:lpstr>24中医9班</vt:lpstr>
      <vt:lpstr>24中医10班</vt:lpstr>
      <vt:lpstr>24中医11班</vt:lpstr>
      <vt:lpstr>24中医12班</vt:lpstr>
      <vt:lpstr>24学生13班</vt:lpstr>
      <vt:lpstr>24中医14班</vt:lpstr>
      <vt:lpstr>24中医15班</vt:lpstr>
      <vt:lpstr>24中医16班</vt:lpstr>
      <vt:lpstr>24中医17班</vt:lpstr>
      <vt:lpstr>24中医18班</vt:lpstr>
      <vt:lpstr>24中医19班</vt:lpstr>
      <vt:lpstr>24中医20班</vt:lpstr>
      <vt:lpstr>24中医21班</vt:lpstr>
      <vt:lpstr>24中医22班</vt:lpstr>
      <vt:lpstr>24中医23班</vt:lpstr>
      <vt:lpstr>24中医24班</vt:lpstr>
      <vt:lpstr>24中医25班</vt:lpstr>
      <vt:lpstr>24中医26班</vt:lpstr>
      <vt:lpstr>24中医27班</vt:lpstr>
      <vt:lpstr>24中医28班</vt:lpstr>
      <vt:lpstr>24中医29班</vt:lpstr>
      <vt:lpstr>24中医30班</vt:lpstr>
      <vt:lpstr>24中医31班</vt:lpstr>
      <vt:lpstr>24中医32班</vt:lpstr>
      <vt:lpstr>24中医33班</vt:lpstr>
      <vt:lpstr>24中医34班</vt:lpstr>
      <vt:lpstr>24中医35班</vt:lpstr>
      <vt:lpstr>24中医36班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huang，榮派</cp:lastModifiedBy>
  <dcterms:created xsi:type="dcterms:W3CDTF">2007-11-07T08:08:00Z</dcterms:created>
  <cp:lastPrinted>2011-09-21T08:00:00Z</cp:lastPrinted>
  <dcterms:modified xsi:type="dcterms:W3CDTF">2026-09-14T07:45:39Z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70A956E5A18242D5AA9AAAD701BD7742_13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