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310\Desktop\2026-2027第一学期\1：资助\1：学院\1、综合测评\综测成绩\经管学院、生活学院25级综测成绩\郭亚瑶\"/>
    </mc:Choice>
  </mc:AlternateContent>
  <bookViews>
    <workbookView windowWidth="21600" windowHeight="8205"/>
  </bookViews>
  <sheets>
    <sheet name="25工商企业管理" sheetId="5" r:id="rId1"/>
    <sheet name="25工企班" sheetId="1" r:id="rId2"/>
  </sheets>
  <definedNames>
    <definedName name="_xlnm._FilterDatabase" localSheetId="1" hidden="1">'25工企班'!$M$1:$M$45</definedName>
    <definedName name="_xlnm._FilterDatabase" localSheetId="0" hidden="1">'25工商企业管理'!$M$1:$M$45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<sst xmlns="http://schemas.openxmlformats.org/spreadsheetml/2006/main" count="364" uniqueCount="133">
  <si>
    <t xml:space="preserve"> 附件 1</t>
  </si>
  <si>
    <t>广州华立科技职业学院专业班级综合测评成绩汇总表</t>
  </si>
  <si>
    <t>（2025-2026学年）</t>
  </si>
  <si>
    <t>二级学院：经济管理学院、生活学院</t>
  </si>
  <si>
    <t>年级专业：25工商企业管理                   人数：37             测评小组组长：郭亚瑶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</si>
  <si>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</si>
  <si>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</si>
  <si>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</si>
  <si>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</si>
  <si>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</si>
  <si>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</si>
  <si>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</si>
  <si>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</si>
  <si>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</si>
  <si>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</si>
  <si>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</si>
  <si>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</si>
  <si>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</si>
  <si>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</si>
  <si>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</si>
  <si>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25工企班</t>
  </si>
  <si>
    <t>602561200002</t>
  </si>
  <si>
    <t>江丹丹</t>
  </si>
  <si>
    <t>85.78</t>
  </si>
  <si>
    <t>602561200004</t>
  </si>
  <si>
    <t>李东英</t>
  </si>
  <si>
    <t>87.21</t>
  </si>
  <si>
    <t>602561200007</t>
  </si>
  <si>
    <t>梁嘉彦</t>
  </si>
  <si>
    <t>85.48</t>
  </si>
  <si>
    <t>602561200003</t>
  </si>
  <si>
    <t>孔钰艳</t>
  </si>
  <si>
    <t>86.64</t>
  </si>
  <si>
    <t>602561200001</t>
  </si>
  <si>
    <t>陈辛思</t>
  </si>
  <si>
    <t>83.66</t>
  </si>
  <si>
    <t>602561200008</t>
  </si>
  <si>
    <t>林心源</t>
  </si>
  <si>
    <t>83.55</t>
  </si>
  <si>
    <t>602561200012</t>
  </si>
  <si>
    <t>颜欣妮</t>
  </si>
  <si>
    <t>83.87</t>
  </si>
  <si>
    <t>602561200016</t>
  </si>
  <si>
    <t>张绮颖</t>
  </si>
  <si>
    <t>82.75</t>
  </si>
  <si>
    <t>612561200023</t>
  </si>
  <si>
    <t>池国锐</t>
  </si>
  <si>
    <t>602561200018</t>
  </si>
  <si>
    <t>钟静仪</t>
  </si>
  <si>
    <t>83.12</t>
  </si>
  <si>
    <t>602561200006</t>
  </si>
  <si>
    <t>李嘉慧</t>
  </si>
  <si>
    <t>80.65</t>
  </si>
  <si>
    <t>612561200022</t>
  </si>
  <si>
    <t>陈信延</t>
  </si>
  <si>
    <t>79.78</t>
  </si>
  <si>
    <t>602561200011</t>
  </si>
  <si>
    <t>肖钰榕</t>
  </si>
  <si>
    <t>79.06</t>
  </si>
  <si>
    <t>612561200032</t>
  </si>
  <si>
    <t>杨裕朝</t>
  </si>
  <si>
    <t>77.66</t>
  </si>
  <si>
    <t>612561200027</t>
  </si>
  <si>
    <t>黄浚华</t>
  </si>
  <si>
    <t>76.97</t>
  </si>
  <si>
    <t>602561200009</t>
  </si>
  <si>
    <t>刘嘉宝</t>
  </si>
  <si>
    <t>74.92</t>
  </si>
  <si>
    <t>602561200010</t>
  </si>
  <si>
    <t>覃渝林</t>
  </si>
  <si>
    <t>77.2</t>
  </si>
  <si>
    <t>602561200014</t>
  </si>
  <si>
    <t>叶晴</t>
  </si>
  <si>
    <t>77.16</t>
  </si>
  <si>
    <t>612561200019</t>
  </si>
  <si>
    <t>艾奇胜</t>
  </si>
  <si>
    <t>76.43</t>
  </si>
  <si>
    <t>602561200017</t>
  </si>
  <si>
    <t>郑钰荣</t>
  </si>
  <si>
    <t>74.89</t>
  </si>
  <si>
    <t>602561200005</t>
  </si>
  <si>
    <t>李家慧</t>
  </si>
  <si>
    <t>72.75</t>
  </si>
  <si>
    <t>612561200024</t>
  </si>
  <si>
    <t>付峻宇</t>
  </si>
  <si>
    <t>78.65</t>
  </si>
  <si>
    <t>612561200030</t>
  </si>
  <si>
    <t>万德通</t>
  </si>
  <si>
    <t>是</t>
  </si>
  <si>
    <t>612561200025</t>
  </si>
  <si>
    <t>何俊延</t>
  </si>
  <si>
    <t>73.25</t>
  </si>
  <si>
    <t>612561200035</t>
  </si>
  <si>
    <t>郑锱灿</t>
  </si>
  <si>
    <t>67.98</t>
  </si>
  <si>
    <t>602561200013</t>
  </si>
  <si>
    <t>姚静</t>
  </si>
  <si>
    <t>70.41</t>
  </si>
  <si>
    <t>612561200026</t>
  </si>
  <si>
    <t>洪志峰</t>
  </si>
  <si>
    <t>66.86</t>
  </si>
  <si>
    <t>612561200029</t>
  </si>
  <si>
    <t>李皓轩</t>
  </si>
  <si>
    <t>67.21</t>
  </si>
  <si>
    <t>612561200047</t>
  </si>
  <si>
    <t>温振彬</t>
  </si>
  <si>
    <t>66.04</t>
  </si>
  <si>
    <t>602561200015</t>
  </si>
  <si>
    <t>叶艳茹</t>
  </si>
  <si>
    <t>64.69</t>
  </si>
  <si>
    <t>612561200028</t>
  </si>
  <si>
    <t>贾益名</t>
  </si>
  <si>
    <t>62.74</t>
  </si>
  <si>
    <t>612561200020</t>
  </si>
  <si>
    <t>蔡秀全</t>
  </si>
  <si>
    <t>61.68</t>
  </si>
  <si>
    <t>612561200031</t>
  </si>
  <si>
    <t>吴铠圳</t>
  </si>
  <si>
    <t>612561200034</t>
  </si>
  <si>
    <t>赵竟成</t>
  </si>
  <si>
    <t>41.06</t>
  </si>
  <si>
    <t>612561200033</t>
  </si>
  <si>
    <t>张兆明</t>
  </si>
  <si>
    <t>40.85</t>
  </si>
  <si>
    <t>612561200021</t>
  </si>
  <si>
    <t>蔡卓文</t>
  </si>
  <si>
    <t>36.5</t>
  </si>
  <si>
    <t>612561208019</t>
  </si>
  <si>
    <t>苏磊</t>
  </si>
  <si>
    <t>31.24</t>
  </si>
  <si>
    <t>班级：25工企班                   人数：37             测评小组组长：郭亚瑶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</si>
  <si>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</si>
  <si>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 xml:space="preserve">班级
</t>
    </r>
    <r>
      <rPr>
        <sz val="11"/>
        <rFont val="宋体"/>
        <charset val="134"/>
      </rPr>
      <t>名 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</si>
</sst>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2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176" fontId="6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zoomScaleSheetLayoutView="60" topLeftCell="A3" workbookViewId="0">
      <selection activeCell="D7" sqref="D7:D8"/>
    </sheetView>
  </sheetViews>
  <sheetFormatPr defaultColWidth="9" defaultRowHeight="17.6"/>
  <cols>
    <col min="1" max="1" width="7.4" customWidth="1"/>
    <col min="2" max="2" width="9.13333333333333" customWidth="1"/>
    <col min="3" max="3" width="12.3833333333333" customWidth="1"/>
    <col min="4" max="4" width="9.5" customWidth="1"/>
    <col min="5" max="5" width="11.75" style="2" customWidth="1"/>
    <col min="6" max="6" width="8.375" customWidth="1"/>
    <col min="7" max="7" width="10.25" customWidth="1"/>
    <col min="8" max="8" width="12.75" style="3" customWidth="1"/>
    <col min="9" max="9" width="12.625" style="4" customWidth="1"/>
    <col min="10" max="10" width="13.375" style="3" customWidth="1"/>
    <col min="11" max="11" width="8.39166666666667" customWidth="1"/>
    <col min="12" max="12" width="6.5" customWidth="1"/>
    <col min="13" max="13" width="7.125" customWidth="1"/>
  </cols>
  <sheetData>
    <row r="1" ht="19.5" customHeight="1" spans="1:13">
      <c r="A1" s="5" t="s">
        <v>0</v>
      </c>
      <c r="B1" s="5"/>
      <c r="C1" s="6"/>
    </row>
    <row r="2" ht="40.5" customHeight="1" spans="1:13">
      <c r="A2" s="7" t="s">
        <v>1</v>
      </c>
      <c r="B2" s="7"/>
      <c r="C2" s="7"/>
      <c r="D2" s="7"/>
      <c r="E2" s="8"/>
      <c r="F2" s="7"/>
      <c r="G2" s="7"/>
      <c r="H2" s="9"/>
      <c r="I2" s="10"/>
      <c r="J2" s="9"/>
      <c r="K2" s="7"/>
      <c r="L2" s="7"/>
    </row>
    <row r="3" ht="23" customHeight="1" spans="1:13">
      <c r="A3" s="11" t="s">
        <v>2</v>
      </c>
      <c r="B3" s="11"/>
      <c r="C3" s="11"/>
      <c r="D3" s="11"/>
      <c r="E3" s="12"/>
      <c r="F3" s="11"/>
      <c r="G3" s="11"/>
      <c r="H3" s="9"/>
      <c r="I3" s="10"/>
      <c r="J3" s="9"/>
      <c r="K3" s="11"/>
      <c r="L3" s="11"/>
    </row>
    <row r="4" ht="23" customHeight="1" spans="1:13">
      <c r="B4" s="11"/>
      <c r="C4" s="11"/>
      <c r="D4" s="11"/>
      <c r="E4" s="12"/>
      <c r="F4" s="11"/>
      <c r="G4" s="11"/>
      <c r="H4" s="9"/>
      <c r="I4" s="10"/>
      <c r="J4" s="9"/>
      <c r="K4" s="11"/>
      <c r="L4" s="11"/>
    </row>
    <row r="5" ht="23.25" customHeight="1" spans="1:13">
      <c r="A5" s="5" t="s">
        <v>3</v>
      </c>
      <c r="B5" s="5"/>
      <c r="C5" s="5"/>
      <c r="D5" s="5"/>
      <c r="E5" s="5"/>
      <c r="F5" s="5"/>
      <c r="G5" s="5"/>
      <c r="H5" s="5"/>
      <c r="I5" s="13"/>
      <c r="J5" s="5"/>
      <c r="K5" s="5"/>
      <c r="L5" s="5"/>
    </row>
    <row r="6" ht="24.75" customHeight="1" spans="1:13">
      <c r="A6" s="5" t="s">
        <v>4</v>
      </c>
      <c r="B6" s="5"/>
      <c r="C6" s="5"/>
      <c r="D6" s="5"/>
      <c r="E6" s="5"/>
      <c r="F6" s="5"/>
      <c r="G6" s="5"/>
      <c r="H6" s="5"/>
      <c r="I6" s="13"/>
      <c r="J6" s="5"/>
      <c r="K6" s="5"/>
      <c r="L6" s="5"/>
    </row>
    <row r="7" ht="30" customHeight="1" spans="1:13">
      <c r="A7" s="14" t="s">
        <v>5</v>
      </c>
      <c r="B7" s="15" t="s">
        <v>6</v>
      </c>
      <c r="C7" s="15" t="s">
        <v>7</v>
      </c>
      <c r="D7" s="16" t="s">
        <v>8</v>
      </c>
      <c r="E7" s="17" t="s">
        <v>9</v>
      </c>
      <c r="F7" s="18"/>
      <c r="G7" s="16" t="s">
        <v>10</v>
      </c>
      <c r="H7" s="38" t="s">
        <v>11</v>
      </c>
      <c r="I7" s="39" t="s">
        <v>12</v>
      </c>
      <c r="J7" s="38" t="s">
        <v>13</v>
      </c>
      <c r="K7" s="19" t="s">
        <v>14</v>
      </c>
      <c r="L7" s="20" t="s">
        <v>15</v>
      </c>
      <c r="M7" s="21" t="s">
        <v>16</v>
      </c>
    </row>
    <row r="8" ht="51" customHeight="1" spans="1:13">
      <c r="A8" s="22"/>
      <c r="B8" s="23"/>
      <c r="C8" s="23"/>
      <c r="D8" s="24"/>
      <c r="E8" s="25" t="s">
        <v>17</v>
      </c>
      <c r="F8" s="26" t="s">
        <v>18</v>
      </c>
      <c r="G8" s="24"/>
      <c r="H8" s="27" t="s">
        <v>19</v>
      </c>
      <c r="I8" s="28" t="s">
        <v>19</v>
      </c>
      <c r="J8" s="29" t="s">
        <v>19</v>
      </c>
      <c r="K8" s="30"/>
      <c r="L8" s="24"/>
      <c r="M8" s="31"/>
    </row>
    <row r="9" s="1" customFormat="1" ht="15.75" spans="1:13">
      <c r="A9" s="32">
        <v>1</v>
      </c>
      <c r="B9" s="33" t="s">
        <v>20</v>
      </c>
      <c r="C9" s="33" t="s">
        <v>21</v>
      </c>
      <c r="D9" s="33" t="s">
        <v>22</v>
      </c>
      <c r="E9" s="34" t="s">
        <v>23</v>
      </c>
      <c r="F9" s="35">
        <f t="shared" ref="F9:F45" si="0">(E9-50)/10</f>
        <v>3.578</v>
      </c>
      <c r="G9" s="36">
        <f t="shared" ref="G9:G45" si="1">RANK(F9,$F$9:$F$45,0)</f>
        <v>3</v>
      </c>
      <c r="H9" s="37">
        <v>87.6</v>
      </c>
      <c r="I9" s="37">
        <v>90.58</v>
      </c>
      <c r="J9" s="37">
        <v>63.5</v>
      </c>
      <c r="K9" s="37">
        <f t="shared" ref="K9:K45" si="2">SUM(H9*0.2+I9*0.7+J9*0.1)</f>
        <v>87.276</v>
      </c>
      <c r="L9" s="36">
        <f t="shared" ref="L9:L45" si="3">RANK(K9,$K$9:$K$45,0)</f>
        <v>1</v>
      </c>
      <c r="M9" s="34"/>
    </row>
    <row r="10" s="1" customFormat="1" ht="15.75" spans="1:13">
      <c r="A10" s="32">
        <v>2</v>
      </c>
      <c r="B10" s="33" t="s">
        <v>20</v>
      </c>
      <c r="C10" s="33" t="s">
        <v>24</v>
      </c>
      <c r="D10" s="33" t="s">
        <v>25</v>
      </c>
      <c r="E10" s="34" t="s">
        <v>26</v>
      </c>
      <c r="F10" s="35">
        <f t="shared" si="0"/>
        <v>3.721</v>
      </c>
      <c r="G10" s="36">
        <f t="shared" si="1"/>
        <v>1</v>
      </c>
      <c r="H10" s="37">
        <v>79.6</v>
      </c>
      <c r="I10" s="37">
        <v>87.21</v>
      </c>
      <c r="J10" s="37">
        <v>60</v>
      </c>
      <c r="K10" s="37">
        <f t="shared" si="2"/>
        <v>82.967</v>
      </c>
      <c r="L10" s="36">
        <f t="shared" si="3"/>
        <v>2</v>
      </c>
      <c r="M10" s="34"/>
    </row>
    <row r="11" s="1" customFormat="1" ht="15.75" spans="1:13">
      <c r="A11" s="32">
        <v>3</v>
      </c>
      <c r="B11" s="33" t="s">
        <v>20</v>
      </c>
      <c r="C11" s="33" t="s">
        <v>27</v>
      </c>
      <c r="D11" s="33" t="s">
        <v>28</v>
      </c>
      <c r="E11" s="34" t="s">
        <v>29</v>
      </c>
      <c r="F11" s="35">
        <f t="shared" si="0"/>
        <v>3.548</v>
      </c>
      <c r="G11" s="36">
        <f t="shared" si="1"/>
        <v>4</v>
      </c>
      <c r="H11" s="37">
        <v>79.4</v>
      </c>
      <c r="I11" s="37">
        <v>86.48</v>
      </c>
      <c r="J11" s="37">
        <v>60</v>
      </c>
      <c r="K11" s="37">
        <f t="shared" si="2"/>
        <v>82.416</v>
      </c>
      <c r="L11" s="36">
        <f t="shared" si="3"/>
        <v>3</v>
      </c>
      <c r="M11" s="34"/>
    </row>
    <row r="12" s="1" customFormat="1" ht="15.75" spans="1:13">
      <c r="A12" s="32">
        <v>4</v>
      </c>
      <c r="B12" s="33" t="s">
        <v>20</v>
      </c>
      <c r="C12" s="33" t="s">
        <v>30</v>
      </c>
      <c r="D12" s="33" t="s">
        <v>31</v>
      </c>
      <c r="E12" s="34" t="s">
        <v>32</v>
      </c>
      <c r="F12" s="35">
        <f t="shared" si="0"/>
        <v>3.664</v>
      </c>
      <c r="G12" s="36">
        <f t="shared" si="1"/>
        <v>2</v>
      </c>
      <c r="H12" s="37">
        <v>71</v>
      </c>
      <c r="I12" s="37">
        <v>86.64</v>
      </c>
      <c r="J12" s="37">
        <v>63</v>
      </c>
      <c r="K12" s="37">
        <f t="shared" si="2"/>
        <v>81.148</v>
      </c>
      <c r="L12" s="36">
        <f t="shared" si="3"/>
        <v>4</v>
      </c>
      <c r="M12" s="34"/>
    </row>
    <row r="13" s="1" customFormat="1" ht="15.75" spans="1:13">
      <c r="A13" s="32">
        <v>5</v>
      </c>
      <c r="B13" s="33" t="s">
        <v>20</v>
      </c>
      <c r="C13" s="33" t="s">
        <v>33</v>
      </c>
      <c r="D13" s="33" t="s">
        <v>34</v>
      </c>
      <c r="E13" s="34" t="s">
        <v>35</v>
      </c>
      <c r="F13" s="35">
        <f t="shared" si="0"/>
        <v>3.366</v>
      </c>
      <c r="G13" s="36">
        <f t="shared" si="1"/>
        <v>6</v>
      </c>
      <c r="H13" s="37">
        <v>78.4</v>
      </c>
      <c r="I13" s="37">
        <v>84.86</v>
      </c>
      <c r="J13" s="37">
        <v>60</v>
      </c>
      <c r="K13" s="37">
        <f t="shared" si="2"/>
        <v>81.082</v>
      </c>
      <c r="L13" s="36">
        <f t="shared" si="3"/>
        <v>5</v>
      </c>
      <c r="M13" s="34"/>
    </row>
    <row r="14" s="1" customFormat="1" ht="15.75" spans="1:13">
      <c r="A14" s="32">
        <v>6</v>
      </c>
      <c r="B14" s="33" t="s">
        <v>20</v>
      </c>
      <c r="C14" s="33" t="s">
        <v>36</v>
      </c>
      <c r="D14" s="33" t="s">
        <v>37</v>
      </c>
      <c r="E14" s="34" t="s">
        <v>38</v>
      </c>
      <c r="F14" s="35">
        <f t="shared" si="0"/>
        <v>3.355</v>
      </c>
      <c r="G14" s="36">
        <f t="shared" si="1"/>
        <v>7</v>
      </c>
      <c r="H14" s="37">
        <v>71</v>
      </c>
      <c r="I14" s="37">
        <v>85.55</v>
      </c>
      <c r="J14" s="37">
        <v>61.5</v>
      </c>
      <c r="K14" s="37">
        <f t="shared" si="2"/>
        <v>80.235</v>
      </c>
      <c r="L14" s="36">
        <f t="shared" si="3"/>
        <v>6</v>
      </c>
      <c r="M14" s="34"/>
    </row>
    <row r="15" s="1" customFormat="1" ht="15.75" spans="1:13">
      <c r="A15" s="32">
        <v>7</v>
      </c>
      <c r="B15" s="33" t="s">
        <v>20</v>
      </c>
      <c r="C15" s="33" t="s">
        <v>39</v>
      </c>
      <c r="D15" s="33" t="s">
        <v>40</v>
      </c>
      <c r="E15" s="34" t="s">
        <v>41</v>
      </c>
      <c r="F15" s="35">
        <f t="shared" si="0"/>
        <v>3.387</v>
      </c>
      <c r="G15" s="36">
        <f t="shared" si="1"/>
        <v>5</v>
      </c>
      <c r="H15" s="37">
        <v>75</v>
      </c>
      <c r="I15" s="37">
        <v>83.87</v>
      </c>
      <c r="J15" s="37">
        <v>60</v>
      </c>
      <c r="K15" s="37">
        <f t="shared" si="2"/>
        <v>79.709</v>
      </c>
      <c r="L15" s="36">
        <f t="shared" si="3"/>
        <v>7</v>
      </c>
      <c r="M15" s="34"/>
    </row>
    <row r="16" s="1" customFormat="1" ht="15.75" spans="1:13">
      <c r="A16" s="32">
        <v>8</v>
      </c>
      <c r="B16" s="33" t="s">
        <v>20</v>
      </c>
      <c r="C16" s="33" t="s">
        <v>42</v>
      </c>
      <c r="D16" s="33" t="s">
        <v>43</v>
      </c>
      <c r="E16" s="34" t="s">
        <v>44</v>
      </c>
      <c r="F16" s="35">
        <f t="shared" si="0"/>
        <v>3.275</v>
      </c>
      <c r="G16" s="36">
        <f t="shared" si="1"/>
        <v>10</v>
      </c>
      <c r="H16" s="37">
        <v>71</v>
      </c>
      <c r="I16" s="37">
        <v>84.75</v>
      </c>
      <c r="J16" s="37">
        <v>60</v>
      </c>
      <c r="K16" s="37">
        <f t="shared" si="2"/>
        <v>79.525</v>
      </c>
      <c r="L16" s="36">
        <f t="shared" si="3"/>
        <v>8</v>
      </c>
      <c r="M16" s="34"/>
    </row>
    <row r="17" s="1" customFormat="1" ht="15.75" spans="1:13">
      <c r="A17" s="32">
        <v>9</v>
      </c>
      <c r="B17" s="33" t="s">
        <v>20</v>
      </c>
      <c r="C17" s="33" t="s">
        <v>45</v>
      </c>
      <c r="D17" s="33" t="s">
        <v>46</v>
      </c>
      <c r="E17" s="34" t="s">
        <v>38</v>
      </c>
      <c r="F17" s="35">
        <f t="shared" si="0"/>
        <v>3.355</v>
      </c>
      <c r="G17" s="36">
        <f t="shared" si="1"/>
        <v>7</v>
      </c>
      <c r="H17" s="37">
        <v>71</v>
      </c>
      <c r="I17" s="37">
        <v>83.55</v>
      </c>
      <c r="J17" s="37">
        <v>60</v>
      </c>
      <c r="K17" s="37">
        <f t="shared" si="2"/>
        <v>78.685</v>
      </c>
      <c r="L17" s="36">
        <f t="shared" si="3"/>
        <v>9</v>
      </c>
      <c r="M17" s="34"/>
    </row>
    <row r="18" s="1" customFormat="1" ht="15.75" spans="1:13">
      <c r="A18" s="32">
        <v>10</v>
      </c>
      <c r="B18" s="33" t="s">
        <v>20</v>
      </c>
      <c r="C18" s="33" t="s">
        <v>47</v>
      </c>
      <c r="D18" s="33" t="s">
        <v>48</v>
      </c>
      <c r="E18" s="34" t="s">
        <v>49</v>
      </c>
      <c r="F18" s="35">
        <f t="shared" si="0"/>
        <v>3.312</v>
      </c>
      <c r="G18" s="36">
        <f t="shared" si="1"/>
        <v>9</v>
      </c>
      <c r="H18" s="37">
        <v>70</v>
      </c>
      <c r="I18" s="37">
        <v>83.12</v>
      </c>
      <c r="J18" s="37">
        <v>60</v>
      </c>
      <c r="K18" s="37">
        <f t="shared" si="2"/>
        <v>78.184</v>
      </c>
      <c r="L18" s="36">
        <f t="shared" si="3"/>
        <v>10</v>
      </c>
      <c r="M18" s="34"/>
    </row>
    <row r="19" s="1" customFormat="1" ht="15.75" spans="1:13">
      <c r="A19" s="32">
        <v>11</v>
      </c>
      <c r="B19" s="33" t="s">
        <v>20</v>
      </c>
      <c r="C19" s="33" t="s">
        <v>50</v>
      </c>
      <c r="D19" s="33" t="s">
        <v>51</v>
      </c>
      <c r="E19" s="34" t="s">
        <v>52</v>
      </c>
      <c r="F19" s="35">
        <f t="shared" si="0"/>
        <v>3.065</v>
      </c>
      <c r="G19" s="36">
        <f t="shared" si="1"/>
        <v>11</v>
      </c>
      <c r="H19" s="37">
        <v>70</v>
      </c>
      <c r="I19" s="37">
        <v>80.65</v>
      </c>
      <c r="J19" s="37">
        <v>60</v>
      </c>
      <c r="K19" s="37">
        <f t="shared" si="2"/>
        <v>76.455</v>
      </c>
      <c r="L19" s="36">
        <f t="shared" si="3"/>
        <v>11</v>
      </c>
      <c r="M19" s="34"/>
    </row>
    <row r="20" s="1" customFormat="1" ht="15.75" spans="1:13">
      <c r="A20" s="32">
        <v>12</v>
      </c>
      <c r="B20" s="33" t="s">
        <v>20</v>
      </c>
      <c r="C20" s="33" t="s">
        <v>53</v>
      </c>
      <c r="D20" s="33" t="s">
        <v>54</v>
      </c>
      <c r="E20" s="34" t="s">
        <v>55</v>
      </c>
      <c r="F20" s="35">
        <f t="shared" si="0"/>
        <v>2.978</v>
      </c>
      <c r="G20" s="36">
        <f t="shared" si="1"/>
        <v>12</v>
      </c>
      <c r="H20" s="37">
        <v>70</v>
      </c>
      <c r="I20" s="37">
        <v>79.78</v>
      </c>
      <c r="J20" s="37">
        <v>60</v>
      </c>
      <c r="K20" s="37">
        <f t="shared" si="2"/>
        <v>75.846</v>
      </c>
      <c r="L20" s="36">
        <f t="shared" si="3"/>
        <v>12</v>
      </c>
      <c r="M20" s="34"/>
    </row>
    <row r="21" s="1" customFormat="1" ht="15.75" spans="1:13">
      <c r="A21" s="32">
        <v>13</v>
      </c>
      <c r="B21" s="33" t="s">
        <v>20</v>
      </c>
      <c r="C21" s="33" t="s">
        <v>56</v>
      </c>
      <c r="D21" s="33" t="s">
        <v>57</v>
      </c>
      <c r="E21" s="34" t="s">
        <v>58</v>
      </c>
      <c r="F21" s="35">
        <f t="shared" si="0"/>
        <v>2.906</v>
      </c>
      <c r="G21" s="36">
        <f t="shared" si="1"/>
        <v>13</v>
      </c>
      <c r="H21" s="37">
        <v>71</v>
      </c>
      <c r="I21" s="37">
        <v>79.06</v>
      </c>
      <c r="J21" s="37">
        <v>60</v>
      </c>
      <c r="K21" s="37">
        <f t="shared" si="2"/>
        <v>75.542</v>
      </c>
      <c r="L21" s="36">
        <f t="shared" si="3"/>
        <v>13</v>
      </c>
      <c r="M21" s="34"/>
    </row>
    <row r="22" s="1" customFormat="1" ht="15.75" spans="1:13">
      <c r="A22" s="32">
        <v>14</v>
      </c>
      <c r="B22" s="33" t="s">
        <v>20</v>
      </c>
      <c r="C22" s="33" t="s">
        <v>59</v>
      </c>
      <c r="D22" s="33" t="s">
        <v>60</v>
      </c>
      <c r="E22" s="34" t="s">
        <v>61</v>
      </c>
      <c r="F22" s="35">
        <f t="shared" si="0"/>
        <v>2.766</v>
      </c>
      <c r="G22" s="36">
        <f t="shared" si="1"/>
        <v>15</v>
      </c>
      <c r="H22" s="37">
        <v>71</v>
      </c>
      <c r="I22" s="37">
        <v>77.66</v>
      </c>
      <c r="J22" s="37">
        <v>60</v>
      </c>
      <c r="K22" s="37">
        <f t="shared" si="2"/>
        <v>74.562</v>
      </c>
      <c r="L22" s="36">
        <f t="shared" si="3"/>
        <v>14</v>
      </c>
      <c r="M22" s="34"/>
    </row>
    <row r="23" s="1" customFormat="1" ht="15.75" spans="1:13">
      <c r="A23" s="32">
        <v>15</v>
      </c>
      <c r="B23" s="33" t="s">
        <v>20</v>
      </c>
      <c r="C23" s="33" t="s">
        <v>62</v>
      </c>
      <c r="D23" s="33" t="s">
        <v>63</v>
      </c>
      <c r="E23" s="34" t="s">
        <v>64</v>
      </c>
      <c r="F23" s="35">
        <f t="shared" si="0"/>
        <v>2.697</v>
      </c>
      <c r="G23" s="36">
        <f t="shared" si="1"/>
        <v>18</v>
      </c>
      <c r="H23" s="37">
        <v>72</v>
      </c>
      <c r="I23" s="37">
        <v>76.97</v>
      </c>
      <c r="J23" s="37">
        <v>60</v>
      </c>
      <c r="K23" s="37">
        <f t="shared" si="2"/>
        <v>74.279</v>
      </c>
      <c r="L23" s="36">
        <f t="shared" si="3"/>
        <v>15</v>
      </c>
      <c r="M23" s="34"/>
    </row>
    <row r="24" s="1" customFormat="1" ht="15.75" spans="1:13">
      <c r="A24" s="32">
        <v>16</v>
      </c>
      <c r="B24" s="33" t="s">
        <v>20</v>
      </c>
      <c r="C24" s="33" t="s">
        <v>65</v>
      </c>
      <c r="D24" s="33" t="s">
        <v>66</v>
      </c>
      <c r="E24" s="34" t="s">
        <v>67</v>
      </c>
      <c r="F24" s="35">
        <f t="shared" si="0"/>
        <v>2.492</v>
      </c>
      <c r="G24" s="36">
        <f t="shared" si="1"/>
        <v>20</v>
      </c>
      <c r="H24" s="37">
        <v>79</v>
      </c>
      <c r="I24" s="37">
        <v>74.92</v>
      </c>
      <c r="J24" s="37">
        <v>60</v>
      </c>
      <c r="K24" s="37">
        <f t="shared" si="2"/>
        <v>74.244</v>
      </c>
      <c r="L24" s="36">
        <f t="shared" si="3"/>
        <v>16</v>
      </c>
      <c r="M24" s="34"/>
    </row>
    <row r="25" s="1" customFormat="1" ht="15.75" spans="1:13">
      <c r="A25" s="32">
        <v>17</v>
      </c>
      <c r="B25" s="33" t="s">
        <v>20</v>
      </c>
      <c r="C25" s="33" t="s">
        <v>68</v>
      </c>
      <c r="D25" s="33" t="s">
        <v>69</v>
      </c>
      <c r="E25" s="34" t="s">
        <v>70</v>
      </c>
      <c r="F25" s="35">
        <f t="shared" si="0"/>
        <v>2.72</v>
      </c>
      <c r="G25" s="36">
        <f t="shared" si="1"/>
        <v>16</v>
      </c>
      <c r="H25" s="37">
        <v>71</v>
      </c>
      <c r="I25" s="37">
        <v>77.2</v>
      </c>
      <c r="J25" s="37">
        <v>60</v>
      </c>
      <c r="K25" s="37">
        <f t="shared" si="2"/>
        <v>74.24</v>
      </c>
      <c r="L25" s="36">
        <f t="shared" si="3"/>
        <v>17</v>
      </c>
      <c r="M25" s="34"/>
    </row>
    <row r="26" s="1" customFormat="1" ht="15.75" spans="1:13">
      <c r="A26" s="32">
        <v>18</v>
      </c>
      <c r="B26" s="33" t="s">
        <v>20</v>
      </c>
      <c r="C26" s="33" t="s">
        <v>71</v>
      </c>
      <c r="D26" s="33" t="s">
        <v>72</v>
      </c>
      <c r="E26" s="34" t="s">
        <v>73</v>
      </c>
      <c r="F26" s="35">
        <f t="shared" si="0"/>
        <v>2.716</v>
      </c>
      <c r="G26" s="36">
        <f t="shared" si="1"/>
        <v>17</v>
      </c>
      <c r="H26" s="37">
        <v>70</v>
      </c>
      <c r="I26" s="37">
        <v>77.16</v>
      </c>
      <c r="J26" s="37">
        <v>60</v>
      </c>
      <c r="K26" s="37">
        <f t="shared" si="2"/>
        <v>74.012</v>
      </c>
      <c r="L26" s="36">
        <f t="shared" si="3"/>
        <v>18</v>
      </c>
      <c r="M26" s="34"/>
    </row>
    <row r="27" s="1" customFormat="1" ht="15.75" spans="1:13">
      <c r="A27" s="32">
        <v>19</v>
      </c>
      <c r="B27" s="33" t="s">
        <v>20</v>
      </c>
      <c r="C27" s="33" t="s">
        <v>74</v>
      </c>
      <c r="D27" s="33" t="s">
        <v>75</v>
      </c>
      <c r="E27" s="34" t="s">
        <v>76</v>
      </c>
      <c r="F27" s="35">
        <f t="shared" si="0"/>
        <v>2.643</v>
      </c>
      <c r="G27" s="36">
        <f t="shared" si="1"/>
        <v>19</v>
      </c>
      <c r="H27" s="37">
        <v>72</v>
      </c>
      <c r="I27" s="37">
        <v>76.43</v>
      </c>
      <c r="J27" s="37">
        <v>60</v>
      </c>
      <c r="K27" s="37">
        <f t="shared" si="2"/>
        <v>73.901</v>
      </c>
      <c r="L27" s="36">
        <f t="shared" si="3"/>
        <v>19</v>
      </c>
      <c r="M27" s="34"/>
    </row>
    <row r="28" s="1" customFormat="1" ht="15.75" spans="1:13">
      <c r="A28" s="32">
        <v>20</v>
      </c>
      <c r="B28" s="33" t="s">
        <v>20</v>
      </c>
      <c r="C28" s="33" t="s">
        <v>77</v>
      </c>
      <c r="D28" s="33" t="s">
        <v>78</v>
      </c>
      <c r="E28" s="34" t="s">
        <v>79</v>
      </c>
      <c r="F28" s="35">
        <f t="shared" si="0"/>
        <v>2.489</v>
      </c>
      <c r="G28" s="36">
        <f t="shared" si="1"/>
        <v>21</v>
      </c>
      <c r="H28" s="37">
        <v>74</v>
      </c>
      <c r="I28" s="37">
        <v>74.89</v>
      </c>
      <c r="J28" s="37">
        <v>62</v>
      </c>
      <c r="K28" s="37">
        <f t="shared" si="2"/>
        <v>73.423</v>
      </c>
      <c r="L28" s="36">
        <f t="shared" si="3"/>
        <v>20</v>
      </c>
      <c r="M28" s="34"/>
    </row>
    <row r="29" s="1" customFormat="1" ht="15.75" spans="1:13">
      <c r="A29" s="32">
        <v>21</v>
      </c>
      <c r="B29" s="33" t="s">
        <v>20</v>
      </c>
      <c r="C29" s="33" t="s">
        <v>80</v>
      </c>
      <c r="D29" s="33" t="s">
        <v>81</v>
      </c>
      <c r="E29" s="34" t="s">
        <v>82</v>
      </c>
      <c r="F29" s="35">
        <f t="shared" si="0"/>
        <v>2.275</v>
      </c>
      <c r="G29" s="36">
        <f t="shared" si="1"/>
        <v>23</v>
      </c>
      <c r="H29" s="37">
        <v>73</v>
      </c>
      <c r="I29" s="37">
        <v>72.75</v>
      </c>
      <c r="J29" s="37">
        <v>60</v>
      </c>
      <c r="K29" s="37">
        <f t="shared" si="2"/>
        <v>71.525</v>
      </c>
      <c r="L29" s="36">
        <f t="shared" si="3"/>
        <v>21</v>
      </c>
      <c r="M29" s="34"/>
    </row>
    <row r="30" s="1" customFormat="1" ht="15.75" spans="1:13">
      <c r="A30" s="32">
        <v>22</v>
      </c>
      <c r="B30" s="33" t="s">
        <v>20</v>
      </c>
      <c r="C30" s="33" t="s">
        <v>83</v>
      </c>
      <c r="D30" s="33" t="s">
        <v>84</v>
      </c>
      <c r="E30" s="34" t="s">
        <v>85</v>
      </c>
      <c r="F30" s="35">
        <f t="shared" si="0"/>
        <v>2.865</v>
      </c>
      <c r="G30" s="36">
        <f t="shared" si="1"/>
        <v>14</v>
      </c>
      <c r="H30" s="37">
        <v>71</v>
      </c>
      <c r="I30" s="37">
        <v>73.25</v>
      </c>
      <c r="J30" s="37">
        <v>60</v>
      </c>
      <c r="K30" s="37">
        <f t="shared" si="2"/>
        <v>71.475</v>
      </c>
      <c r="L30" s="36">
        <f t="shared" si="3"/>
        <v>22</v>
      </c>
      <c r="M30" s="34"/>
    </row>
    <row r="31" s="1" customFormat="1" ht="15.75" spans="1:13">
      <c r="A31" s="32">
        <v>23</v>
      </c>
      <c r="B31" s="33" t="s">
        <v>20</v>
      </c>
      <c r="C31" s="33" t="s">
        <v>86</v>
      </c>
      <c r="D31" s="33" t="s">
        <v>87</v>
      </c>
      <c r="E31" s="34">
        <v>72.69</v>
      </c>
      <c r="F31" s="35">
        <f t="shared" si="0"/>
        <v>2.269</v>
      </c>
      <c r="G31" s="36">
        <f t="shared" si="1"/>
        <v>24</v>
      </c>
      <c r="H31" s="37">
        <v>72</v>
      </c>
      <c r="I31" s="37">
        <v>72.69</v>
      </c>
      <c r="J31" s="37">
        <v>60</v>
      </c>
      <c r="K31" s="37">
        <f t="shared" si="2"/>
        <v>71.283</v>
      </c>
      <c r="L31" s="36">
        <f t="shared" si="3"/>
        <v>23</v>
      </c>
      <c r="M31" s="34" t="s">
        <v>88</v>
      </c>
    </row>
    <row r="32" s="1" customFormat="1" ht="15.75" spans="1:13">
      <c r="A32" s="32">
        <v>24</v>
      </c>
      <c r="B32" s="33" t="s">
        <v>20</v>
      </c>
      <c r="C32" s="33" t="s">
        <v>89</v>
      </c>
      <c r="D32" s="33" t="s">
        <v>90</v>
      </c>
      <c r="E32" s="34" t="s">
        <v>91</v>
      </c>
      <c r="F32" s="35">
        <f t="shared" si="0"/>
        <v>2.325</v>
      </c>
      <c r="G32" s="36">
        <f t="shared" si="1"/>
        <v>22</v>
      </c>
      <c r="H32" s="37">
        <v>70</v>
      </c>
      <c r="I32" s="37">
        <v>73.25</v>
      </c>
      <c r="J32" s="37">
        <v>60</v>
      </c>
      <c r="K32" s="37">
        <f t="shared" si="2"/>
        <v>71.275</v>
      </c>
      <c r="L32" s="36">
        <f t="shared" si="3"/>
        <v>24</v>
      </c>
      <c r="M32" s="34"/>
    </row>
    <row r="33" s="1" customFormat="1" ht="15.75" spans="1:13">
      <c r="A33" s="32">
        <v>25</v>
      </c>
      <c r="B33" s="33" t="s">
        <v>20</v>
      </c>
      <c r="C33" s="33" t="s">
        <v>92</v>
      </c>
      <c r="D33" s="33" t="s">
        <v>93</v>
      </c>
      <c r="E33" s="34" t="s">
        <v>94</v>
      </c>
      <c r="F33" s="35">
        <f t="shared" si="0"/>
        <v>1.798</v>
      </c>
      <c r="G33" s="36">
        <f t="shared" si="1"/>
        <v>26</v>
      </c>
      <c r="H33" s="37">
        <v>78.5</v>
      </c>
      <c r="I33" s="37">
        <v>69.44</v>
      </c>
      <c r="J33" s="37">
        <v>60.5</v>
      </c>
      <c r="K33" s="37">
        <f t="shared" si="2"/>
        <v>70.358</v>
      </c>
      <c r="L33" s="36">
        <f t="shared" si="3"/>
        <v>25</v>
      </c>
      <c r="M33" s="34" t="s">
        <v>88</v>
      </c>
    </row>
    <row r="34" s="1" customFormat="1" ht="15.75" spans="1:13">
      <c r="A34" s="32">
        <v>26</v>
      </c>
      <c r="B34" s="33" t="s">
        <v>20</v>
      </c>
      <c r="C34" s="33" t="s">
        <v>95</v>
      </c>
      <c r="D34" s="33" t="s">
        <v>96</v>
      </c>
      <c r="E34" s="34" t="s">
        <v>97</v>
      </c>
      <c r="F34" s="35">
        <f t="shared" si="0"/>
        <v>2.041</v>
      </c>
      <c r="G34" s="36">
        <f t="shared" si="1"/>
        <v>25</v>
      </c>
      <c r="H34" s="37">
        <v>71</v>
      </c>
      <c r="I34" s="37">
        <v>70.41</v>
      </c>
      <c r="J34" s="37">
        <v>60</v>
      </c>
      <c r="K34" s="37">
        <f t="shared" si="2"/>
        <v>69.487</v>
      </c>
      <c r="L34" s="36">
        <f t="shared" si="3"/>
        <v>26</v>
      </c>
      <c r="M34" s="34" t="s">
        <v>88</v>
      </c>
    </row>
    <row r="35" s="1" customFormat="1" ht="15.75" spans="1:13">
      <c r="A35" s="32">
        <v>27</v>
      </c>
      <c r="B35" s="33" t="s">
        <v>20</v>
      </c>
      <c r="C35" s="33" t="s">
        <v>98</v>
      </c>
      <c r="D35" s="33" t="s">
        <v>99</v>
      </c>
      <c r="E35" s="34" t="s">
        <v>100</v>
      </c>
      <c r="F35" s="35">
        <f t="shared" si="0"/>
        <v>1.686</v>
      </c>
      <c r="G35" s="36">
        <f t="shared" si="1"/>
        <v>28</v>
      </c>
      <c r="H35" s="37">
        <v>76</v>
      </c>
      <c r="I35" s="37">
        <v>66.86</v>
      </c>
      <c r="J35" s="37">
        <v>60</v>
      </c>
      <c r="K35" s="37">
        <f t="shared" si="2"/>
        <v>68.002</v>
      </c>
      <c r="L35" s="36">
        <f t="shared" si="3"/>
        <v>27</v>
      </c>
      <c r="M35" s="34" t="s">
        <v>88</v>
      </c>
    </row>
    <row r="36" s="1" customFormat="1" ht="15.75" spans="1:13">
      <c r="A36" s="32">
        <v>28</v>
      </c>
      <c r="B36" s="33" t="s">
        <v>20</v>
      </c>
      <c r="C36" s="33" t="s">
        <v>101</v>
      </c>
      <c r="D36" s="33" t="s">
        <v>102</v>
      </c>
      <c r="E36" s="34" t="s">
        <v>103</v>
      </c>
      <c r="F36" s="35">
        <f t="shared" si="0"/>
        <v>1.721</v>
      </c>
      <c r="G36" s="36">
        <f t="shared" si="1"/>
        <v>27</v>
      </c>
      <c r="H36" s="37">
        <v>70</v>
      </c>
      <c r="I36" s="37">
        <v>67.21</v>
      </c>
      <c r="J36" s="37">
        <v>60</v>
      </c>
      <c r="K36" s="37">
        <f t="shared" si="2"/>
        <v>67.047</v>
      </c>
      <c r="L36" s="36">
        <f t="shared" si="3"/>
        <v>28</v>
      </c>
      <c r="M36" s="34" t="s">
        <v>88</v>
      </c>
    </row>
    <row r="37" s="1" customFormat="1" ht="15.75" spans="1:13">
      <c r="A37" s="32">
        <v>29</v>
      </c>
      <c r="B37" s="33" t="s">
        <v>20</v>
      </c>
      <c r="C37" s="40" t="s">
        <v>104</v>
      </c>
      <c r="D37" s="33" t="s">
        <v>105</v>
      </c>
      <c r="E37" s="34" t="s">
        <v>106</v>
      </c>
      <c r="F37" s="35">
        <f t="shared" si="0"/>
        <v>1.604</v>
      </c>
      <c r="G37" s="36">
        <f t="shared" si="1"/>
        <v>29</v>
      </c>
      <c r="H37" s="37">
        <v>70</v>
      </c>
      <c r="I37" s="37">
        <v>66.04</v>
      </c>
      <c r="J37" s="37">
        <v>60</v>
      </c>
      <c r="K37" s="37">
        <f t="shared" si="2"/>
        <v>66.228</v>
      </c>
      <c r="L37" s="36">
        <f t="shared" si="3"/>
        <v>29</v>
      </c>
      <c r="M37" s="34" t="s">
        <v>88</v>
      </c>
    </row>
    <row r="38" s="1" customFormat="1" ht="15.75" spans="1:13">
      <c r="A38" s="32">
        <v>30</v>
      </c>
      <c r="B38" s="33" t="s">
        <v>20</v>
      </c>
      <c r="C38" s="33" t="s">
        <v>107</v>
      </c>
      <c r="D38" s="33" t="s">
        <v>108</v>
      </c>
      <c r="E38" s="34" t="s">
        <v>109</v>
      </c>
      <c r="F38" s="35">
        <f t="shared" si="0"/>
        <v>1.469</v>
      </c>
      <c r="G38" s="36">
        <f t="shared" si="1"/>
        <v>30</v>
      </c>
      <c r="H38" s="37">
        <v>70</v>
      </c>
      <c r="I38" s="37">
        <v>64.69</v>
      </c>
      <c r="J38" s="37">
        <v>60</v>
      </c>
      <c r="K38" s="37">
        <f t="shared" si="2"/>
        <v>65.283</v>
      </c>
      <c r="L38" s="36">
        <f t="shared" si="3"/>
        <v>30</v>
      </c>
      <c r="M38" s="34" t="s">
        <v>88</v>
      </c>
    </row>
    <row r="39" s="1" customFormat="1" ht="15.75" spans="1:13">
      <c r="A39" s="32">
        <v>31</v>
      </c>
      <c r="B39" s="33" t="s">
        <v>20</v>
      </c>
      <c r="C39" s="33" t="s">
        <v>110</v>
      </c>
      <c r="D39" s="33" t="s">
        <v>111</v>
      </c>
      <c r="E39" s="34" t="s">
        <v>112</v>
      </c>
      <c r="F39" s="35">
        <f t="shared" si="0"/>
        <v>1.274</v>
      </c>
      <c r="G39" s="36">
        <f t="shared" si="1"/>
        <v>31</v>
      </c>
      <c r="H39" s="37">
        <v>71</v>
      </c>
      <c r="I39" s="37">
        <v>62.74</v>
      </c>
      <c r="J39" s="37">
        <v>60</v>
      </c>
      <c r="K39" s="37">
        <f t="shared" si="2"/>
        <v>64.118</v>
      </c>
      <c r="L39" s="36">
        <f t="shared" si="3"/>
        <v>31</v>
      </c>
      <c r="M39" s="34" t="s">
        <v>88</v>
      </c>
    </row>
    <row r="40" s="1" customFormat="1" ht="15.75" spans="1:13">
      <c r="A40" s="32">
        <v>32</v>
      </c>
      <c r="B40" s="33" t="s">
        <v>20</v>
      </c>
      <c r="C40" s="33" t="s">
        <v>113</v>
      </c>
      <c r="D40" s="33" t="s">
        <v>114</v>
      </c>
      <c r="E40" s="34" t="s">
        <v>115</v>
      </c>
      <c r="F40" s="35">
        <f t="shared" si="0"/>
        <v>1.168</v>
      </c>
      <c r="G40" s="36">
        <f t="shared" si="1"/>
        <v>32</v>
      </c>
      <c r="H40" s="37">
        <v>70</v>
      </c>
      <c r="I40" s="37">
        <v>61.68</v>
      </c>
      <c r="J40" s="37">
        <v>60</v>
      </c>
      <c r="K40" s="37">
        <f t="shared" si="2"/>
        <v>63.176</v>
      </c>
      <c r="L40" s="36">
        <f t="shared" si="3"/>
        <v>32</v>
      </c>
      <c r="M40" s="34" t="s">
        <v>88</v>
      </c>
    </row>
    <row r="41" s="1" customFormat="1" ht="15.75" spans="1:13">
      <c r="A41" s="32">
        <v>33</v>
      </c>
      <c r="B41" s="33" t="s">
        <v>20</v>
      </c>
      <c r="C41" s="33" t="s">
        <v>116</v>
      </c>
      <c r="D41" s="33" t="s">
        <v>117</v>
      </c>
      <c r="E41" s="34">
        <v>57.86</v>
      </c>
      <c r="F41" s="35">
        <f t="shared" si="0"/>
        <v>0.786</v>
      </c>
      <c r="G41" s="36">
        <f t="shared" si="1"/>
        <v>33</v>
      </c>
      <c r="H41" s="37">
        <v>70</v>
      </c>
      <c r="I41" s="37">
        <v>57.86</v>
      </c>
      <c r="J41" s="37">
        <v>60</v>
      </c>
      <c r="K41" s="37">
        <f t="shared" si="2"/>
        <v>60.502</v>
      </c>
      <c r="L41" s="36">
        <f t="shared" si="3"/>
        <v>33</v>
      </c>
      <c r="M41" s="34" t="s">
        <v>88</v>
      </c>
    </row>
    <row r="42" s="1" customFormat="1" ht="15.75" spans="1:13">
      <c r="A42" s="32">
        <v>34</v>
      </c>
      <c r="B42" s="33" t="s">
        <v>20</v>
      </c>
      <c r="C42" s="33" t="s">
        <v>118</v>
      </c>
      <c r="D42" s="33" t="s">
        <v>119</v>
      </c>
      <c r="E42" s="34" t="s">
        <v>120</v>
      </c>
      <c r="F42" s="35">
        <f t="shared" si="0"/>
        <v>-0.894</v>
      </c>
      <c r="G42" s="36">
        <f t="shared" si="1"/>
        <v>34</v>
      </c>
      <c r="H42" s="37">
        <v>70</v>
      </c>
      <c r="I42" s="37">
        <v>41.06</v>
      </c>
      <c r="J42" s="37">
        <v>60</v>
      </c>
      <c r="K42" s="37">
        <f t="shared" si="2"/>
        <v>48.742</v>
      </c>
      <c r="L42" s="36">
        <f t="shared" si="3"/>
        <v>34</v>
      </c>
      <c r="M42" s="34" t="s">
        <v>88</v>
      </c>
    </row>
    <row r="43" s="1" customFormat="1" ht="15.75" spans="1:13">
      <c r="A43" s="32">
        <v>35</v>
      </c>
      <c r="B43" s="33" t="s">
        <v>20</v>
      </c>
      <c r="C43" s="33" t="s">
        <v>121</v>
      </c>
      <c r="D43" s="33" t="s">
        <v>122</v>
      </c>
      <c r="E43" s="34" t="s">
        <v>123</v>
      </c>
      <c r="F43" s="35">
        <f t="shared" si="0"/>
        <v>-0.915</v>
      </c>
      <c r="G43" s="36">
        <f t="shared" si="1"/>
        <v>35</v>
      </c>
      <c r="H43" s="37">
        <v>70</v>
      </c>
      <c r="I43" s="37">
        <v>40.85</v>
      </c>
      <c r="J43" s="37">
        <v>60</v>
      </c>
      <c r="K43" s="37">
        <f t="shared" si="2"/>
        <v>48.595</v>
      </c>
      <c r="L43" s="36">
        <f t="shared" si="3"/>
        <v>35</v>
      </c>
      <c r="M43" s="34" t="s">
        <v>88</v>
      </c>
    </row>
    <row r="44" s="1" customFormat="1" ht="15.75" spans="1:13">
      <c r="A44" s="32">
        <v>36</v>
      </c>
      <c r="B44" s="33" t="s">
        <v>20</v>
      </c>
      <c r="C44" s="33" t="s">
        <v>124</v>
      </c>
      <c r="D44" s="33" t="s">
        <v>125</v>
      </c>
      <c r="E44" s="34" t="s">
        <v>126</v>
      </c>
      <c r="F44" s="35">
        <f t="shared" si="0"/>
        <v>-1.35</v>
      </c>
      <c r="G44" s="36">
        <f t="shared" si="1"/>
        <v>36</v>
      </c>
      <c r="H44" s="37">
        <v>70</v>
      </c>
      <c r="I44" s="37">
        <v>36.5</v>
      </c>
      <c r="J44" s="37">
        <v>60</v>
      </c>
      <c r="K44" s="37">
        <f t="shared" si="2"/>
        <v>45.55</v>
      </c>
      <c r="L44" s="36">
        <f t="shared" si="3"/>
        <v>36</v>
      </c>
      <c r="M44" s="34" t="s">
        <v>88</v>
      </c>
    </row>
    <row r="45" s="1" customFormat="1" ht="15.75" spans="1:13">
      <c r="A45" s="32">
        <v>37</v>
      </c>
      <c r="B45" s="33" t="s">
        <v>20</v>
      </c>
      <c r="C45" s="40" t="s">
        <v>127</v>
      </c>
      <c r="D45" s="33" t="s">
        <v>128</v>
      </c>
      <c r="E45" s="34" t="s">
        <v>129</v>
      </c>
      <c r="F45" s="35">
        <f t="shared" si="0"/>
        <v>-1.876</v>
      </c>
      <c r="G45" s="36">
        <f t="shared" si="1"/>
        <v>37</v>
      </c>
      <c r="H45" s="37">
        <v>70</v>
      </c>
      <c r="I45" s="37">
        <v>31.24</v>
      </c>
      <c r="J45" s="37">
        <v>60</v>
      </c>
      <c r="K45" s="37">
        <f t="shared" si="2"/>
        <v>41.868</v>
      </c>
      <c r="L45" s="36">
        <f t="shared" si="3"/>
        <v>37</v>
      </c>
      <c r="M45" s="34" t="s">
        <v>88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scale="71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zoomScaleSheetLayoutView="60" topLeftCell="A2" workbookViewId="0">
      <selection activeCell="A9" sqref="A9:M45"/>
    </sheetView>
  </sheetViews>
  <sheetFormatPr defaultColWidth="9" defaultRowHeight="17.6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style="2" customWidth="1"/>
    <col min="6" max="6" width="8.375" customWidth="1"/>
    <col min="7" max="7" width="10.25" customWidth="1"/>
    <col min="8" max="8" width="12.75" style="3" customWidth="1"/>
    <col min="9" max="9" width="12.625" style="4" customWidth="1"/>
    <col min="10" max="10" width="13.375" style="3" customWidth="1"/>
    <col min="11" max="11" width="8.39166666666667" customWidth="1"/>
    <col min="12" max="12" width="6.5" customWidth="1"/>
    <col min="13" max="13" width="7.125" customWidth="1"/>
  </cols>
  <sheetData>
    <row r="1" ht="19.5" customHeight="1" spans="1:13">
      <c r="A1" s="5" t="s">
        <v>0</v>
      </c>
      <c r="B1" s="5"/>
      <c r="C1" s="6"/>
    </row>
    <row r="2" ht="40.5" customHeight="1" spans="1:13">
      <c r="A2" s="7" t="s">
        <v>1</v>
      </c>
      <c r="B2" s="7"/>
      <c r="C2" s="7"/>
      <c r="D2" s="7"/>
      <c r="E2" s="8"/>
      <c r="F2" s="7"/>
      <c r="G2" s="7"/>
      <c r="H2" s="9"/>
      <c r="I2" s="10"/>
      <c r="J2" s="9"/>
      <c r="K2" s="7"/>
      <c r="L2" s="7"/>
    </row>
    <row r="3" ht="23" customHeight="1" spans="1:13">
      <c r="A3" s="11" t="s">
        <v>2</v>
      </c>
      <c r="B3" s="11"/>
      <c r="C3" s="11"/>
      <c r="D3" s="11"/>
      <c r="E3" s="12"/>
      <c r="F3" s="11"/>
      <c r="G3" s="11"/>
      <c r="H3" s="9"/>
      <c r="I3" s="10"/>
      <c r="J3" s="9"/>
      <c r="K3" s="11"/>
      <c r="L3" s="11"/>
    </row>
    <row r="4" ht="23" customHeight="1" spans="1:13">
      <c r="B4" s="11"/>
      <c r="C4" s="11"/>
      <c r="D4" s="11"/>
      <c r="E4" s="12"/>
      <c r="F4" s="11"/>
      <c r="G4" s="11"/>
      <c r="H4" s="9"/>
      <c r="I4" s="10"/>
      <c r="J4" s="9"/>
      <c r="K4" s="11"/>
      <c r="L4" s="11"/>
    </row>
    <row r="5" ht="23.25" customHeight="1" spans="1:13">
      <c r="A5" s="5" t="s">
        <v>3</v>
      </c>
      <c r="B5" s="5"/>
      <c r="C5" s="5"/>
      <c r="D5" s="5"/>
      <c r="E5" s="5"/>
      <c r="F5" s="5"/>
      <c r="G5" s="5"/>
      <c r="H5" s="5"/>
      <c r="I5" s="13"/>
      <c r="J5" s="5"/>
      <c r="K5" s="5"/>
      <c r="L5" s="5"/>
    </row>
    <row r="6" ht="24.75" customHeight="1" spans="1:13">
      <c r="A6" s="5" t="s">
        <v>130</v>
      </c>
      <c r="B6" s="5"/>
      <c r="C6" s="5"/>
      <c r="D6" s="5"/>
      <c r="E6" s="5"/>
      <c r="F6" s="5"/>
      <c r="G6" s="5"/>
      <c r="H6" s="5"/>
      <c r="I6" s="13"/>
      <c r="J6" s="5"/>
      <c r="K6" s="5"/>
      <c r="L6" s="5"/>
    </row>
    <row r="7" ht="30" customHeight="1" spans="1:13">
      <c r="A7" s="14" t="s">
        <v>5</v>
      </c>
      <c r="B7" s="15" t="s">
        <v>6</v>
      </c>
      <c r="C7" s="15" t="s">
        <v>7</v>
      </c>
      <c r="D7" s="16" t="s">
        <v>8</v>
      </c>
      <c r="E7" s="17" t="s">
        <v>9</v>
      </c>
      <c r="F7" s="18"/>
      <c r="G7" s="16" t="s">
        <v>131</v>
      </c>
      <c r="H7" s="16" t="s">
        <v>11</v>
      </c>
      <c r="I7" s="16" t="s">
        <v>12</v>
      </c>
      <c r="J7" s="16" t="s">
        <v>13</v>
      </c>
      <c r="K7" s="19" t="s">
        <v>14</v>
      </c>
      <c r="L7" s="20" t="s">
        <v>132</v>
      </c>
      <c r="M7" s="21" t="s">
        <v>16</v>
      </c>
    </row>
    <row r="8" ht="51" customHeight="1" spans="1:13">
      <c r="A8" s="22"/>
      <c r="B8" s="23"/>
      <c r="C8" s="23"/>
      <c r="D8" s="24"/>
      <c r="E8" s="25" t="s">
        <v>17</v>
      </c>
      <c r="F8" s="26" t="s">
        <v>18</v>
      </c>
      <c r="G8" s="24"/>
      <c r="H8" s="27" t="s">
        <v>19</v>
      </c>
      <c r="I8" s="28" t="s">
        <v>19</v>
      </c>
      <c r="J8" s="29" t="s">
        <v>19</v>
      </c>
      <c r="K8" s="30"/>
      <c r="L8" s="24"/>
      <c r="M8" s="31"/>
    </row>
    <row r="9" s="1" customFormat="1" ht="15.75" spans="1:13">
      <c r="A9" s="32">
        <v>1</v>
      </c>
      <c r="B9" s="33" t="s">
        <v>20</v>
      </c>
      <c r="C9" s="33" t="s">
        <v>21</v>
      </c>
      <c r="D9" s="33" t="s">
        <v>22</v>
      </c>
      <c r="E9" s="34" t="s">
        <v>23</v>
      </c>
      <c r="F9" s="35">
        <f t="shared" ref="F9:F45" si="0">(E9-50)/10</f>
        <v>3.578</v>
      </c>
      <c r="G9" s="36">
        <f t="shared" ref="G9:G45" si="1">RANK(F9,$F$9:$F$45,0)</f>
        <v>3</v>
      </c>
      <c r="H9" s="37">
        <v>87.6</v>
      </c>
      <c r="I9" s="37">
        <v>90.58</v>
      </c>
      <c r="J9" s="37">
        <v>63.5</v>
      </c>
      <c r="K9" s="37">
        <f t="shared" ref="K9:K45" si="2">SUM(H9*0.2+I9*0.7+J9*0.1)</f>
        <v>87.276</v>
      </c>
      <c r="L9" s="36">
        <f t="shared" ref="L9:L45" si="3">RANK(K9,$K$9:$K$45,0)</f>
        <v>1</v>
      </c>
      <c r="M9" s="34"/>
    </row>
    <row r="10" s="1" customFormat="1" ht="15.75" spans="1:13">
      <c r="A10" s="32">
        <v>2</v>
      </c>
      <c r="B10" s="33" t="s">
        <v>20</v>
      </c>
      <c r="C10" s="33" t="s">
        <v>24</v>
      </c>
      <c r="D10" s="33" t="s">
        <v>25</v>
      </c>
      <c r="E10" s="34" t="s">
        <v>26</v>
      </c>
      <c r="F10" s="35">
        <f t="shared" si="0"/>
        <v>3.721</v>
      </c>
      <c r="G10" s="36">
        <f t="shared" si="1"/>
        <v>1</v>
      </c>
      <c r="H10" s="37">
        <v>79.6</v>
      </c>
      <c r="I10" s="37">
        <v>87.21</v>
      </c>
      <c r="J10" s="37">
        <v>60</v>
      </c>
      <c r="K10" s="37">
        <f t="shared" si="2"/>
        <v>82.967</v>
      </c>
      <c r="L10" s="36">
        <f t="shared" si="3"/>
        <v>2</v>
      </c>
      <c r="M10" s="34"/>
    </row>
    <row r="11" s="1" customFormat="1" ht="15.75" spans="1:13">
      <c r="A11" s="32">
        <v>3</v>
      </c>
      <c r="B11" s="33" t="s">
        <v>20</v>
      </c>
      <c r="C11" s="33" t="s">
        <v>27</v>
      </c>
      <c r="D11" s="33" t="s">
        <v>28</v>
      </c>
      <c r="E11" s="34" t="s">
        <v>29</v>
      </c>
      <c r="F11" s="35">
        <f t="shared" si="0"/>
        <v>3.548</v>
      </c>
      <c r="G11" s="36">
        <f t="shared" si="1"/>
        <v>4</v>
      </c>
      <c r="H11" s="37">
        <v>79.4</v>
      </c>
      <c r="I11" s="37">
        <v>86.48</v>
      </c>
      <c r="J11" s="37">
        <v>60</v>
      </c>
      <c r="K11" s="37">
        <f t="shared" si="2"/>
        <v>82.416</v>
      </c>
      <c r="L11" s="36">
        <f t="shared" si="3"/>
        <v>3</v>
      </c>
      <c r="M11" s="34"/>
    </row>
    <row r="12" s="1" customFormat="1" ht="15.75" spans="1:13">
      <c r="A12" s="32">
        <v>4</v>
      </c>
      <c r="B12" s="33" t="s">
        <v>20</v>
      </c>
      <c r="C12" s="33" t="s">
        <v>30</v>
      </c>
      <c r="D12" s="33" t="s">
        <v>31</v>
      </c>
      <c r="E12" s="34" t="s">
        <v>32</v>
      </c>
      <c r="F12" s="35">
        <f t="shared" si="0"/>
        <v>3.664</v>
      </c>
      <c r="G12" s="36">
        <f t="shared" si="1"/>
        <v>2</v>
      </c>
      <c r="H12" s="37">
        <v>71</v>
      </c>
      <c r="I12" s="37">
        <v>86.64</v>
      </c>
      <c r="J12" s="37">
        <v>63</v>
      </c>
      <c r="K12" s="37">
        <f t="shared" si="2"/>
        <v>81.148</v>
      </c>
      <c r="L12" s="36">
        <f t="shared" si="3"/>
        <v>4</v>
      </c>
      <c r="M12" s="34"/>
    </row>
    <row r="13" s="1" customFormat="1" ht="15.75" spans="1:13">
      <c r="A13" s="32">
        <v>5</v>
      </c>
      <c r="B13" s="33" t="s">
        <v>20</v>
      </c>
      <c r="C13" s="33" t="s">
        <v>33</v>
      </c>
      <c r="D13" s="33" t="s">
        <v>34</v>
      </c>
      <c r="E13" s="34" t="s">
        <v>35</v>
      </c>
      <c r="F13" s="35">
        <f t="shared" si="0"/>
        <v>3.366</v>
      </c>
      <c r="G13" s="36">
        <f t="shared" si="1"/>
        <v>6</v>
      </c>
      <c r="H13" s="37">
        <v>78.4</v>
      </c>
      <c r="I13" s="37">
        <v>84.86</v>
      </c>
      <c r="J13" s="37">
        <v>60</v>
      </c>
      <c r="K13" s="37">
        <f t="shared" si="2"/>
        <v>81.082</v>
      </c>
      <c r="L13" s="36">
        <f t="shared" si="3"/>
        <v>5</v>
      </c>
      <c r="M13" s="34"/>
    </row>
    <row r="14" s="1" customFormat="1" ht="15.75" spans="1:13">
      <c r="A14" s="32">
        <v>6</v>
      </c>
      <c r="B14" s="33" t="s">
        <v>20</v>
      </c>
      <c r="C14" s="33" t="s">
        <v>36</v>
      </c>
      <c r="D14" s="33" t="s">
        <v>37</v>
      </c>
      <c r="E14" s="34" t="s">
        <v>38</v>
      </c>
      <c r="F14" s="35">
        <f t="shared" si="0"/>
        <v>3.355</v>
      </c>
      <c r="G14" s="36">
        <f t="shared" si="1"/>
        <v>7</v>
      </c>
      <c r="H14" s="37">
        <v>71</v>
      </c>
      <c r="I14" s="37">
        <v>85.55</v>
      </c>
      <c r="J14" s="37">
        <v>61.5</v>
      </c>
      <c r="K14" s="37">
        <f t="shared" si="2"/>
        <v>80.235</v>
      </c>
      <c r="L14" s="36">
        <f t="shared" si="3"/>
        <v>6</v>
      </c>
      <c r="M14" s="34"/>
    </row>
    <row r="15" s="1" customFormat="1" ht="15.75" spans="1:13">
      <c r="A15" s="32">
        <v>7</v>
      </c>
      <c r="B15" s="33" t="s">
        <v>20</v>
      </c>
      <c r="C15" s="33" t="s">
        <v>39</v>
      </c>
      <c r="D15" s="33" t="s">
        <v>40</v>
      </c>
      <c r="E15" s="34" t="s">
        <v>41</v>
      </c>
      <c r="F15" s="35">
        <f t="shared" si="0"/>
        <v>3.387</v>
      </c>
      <c r="G15" s="36">
        <f t="shared" si="1"/>
        <v>5</v>
      </c>
      <c r="H15" s="37">
        <v>75</v>
      </c>
      <c r="I15" s="37">
        <v>83.87</v>
      </c>
      <c r="J15" s="37">
        <v>60</v>
      </c>
      <c r="K15" s="37">
        <f t="shared" si="2"/>
        <v>79.709</v>
      </c>
      <c r="L15" s="36">
        <f t="shared" si="3"/>
        <v>7</v>
      </c>
      <c r="M15" s="34"/>
    </row>
    <row r="16" s="1" customFormat="1" ht="15.75" spans="1:13">
      <c r="A16" s="32">
        <v>8</v>
      </c>
      <c r="B16" s="33" t="s">
        <v>20</v>
      </c>
      <c r="C16" s="33" t="s">
        <v>42</v>
      </c>
      <c r="D16" s="33" t="s">
        <v>43</v>
      </c>
      <c r="E16" s="34" t="s">
        <v>44</v>
      </c>
      <c r="F16" s="35">
        <f t="shared" si="0"/>
        <v>3.275</v>
      </c>
      <c r="G16" s="36">
        <f t="shared" si="1"/>
        <v>10</v>
      </c>
      <c r="H16" s="37">
        <v>71</v>
      </c>
      <c r="I16" s="37">
        <v>84.75</v>
      </c>
      <c r="J16" s="37">
        <v>60</v>
      </c>
      <c r="K16" s="37">
        <f t="shared" si="2"/>
        <v>79.525</v>
      </c>
      <c r="L16" s="36">
        <f t="shared" si="3"/>
        <v>8</v>
      </c>
      <c r="M16" s="34"/>
    </row>
    <row r="17" s="1" customFormat="1" ht="15.75" spans="1:13">
      <c r="A17" s="32">
        <v>9</v>
      </c>
      <c r="B17" s="33" t="s">
        <v>20</v>
      </c>
      <c r="C17" s="33" t="s">
        <v>45</v>
      </c>
      <c r="D17" s="33" t="s">
        <v>46</v>
      </c>
      <c r="E17" s="34" t="s">
        <v>38</v>
      </c>
      <c r="F17" s="35">
        <f t="shared" si="0"/>
        <v>3.355</v>
      </c>
      <c r="G17" s="36">
        <f t="shared" si="1"/>
        <v>7</v>
      </c>
      <c r="H17" s="37">
        <v>71</v>
      </c>
      <c r="I17" s="37">
        <v>83.55</v>
      </c>
      <c r="J17" s="37">
        <v>60</v>
      </c>
      <c r="K17" s="37">
        <f t="shared" si="2"/>
        <v>78.685</v>
      </c>
      <c r="L17" s="36">
        <f t="shared" si="3"/>
        <v>9</v>
      </c>
      <c r="M17" s="34"/>
    </row>
    <row r="18" s="1" customFormat="1" ht="15.75" spans="1:13">
      <c r="A18" s="32">
        <v>10</v>
      </c>
      <c r="B18" s="33" t="s">
        <v>20</v>
      </c>
      <c r="C18" s="33" t="s">
        <v>47</v>
      </c>
      <c r="D18" s="33" t="s">
        <v>48</v>
      </c>
      <c r="E18" s="34" t="s">
        <v>49</v>
      </c>
      <c r="F18" s="35">
        <f t="shared" si="0"/>
        <v>3.312</v>
      </c>
      <c r="G18" s="36">
        <f t="shared" si="1"/>
        <v>9</v>
      </c>
      <c r="H18" s="37">
        <v>70</v>
      </c>
      <c r="I18" s="37">
        <v>83.12</v>
      </c>
      <c r="J18" s="37">
        <v>60</v>
      </c>
      <c r="K18" s="37">
        <f t="shared" si="2"/>
        <v>78.184</v>
      </c>
      <c r="L18" s="36">
        <f t="shared" si="3"/>
        <v>10</v>
      </c>
      <c r="M18" s="34"/>
    </row>
    <row r="19" s="1" customFormat="1" ht="15.75" spans="1:13">
      <c r="A19" s="32">
        <v>11</v>
      </c>
      <c r="B19" s="33" t="s">
        <v>20</v>
      </c>
      <c r="C19" s="33" t="s">
        <v>50</v>
      </c>
      <c r="D19" s="33" t="s">
        <v>51</v>
      </c>
      <c r="E19" s="34" t="s">
        <v>52</v>
      </c>
      <c r="F19" s="35">
        <f t="shared" si="0"/>
        <v>3.065</v>
      </c>
      <c r="G19" s="36">
        <f t="shared" si="1"/>
        <v>11</v>
      </c>
      <c r="H19" s="37">
        <v>70</v>
      </c>
      <c r="I19" s="37">
        <v>80.65</v>
      </c>
      <c r="J19" s="37">
        <v>60</v>
      </c>
      <c r="K19" s="37">
        <f t="shared" si="2"/>
        <v>76.455</v>
      </c>
      <c r="L19" s="36">
        <f t="shared" si="3"/>
        <v>11</v>
      </c>
      <c r="M19" s="34"/>
    </row>
    <row r="20" s="1" customFormat="1" ht="15.75" spans="1:13">
      <c r="A20" s="32">
        <v>12</v>
      </c>
      <c r="B20" s="33" t="s">
        <v>20</v>
      </c>
      <c r="C20" s="33" t="s">
        <v>53</v>
      </c>
      <c r="D20" s="33" t="s">
        <v>54</v>
      </c>
      <c r="E20" s="34" t="s">
        <v>55</v>
      </c>
      <c r="F20" s="35">
        <f t="shared" si="0"/>
        <v>2.978</v>
      </c>
      <c r="G20" s="36">
        <f t="shared" si="1"/>
        <v>12</v>
      </c>
      <c r="H20" s="37">
        <v>70</v>
      </c>
      <c r="I20" s="37">
        <v>79.78</v>
      </c>
      <c r="J20" s="37">
        <v>60</v>
      </c>
      <c r="K20" s="37">
        <f t="shared" si="2"/>
        <v>75.846</v>
      </c>
      <c r="L20" s="36">
        <f t="shared" si="3"/>
        <v>12</v>
      </c>
      <c r="M20" s="34"/>
    </row>
    <row r="21" s="1" customFormat="1" ht="15.75" spans="1:13">
      <c r="A21" s="32">
        <v>13</v>
      </c>
      <c r="B21" s="33" t="s">
        <v>20</v>
      </c>
      <c r="C21" s="33" t="s">
        <v>56</v>
      </c>
      <c r="D21" s="33" t="s">
        <v>57</v>
      </c>
      <c r="E21" s="34" t="s">
        <v>58</v>
      </c>
      <c r="F21" s="35">
        <f t="shared" si="0"/>
        <v>2.906</v>
      </c>
      <c r="G21" s="36">
        <f t="shared" si="1"/>
        <v>13</v>
      </c>
      <c r="H21" s="37">
        <v>71</v>
      </c>
      <c r="I21" s="37">
        <v>79.06</v>
      </c>
      <c r="J21" s="37">
        <v>60</v>
      </c>
      <c r="K21" s="37">
        <f t="shared" si="2"/>
        <v>75.542</v>
      </c>
      <c r="L21" s="36">
        <f t="shared" si="3"/>
        <v>13</v>
      </c>
      <c r="M21" s="34"/>
    </row>
    <row r="22" s="1" customFormat="1" ht="15.75" spans="1:13">
      <c r="A22" s="32">
        <v>14</v>
      </c>
      <c r="B22" s="33" t="s">
        <v>20</v>
      </c>
      <c r="C22" s="33" t="s">
        <v>59</v>
      </c>
      <c r="D22" s="33" t="s">
        <v>60</v>
      </c>
      <c r="E22" s="34" t="s">
        <v>61</v>
      </c>
      <c r="F22" s="35">
        <f t="shared" si="0"/>
        <v>2.766</v>
      </c>
      <c r="G22" s="36">
        <f t="shared" si="1"/>
        <v>15</v>
      </c>
      <c r="H22" s="37">
        <v>71</v>
      </c>
      <c r="I22" s="37">
        <v>77.66</v>
      </c>
      <c r="J22" s="37">
        <v>60</v>
      </c>
      <c r="K22" s="37">
        <f t="shared" si="2"/>
        <v>74.562</v>
      </c>
      <c r="L22" s="36">
        <f t="shared" si="3"/>
        <v>14</v>
      </c>
      <c r="M22" s="34"/>
    </row>
    <row r="23" s="1" customFormat="1" ht="15.75" spans="1:13">
      <c r="A23" s="32">
        <v>15</v>
      </c>
      <c r="B23" s="33" t="s">
        <v>20</v>
      </c>
      <c r="C23" s="33" t="s">
        <v>62</v>
      </c>
      <c r="D23" s="33" t="s">
        <v>63</v>
      </c>
      <c r="E23" s="34" t="s">
        <v>64</v>
      </c>
      <c r="F23" s="35">
        <f t="shared" si="0"/>
        <v>2.697</v>
      </c>
      <c r="G23" s="36">
        <f t="shared" si="1"/>
        <v>18</v>
      </c>
      <c r="H23" s="37">
        <v>72</v>
      </c>
      <c r="I23" s="37">
        <v>76.97</v>
      </c>
      <c r="J23" s="37">
        <v>60</v>
      </c>
      <c r="K23" s="37">
        <f t="shared" si="2"/>
        <v>74.279</v>
      </c>
      <c r="L23" s="36">
        <f t="shared" si="3"/>
        <v>15</v>
      </c>
      <c r="M23" s="34"/>
    </row>
    <row r="24" s="1" customFormat="1" ht="15.75" spans="1:13">
      <c r="A24" s="32">
        <v>16</v>
      </c>
      <c r="B24" s="33" t="s">
        <v>20</v>
      </c>
      <c r="C24" s="33" t="s">
        <v>65</v>
      </c>
      <c r="D24" s="33" t="s">
        <v>66</v>
      </c>
      <c r="E24" s="34" t="s">
        <v>67</v>
      </c>
      <c r="F24" s="35">
        <f t="shared" si="0"/>
        <v>2.492</v>
      </c>
      <c r="G24" s="36">
        <f t="shared" si="1"/>
        <v>20</v>
      </c>
      <c r="H24" s="37">
        <v>79</v>
      </c>
      <c r="I24" s="37">
        <v>74.92</v>
      </c>
      <c r="J24" s="37">
        <v>60</v>
      </c>
      <c r="K24" s="37">
        <f t="shared" si="2"/>
        <v>74.244</v>
      </c>
      <c r="L24" s="36">
        <f t="shared" si="3"/>
        <v>16</v>
      </c>
      <c r="M24" s="34"/>
    </row>
    <row r="25" s="1" customFormat="1" ht="15.75" spans="1:13">
      <c r="A25" s="32">
        <v>17</v>
      </c>
      <c r="B25" s="33" t="s">
        <v>20</v>
      </c>
      <c r="C25" s="33" t="s">
        <v>68</v>
      </c>
      <c r="D25" s="33" t="s">
        <v>69</v>
      </c>
      <c r="E25" s="34" t="s">
        <v>70</v>
      </c>
      <c r="F25" s="35">
        <f t="shared" si="0"/>
        <v>2.72</v>
      </c>
      <c r="G25" s="36">
        <f t="shared" si="1"/>
        <v>16</v>
      </c>
      <c r="H25" s="37">
        <v>71</v>
      </c>
      <c r="I25" s="37">
        <v>77.2</v>
      </c>
      <c r="J25" s="37">
        <v>60</v>
      </c>
      <c r="K25" s="37">
        <f t="shared" si="2"/>
        <v>74.24</v>
      </c>
      <c r="L25" s="36">
        <f t="shared" si="3"/>
        <v>17</v>
      </c>
      <c r="M25" s="34"/>
    </row>
    <row r="26" s="1" customFormat="1" ht="15.75" spans="1:13">
      <c r="A26" s="32">
        <v>18</v>
      </c>
      <c r="B26" s="33" t="s">
        <v>20</v>
      </c>
      <c r="C26" s="33" t="s">
        <v>71</v>
      </c>
      <c r="D26" s="33" t="s">
        <v>72</v>
      </c>
      <c r="E26" s="34" t="s">
        <v>73</v>
      </c>
      <c r="F26" s="35">
        <f t="shared" si="0"/>
        <v>2.716</v>
      </c>
      <c r="G26" s="36">
        <f t="shared" si="1"/>
        <v>17</v>
      </c>
      <c r="H26" s="37">
        <v>70</v>
      </c>
      <c r="I26" s="37">
        <v>77.16</v>
      </c>
      <c r="J26" s="37">
        <v>60</v>
      </c>
      <c r="K26" s="37">
        <f t="shared" si="2"/>
        <v>74.012</v>
      </c>
      <c r="L26" s="36">
        <f t="shared" si="3"/>
        <v>18</v>
      </c>
      <c r="M26" s="34"/>
    </row>
    <row r="27" s="1" customFormat="1" ht="15.75" spans="1:13">
      <c r="A27" s="32">
        <v>19</v>
      </c>
      <c r="B27" s="33" t="s">
        <v>20</v>
      </c>
      <c r="C27" s="33" t="s">
        <v>74</v>
      </c>
      <c r="D27" s="33" t="s">
        <v>75</v>
      </c>
      <c r="E27" s="34" t="s">
        <v>76</v>
      </c>
      <c r="F27" s="35">
        <f t="shared" si="0"/>
        <v>2.643</v>
      </c>
      <c r="G27" s="36">
        <f t="shared" si="1"/>
        <v>19</v>
      </c>
      <c r="H27" s="37">
        <v>72</v>
      </c>
      <c r="I27" s="37">
        <v>76.43</v>
      </c>
      <c r="J27" s="37">
        <v>60</v>
      </c>
      <c r="K27" s="37">
        <f t="shared" si="2"/>
        <v>73.901</v>
      </c>
      <c r="L27" s="36">
        <f t="shared" si="3"/>
        <v>19</v>
      </c>
      <c r="M27" s="34"/>
    </row>
    <row r="28" s="1" customFormat="1" ht="15.75" spans="1:13">
      <c r="A28" s="32">
        <v>20</v>
      </c>
      <c r="B28" s="33" t="s">
        <v>20</v>
      </c>
      <c r="C28" s="33" t="s">
        <v>77</v>
      </c>
      <c r="D28" s="33" t="s">
        <v>78</v>
      </c>
      <c r="E28" s="34" t="s">
        <v>79</v>
      </c>
      <c r="F28" s="35">
        <f t="shared" si="0"/>
        <v>2.489</v>
      </c>
      <c r="G28" s="36">
        <f t="shared" si="1"/>
        <v>21</v>
      </c>
      <c r="H28" s="37">
        <v>74</v>
      </c>
      <c r="I28" s="37">
        <v>74.89</v>
      </c>
      <c r="J28" s="37">
        <v>62</v>
      </c>
      <c r="K28" s="37">
        <f t="shared" si="2"/>
        <v>73.423</v>
      </c>
      <c r="L28" s="36">
        <f t="shared" si="3"/>
        <v>20</v>
      </c>
      <c r="M28" s="34"/>
    </row>
    <row r="29" s="1" customFormat="1" ht="15.75" spans="1:13">
      <c r="A29" s="32">
        <v>21</v>
      </c>
      <c r="B29" s="33" t="s">
        <v>20</v>
      </c>
      <c r="C29" s="33" t="s">
        <v>80</v>
      </c>
      <c r="D29" s="33" t="s">
        <v>81</v>
      </c>
      <c r="E29" s="34" t="s">
        <v>82</v>
      </c>
      <c r="F29" s="35">
        <f t="shared" si="0"/>
        <v>2.275</v>
      </c>
      <c r="G29" s="36">
        <f t="shared" si="1"/>
        <v>23</v>
      </c>
      <c r="H29" s="37">
        <v>73</v>
      </c>
      <c r="I29" s="37">
        <v>72.75</v>
      </c>
      <c r="J29" s="37">
        <v>60</v>
      </c>
      <c r="K29" s="37">
        <f t="shared" si="2"/>
        <v>71.525</v>
      </c>
      <c r="L29" s="36">
        <f t="shared" si="3"/>
        <v>21</v>
      </c>
      <c r="M29" s="34"/>
    </row>
    <row r="30" s="1" customFormat="1" ht="15.75" spans="1:13">
      <c r="A30" s="32">
        <v>22</v>
      </c>
      <c r="B30" s="33" t="s">
        <v>20</v>
      </c>
      <c r="C30" s="33" t="s">
        <v>83</v>
      </c>
      <c r="D30" s="33" t="s">
        <v>84</v>
      </c>
      <c r="E30" s="34" t="s">
        <v>85</v>
      </c>
      <c r="F30" s="35">
        <f t="shared" si="0"/>
        <v>2.865</v>
      </c>
      <c r="G30" s="36">
        <f t="shared" si="1"/>
        <v>14</v>
      </c>
      <c r="H30" s="37">
        <v>71</v>
      </c>
      <c r="I30" s="37">
        <v>73.25</v>
      </c>
      <c r="J30" s="37">
        <v>60</v>
      </c>
      <c r="K30" s="37">
        <f t="shared" si="2"/>
        <v>71.475</v>
      </c>
      <c r="L30" s="36">
        <f t="shared" si="3"/>
        <v>22</v>
      </c>
      <c r="M30" s="34"/>
    </row>
    <row r="31" s="1" customFormat="1" ht="15.75" spans="1:13">
      <c r="A31" s="32">
        <v>23</v>
      </c>
      <c r="B31" s="33" t="s">
        <v>20</v>
      </c>
      <c r="C31" s="33" t="s">
        <v>86</v>
      </c>
      <c r="D31" s="33" t="s">
        <v>87</v>
      </c>
      <c r="E31" s="34">
        <v>72.69</v>
      </c>
      <c r="F31" s="35">
        <f t="shared" si="0"/>
        <v>2.269</v>
      </c>
      <c r="G31" s="36">
        <f t="shared" si="1"/>
        <v>24</v>
      </c>
      <c r="H31" s="37">
        <v>72</v>
      </c>
      <c r="I31" s="37">
        <v>72.69</v>
      </c>
      <c r="J31" s="37">
        <v>60</v>
      </c>
      <c r="K31" s="37">
        <f t="shared" si="2"/>
        <v>71.283</v>
      </c>
      <c r="L31" s="36">
        <f t="shared" si="3"/>
        <v>23</v>
      </c>
      <c r="M31" s="34" t="s">
        <v>88</v>
      </c>
    </row>
    <row r="32" s="1" customFormat="1" ht="15.75" spans="1:13">
      <c r="A32" s="32">
        <v>24</v>
      </c>
      <c r="B32" s="33" t="s">
        <v>20</v>
      </c>
      <c r="C32" s="33" t="s">
        <v>89</v>
      </c>
      <c r="D32" s="33" t="s">
        <v>90</v>
      </c>
      <c r="E32" s="34" t="s">
        <v>91</v>
      </c>
      <c r="F32" s="35">
        <f t="shared" si="0"/>
        <v>2.325</v>
      </c>
      <c r="G32" s="36">
        <f t="shared" si="1"/>
        <v>22</v>
      </c>
      <c r="H32" s="37">
        <v>70</v>
      </c>
      <c r="I32" s="37">
        <v>73.25</v>
      </c>
      <c r="J32" s="37">
        <v>60</v>
      </c>
      <c r="K32" s="37">
        <f t="shared" si="2"/>
        <v>71.275</v>
      </c>
      <c r="L32" s="36">
        <f t="shared" si="3"/>
        <v>24</v>
      </c>
      <c r="M32" s="34"/>
    </row>
    <row r="33" s="1" customFormat="1" ht="15.75" spans="1:13">
      <c r="A33" s="32">
        <v>25</v>
      </c>
      <c r="B33" s="33" t="s">
        <v>20</v>
      </c>
      <c r="C33" s="33" t="s">
        <v>92</v>
      </c>
      <c r="D33" s="33" t="s">
        <v>93</v>
      </c>
      <c r="E33" s="34" t="s">
        <v>94</v>
      </c>
      <c r="F33" s="35">
        <f t="shared" si="0"/>
        <v>1.798</v>
      </c>
      <c r="G33" s="36">
        <f t="shared" si="1"/>
        <v>26</v>
      </c>
      <c r="H33" s="37">
        <v>78.5</v>
      </c>
      <c r="I33" s="37">
        <v>69.44</v>
      </c>
      <c r="J33" s="37">
        <v>60.5</v>
      </c>
      <c r="K33" s="37">
        <f t="shared" si="2"/>
        <v>70.358</v>
      </c>
      <c r="L33" s="36">
        <f t="shared" si="3"/>
        <v>25</v>
      </c>
      <c r="M33" s="34" t="s">
        <v>88</v>
      </c>
    </row>
    <row r="34" s="1" customFormat="1" ht="15.75" spans="1:13">
      <c r="A34" s="32">
        <v>26</v>
      </c>
      <c r="B34" s="33" t="s">
        <v>20</v>
      </c>
      <c r="C34" s="33" t="s">
        <v>95</v>
      </c>
      <c r="D34" s="33" t="s">
        <v>96</v>
      </c>
      <c r="E34" s="34" t="s">
        <v>97</v>
      </c>
      <c r="F34" s="35">
        <f t="shared" si="0"/>
        <v>2.041</v>
      </c>
      <c r="G34" s="36">
        <f t="shared" si="1"/>
        <v>25</v>
      </c>
      <c r="H34" s="37">
        <v>71</v>
      </c>
      <c r="I34" s="37">
        <v>70.41</v>
      </c>
      <c r="J34" s="37">
        <v>60</v>
      </c>
      <c r="K34" s="37">
        <f t="shared" si="2"/>
        <v>69.487</v>
      </c>
      <c r="L34" s="36">
        <f t="shared" si="3"/>
        <v>26</v>
      </c>
      <c r="M34" s="34" t="s">
        <v>88</v>
      </c>
    </row>
    <row r="35" s="1" customFormat="1" ht="15.75" spans="1:13">
      <c r="A35" s="32">
        <v>27</v>
      </c>
      <c r="B35" s="33" t="s">
        <v>20</v>
      </c>
      <c r="C35" s="33" t="s">
        <v>98</v>
      </c>
      <c r="D35" s="33" t="s">
        <v>99</v>
      </c>
      <c r="E35" s="34" t="s">
        <v>100</v>
      </c>
      <c r="F35" s="35">
        <f t="shared" si="0"/>
        <v>1.686</v>
      </c>
      <c r="G35" s="36">
        <f t="shared" si="1"/>
        <v>28</v>
      </c>
      <c r="H35" s="37">
        <v>76</v>
      </c>
      <c r="I35" s="37">
        <v>66.86</v>
      </c>
      <c r="J35" s="37">
        <v>60</v>
      </c>
      <c r="K35" s="37">
        <f t="shared" si="2"/>
        <v>68.002</v>
      </c>
      <c r="L35" s="36">
        <f t="shared" si="3"/>
        <v>27</v>
      </c>
      <c r="M35" s="34" t="s">
        <v>88</v>
      </c>
    </row>
    <row r="36" s="1" customFormat="1" ht="15.75" spans="1:13">
      <c r="A36" s="32">
        <v>28</v>
      </c>
      <c r="B36" s="33" t="s">
        <v>20</v>
      </c>
      <c r="C36" s="33" t="s">
        <v>101</v>
      </c>
      <c r="D36" s="33" t="s">
        <v>102</v>
      </c>
      <c r="E36" s="34" t="s">
        <v>103</v>
      </c>
      <c r="F36" s="35">
        <f t="shared" si="0"/>
        <v>1.721</v>
      </c>
      <c r="G36" s="36">
        <f t="shared" si="1"/>
        <v>27</v>
      </c>
      <c r="H36" s="37">
        <v>70</v>
      </c>
      <c r="I36" s="37">
        <v>67.21</v>
      </c>
      <c r="J36" s="37">
        <v>60</v>
      </c>
      <c r="K36" s="37">
        <f t="shared" si="2"/>
        <v>67.047</v>
      </c>
      <c r="L36" s="36">
        <f t="shared" si="3"/>
        <v>28</v>
      </c>
      <c r="M36" s="34" t="s">
        <v>88</v>
      </c>
    </row>
    <row r="37" s="1" customFormat="1" ht="15.75" spans="1:13">
      <c r="A37" s="32">
        <v>29</v>
      </c>
      <c r="B37" s="33" t="s">
        <v>20</v>
      </c>
      <c r="C37" s="40" t="s">
        <v>104</v>
      </c>
      <c r="D37" s="33" t="s">
        <v>105</v>
      </c>
      <c r="E37" s="34" t="s">
        <v>106</v>
      </c>
      <c r="F37" s="35">
        <f t="shared" si="0"/>
        <v>1.604</v>
      </c>
      <c r="G37" s="36">
        <f t="shared" si="1"/>
        <v>29</v>
      </c>
      <c r="H37" s="37">
        <v>70</v>
      </c>
      <c r="I37" s="37">
        <v>66.04</v>
      </c>
      <c r="J37" s="37">
        <v>60</v>
      </c>
      <c r="K37" s="37">
        <f t="shared" si="2"/>
        <v>66.228</v>
      </c>
      <c r="L37" s="36">
        <f t="shared" si="3"/>
        <v>29</v>
      </c>
      <c r="M37" s="34" t="s">
        <v>88</v>
      </c>
    </row>
    <row r="38" s="1" customFormat="1" ht="15.75" spans="1:13">
      <c r="A38" s="32">
        <v>30</v>
      </c>
      <c r="B38" s="33" t="s">
        <v>20</v>
      </c>
      <c r="C38" s="33" t="s">
        <v>107</v>
      </c>
      <c r="D38" s="33" t="s">
        <v>108</v>
      </c>
      <c r="E38" s="34" t="s">
        <v>109</v>
      </c>
      <c r="F38" s="35">
        <f t="shared" si="0"/>
        <v>1.469</v>
      </c>
      <c r="G38" s="36">
        <f t="shared" si="1"/>
        <v>30</v>
      </c>
      <c r="H38" s="37">
        <v>70</v>
      </c>
      <c r="I38" s="37">
        <v>64.69</v>
      </c>
      <c r="J38" s="37">
        <v>60</v>
      </c>
      <c r="K38" s="37">
        <f t="shared" si="2"/>
        <v>65.283</v>
      </c>
      <c r="L38" s="36">
        <f t="shared" si="3"/>
        <v>30</v>
      </c>
      <c r="M38" s="34" t="s">
        <v>88</v>
      </c>
    </row>
    <row r="39" s="1" customFormat="1" ht="15.75" spans="1:13">
      <c r="A39" s="32">
        <v>31</v>
      </c>
      <c r="B39" s="33" t="s">
        <v>20</v>
      </c>
      <c r="C39" s="33" t="s">
        <v>110</v>
      </c>
      <c r="D39" s="33" t="s">
        <v>111</v>
      </c>
      <c r="E39" s="34" t="s">
        <v>112</v>
      </c>
      <c r="F39" s="35">
        <f t="shared" si="0"/>
        <v>1.274</v>
      </c>
      <c r="G39" s="36">
        <f t="shared" si="1"/>
        <v>31</v>
      </c>
      <c r="H39" s="37">
        <v>71</v>
      </c>
      <c r="I39" s="37">
        <v>62.74</v>
      </c>
      <c r="J39" s="37">
        <v>60</v>
      </c>
      <c r="K39" s="37">
        <f t="shared" si="2"/>
        <v>64.118</v>
      </c>
      <c r="L39" s="36">
        <f t="shared" si="3"/>
        <v>31</v>
      </c>
      <c r="M39" s="34" t="s">
        <v>88</v>
      </c>
    </row>
    <row r="40" s="1" customFormat="1" ht="15.75" spans="1:13">
      <c r="A40" s="32">
        <v>32</v>
      </c>
      <c r="B40" s="33" t="s">
        <v>20</v>
      </c>
      <c r="C40" s="33" t="s">
        <v>113</v>
      </c>
      <c r="D40" s="33" t="s">
        <v>114</v>
      </c>
      <c r="E40" s="34" t="s">
        <v>115</v>
      </c>
      <c r="F40" s="35">
        <f t="shared" si="0"/>
        <v>1.168</v>
      </c>
      <c r="G40" s="36">
        <f t="shared" si="1"/>
        <v>32</v>
      </c>
      <c r="H40" s="37">
        <v>70</v>
      </c>
      <c r="I40" s="37">
        <v>61.68</v>
      </c>
      <c r="J40" s="37">
        <v>60</v>
      </c>
      <c r="K40" s="37">
        <f t="shared" si="2"/>
        <v>63.176</v>
      </c>
      <c r="L40" s="36">
        <f t="shared" si="3"/>
        <v>32</v>
      </c>
      <c r="M40" s="34" t="s">
        <v>88</v>
      </c>
    </row>
    <row r="41" s="1" customFormat="1" ht="15.75" spans="1:13">
      <c r="A41" s="32">
        <v>33</v>
      </c>
      <c r="B41" s="33" t="s">
        <v>20</v>
      </c>
      <c r="C41" s="33" t="s">
        <v>116</v>
      </c>
      <c r="D41" s="33" t="s">
        <v>117</v>
      </c>
      <c r="E41" s="34">
        <v>57.86</v>
      </c>
      <c r="F41" s="35">
        <f t="shared" si="0"/>
        <v>0.786</v>
      </c>
      <c r="G41" s="36">
        <f t="shared" si="1"/>
        <v>33</v>
      </c>
      <c r="H41" s="37">
        <v>70</v>
      </c>
      <c r="I41" s="37">
        <v>57.86</v>
      </c>
      <c r="J41" s="37">
        <v>60</v>
      </c>
      <c r="K41" s="37">
        <f t="shared" si="2"/>
        <v>60.502</v>
      </c>
      <c r="L41" s="36">
        <f t="shared" si="3"/>
        <v>33</v>
      </c>
      <c r="M41" s="34" t="s">
        <v>88</v>
      </c>
    </row>
    <row r="42" s="1" customFormat="1" ht="15.75" spans="1:13">
      <c r="A42" s="32">
        <v>34</v>
      </c>
      <c r="B42" s="33" t="s">
        <v>20</v>
      </c>
      <c r="C42" s="33" t="s">
        <v>118</v>
      </c>
      <c r="D42" s="33" t="s">
        <v>119</v>
      </c>
      <c r="E42" s="34" t="s">
        <v>120</v>
      </c>
      <c r="F42" s="35">
        <f t="shared" si="0"/>
        <v>-0.894</v>
      </c>
      <c r="G42" s="36">
        <f t="shared" si="1"/>
        <v>34</v>
      </c>
      <c r="H42" s="37">
        <v>70</v>
      </c>
      <c r="I42" s="37">
        <v>41.06</v>
      </c>
      <c r="J42" s="37">
        <v>60</v>
      </c>
      <c r="K42" s="37">
        <f t="shared" si="2"/>
        <v>48.742</v>
      </c>
      <c r="L42" s="36">
        <f t="shared" si="3"/>
        <v>34</v>
      </c>
      <c r="M42" s="34" t="s">
        <v>88</v>
      </c>
    </row>
    <row r="43" s="1" customFormat="1" ht="15.75" spans="1:13">
      <c r="A43" s="32">
        <v>35</v>
      </c>
      <c r="B43" s="33" t="s">
        <v>20</v>
      </c>
      <c r="C43" s="33" t="s">
        <v>121</v>
      </c>
      <c r="D43" s="33" t="s">
        <v>122</v>
      </c>
      <c r="E43" s="34" t="s">
        <v>123</v>
      </c>
      <c r="F43" s="35">
        <f t="shared" si="0"/>
        <v>-0.915</v>
      </c>
      <c r="G43" s="36">
        <f t="shared" si="1"/>
        <v>35</v>
      </c>
      <c r="H43" s="37">
        <v>70</v>
      </c>
      <c r="I43" s="37">
        <v>40.85</v>
      </c>
      <c r="J43" s="37">
        <v>60</v>
      </c>
      <c r="K43" s="37">
        <f t="shared" si="2"/>
        <v>48.595</v>
      </c>
      <c r="L43" s="36">
        <f t="shared" si="3"/>
        <v>35</v>
      </c>
      <c r="M43" s="34" t="s">
        <v>88</v>
      </c>
    </row>
    <row r="44" s="1" customFormat="1" ht="15.75" spans="1:13">
      <c r="A44" s="32">
        <v>36</v>
      </c>
      <c r="B44" s="33" t="s">
        <v>20</v>
      </c>
      <c r="C44" s="33" t="s">
        <v>124</v>
      </c>
      <c r="D44" s="33" t="s">
        <v>125</v>
      </c>
      <c r="E44" s="34" t="s">
        <v>126</v>
      </c>
      <c r="F44" s="35">
        <f t="shared" si="0"/>
        <v>-1.35</v>
      </c>
      <c r="G44" s="36">
        <f t="shared" si="1"/>
        <v>36</v>
      </c>
      <c r="H44" s="37">
        <v>70</v>
      </c>
      <c r="I44" s="37">
        <v>36.5</v>
      </c>
      <c r="J44" s="37">
        <v>60</v>
      </c>
      <c r="K44" s="37">
        <f t="shared" si="2"/>
        <v>45.55</v>
      </c>
      <c r="L44" s="36">
        <f t="shared" si="3"/>
        <v>36</v>
      </c>
      <c r="M44" s="34" t="s">
        <v>88</v>
      </c>
    </row>
    <row r="45" s="1" customFormat="1" ht="15.75" spans="1:13">
      <c r="A45" s="32">
        <v>37</v>
      </c>
      <c r="B45" s="33" t="s">
        <v>20</v>
      </c>
      <c r="C45" s="40" t="s">
        <v>127</v>
      </c>
      <c r="D45" s="33" t="s">
        <v>128</v>
      </c>
      <c r="E45" s="34" t="s">
        <v>129</v>
      </c>
      <c r="F45" s="35">
        <f t="shared" si="0"/>
        <v>-1.876</v>
      </c>
      <c r="G45" s="36">
        <f t="shared" si="1"/>
        <v>37</v>
      </c>
      <c r="H45" s="37">
        <v>70</v>
      </c>
      <c r="I45" s="37">
        <v>31.24</v>
      </c>
      <c r="J45" s="37">
        <v>60</v>
      </c>
      <c r="K45" s="37">
        <f t="shared" si="2"/>
        <v>41.868</v>
      </c>
      <c r="L45" s="36">
        <f t="shared" si="3"/>
        <v>37</v>
      </c>
      <c r="M45" s="34" t="s">
        <v>88</v>
      </c>
    </row>
  </sheetData>
  <sortState ref="A10:M46">
    <sortCondition ref="K10:K46" descending="1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25工商企业管理</vt:lpstr>
      <vt:lpstr>25工企班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MEMORY</cp:lastModifiedBy>
  <dcterms:created xsi:type="dcterms:W3CDTF">2007-11-07T08:08:00Z</dcterms:created>
  <cp:lastPrinted>2011-09-21T08:00:00Z</cp:lastPrinted>
  <dcterms:modified xsi:type="dcterms:W3CDTF">2026-09-10T07:13:41Z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5D71323DDF874F9B9DC407329A30D00C_13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