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15310\Desktop\2026-2027第一学期\1：资助\1：学院\1、综合测评\经济管理学院、生活学院2025-2026学年学生综合测评成绩\经管学院、生活学院25级综测成绩\郭亚瑶\"/>
    </mc:Choice>
  </mc:AlternateContent>
  <bookViews>
    <workbookView windowWidth="21600" windowHeight="8205" firstSheet="1"/>
  </bookViews>
  <sheets>
    <sheet name="25电子商务专业" sheetId="1" r:id="rId1"/>
    <sheet name="25电商1班" sheetId="3" r:id="rId2"/>
    <sheet name="25电商2班" sheetId="4" r:id="rId3"/>
    <sheet name="25电商3班" sheetId="5" r:id="rId4"/>
  </sheets>
  <definedNames>
    <definedName name="_xlnm._FilterDatabase" localSheetId="2" hidden="1">'25电商2班'!$M$1:$M$52</definedName>
    <definedName name="_xlnm._FilterDatabase" localSheetId="0" hidden="1">'25电子商务专业'!$A$1:$L$142</definedName>
    <definedName name="_xlnm._FilterDatabase" localSheetId="3" hidden="1">'25电商3班'!$M$1:$M$53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<sst xmlns="http://schemas.openxmlformats.org/spreadsheetml/2006/main" count="1218" uniqueCount="423">
  <si>
    <t xml:space="preserve"> 附件 1</t>
  </si>
  <si>
    <t>广州华立科技职业学院专业班级综合测评成绩汇总表</t>
  </si>
  <si>
    <t>（2025-2026学年）</t>
  </si>
  <si>
    <t>二级学院：经济管理学院、生活学院</t>
  </si>
  <si>
    <t>年级专业：25级电子商务                 人数：133             测评小组组长：郭亚瑶</t>
  </si>
  <si>
    <t>序号</t>
  </si>
  <si>
    <t>班级</t>
  </si>
  <si>
    <t>学号</t>
  </si>
  <si>
    <t>姓  名</t>
  </si>
  <si>
    <t>学习成绩</t>
  </si>
  <si>
    <r>
      <rPr>
        <sz val="11"/>
        <rFont val="宋体"/>
        <charset val="134"/>
      </rPr>
      <t>学习成绩</t>
    </r>
    <r>
      <rPr>
        <sz val="11"/>
        <color rgb="FFFF0000"/>
        <rFont val="宋体"/>
        <charset val="134"/>
      </rPr>
      <t>专业</t>
    </r>
    <r>
      <rPr>
        <sz val="11"/>
        <rFont val="宋体"/>
        <charset val="134"/>
      </rPr>
      <t>排名</t>
    </r>
  </si>
  <si>
    <t>品德测评表现（占20%）</t>
  </si>
  <si>
    <t>学业测评表现（占70%）</t>
  </si>
  <si>
    <t>文体测评表现（占10%）</t>
  </si>
  <si>
    <t>总 评</t>
  </si>
  <si>
    <r>
      <rPr>
        <sz val="11"/>
        <color rgb="FFFF0000"/>
        <rFont val="宋体"/>
        <charset val="134"/>
      </rPr>
      <t xml:space="preserve">专业
</t>
    </r>
    <r>
      <rPr>
        <sz val="11"/>
        <rFont val="宋体"/>
        <charset val="134"/>
      </rPr>
      <t>名 次</t>
    </r>
  </si>
  <si>
    <t>是否有挂科</t>
  </si>
  <si>
    <t>学习成绩平均分</t>
  </si>
  <si>
    <t>平均学分绩点</t>
  </si>
  <si>
    <t>总分</t>
  </si>
  <si>
    <t>25电商2班</t>
  </si>
  <si>
    <t>602561400050</t>
  </si>
  <si>
    <t>陈星嫒</t>
  </si>
  <si>
    <t>602561400070</t>
  </si>
  <si>
    <t>林玉雯</t>
  </si>
  <si>
    <t>602561400094</t>
  </si>
  <si>
    <t>钟銮</t>
  </si>
  <si>
    <t>602561400092</t>
  </si>
  <si>
    <t>郑丹欣</t>
  </si>
  <si>
    <t>25电商3班</t>
  </si>
  <si>
    <t>602561400108</t>
  </si>
  <si>
    <t>杨雅棋</t>
  </si>
  <si>
    <t>是</t>
  </si>
  <si>
    <t>602561400065</t>
  </si>
  <si>
    <t>李安琪</t>
  </si>
  <si>
    <t>602561400075</t>
  </si>
  <si>
    <t>刘雨杏</t>
  </si>
  <si>
    <t>602561400072</t>
  </si>
  <si>
    <t>刘静桐</t>
  </si>
  <si>
    <t>602561400102</t>
  </si>
  <si>
    <t>陆春花</t>
  </si>
  <si>
    <t>602561400057</t>
  </si>
  <si>
    <t>傅佳淇</t>
  </si>
  <si>
    <t>602561400080</t>
  </si>
  <si>
    <t>司徒颖红</t>
  </si>
  <si>
    <t>602561400052</t>
  </si>
  <si>
    <t>陈艺</t>
  </si>
  <si>
    <t>25电商1班</t>
  </si>
  <si>
    <t>612561400031</t>
  </si>
  <si>
    <t>王家豪</t>
  </si>
  <si>
    <t>602561400084</t>
  </si>
  <si>
    <t>伍海霞</t>
  </si>
  <si>
    <t>612561400124</t>
  </si>
  <si>
    <t>梁文迪</t>
  </si>
  <si>
    <t>602561400083</t>
  </si>
  <si>
    <t>巫佩莹</t>
  </si>
  <si>
    <t>602561400005</t>
  </si>
  <si>
    <t>郭雪婷</t>
  </si>
  <si>
    <t>602561400051</t>
  </si>
  <si>
    <t>陈雪丽</t>
  </si>
  <si>
    <t>602561400064</t>
  </si>
  <si>
    <t>黎晓仪</t>
  </si>
  <si>
    <t>602561400074</t>
  </si>
  <si>
    <t>刘瑜晨</t>
  </si>
  <si>
    <t>612561400114</t>
  </si>
  <si>
    <t>程小杰</t>
  </si>
  <si>
    <t>612561400139</t>
  </si>
  <si>
    <t>章培填</t>
  </si>
  <si>
    <t>602561400097</t>
  </si>
  <si>
    <t>陈俞霏</t>
  </si>
  <si>
    <t>602561400086</t>
  </si>
  <si>
    <t>谢宛珊</t>
  </si>
  <si>
    <t>602561400067</t>
  </si>
  <si>
    <t>林钡琪</t>
  </si>
  <si>
    <t>602561400090</t>
  </si>
  <si>
    <t>殷秋怡</t>
  </si>
  <si>
    <t>602561400077</t>
  </si>
  <si>
    <t>欧柳怡</t>
  </si>
  <si>
    <t>612561400127</t>
  </si>
  <si>
    <t>刘楚沛</t>
  </si>
  <si>
    <t>602561400081</t>
  </si>
  <si>
    <t>王秋曼</t>
  </si>
  <si>
    <t>602561400069</t>
  </si>
  <si>
    <t>林锶珩</t>
  </si>
  <si>
    <t>602561400058</t>
  </si>
  <si>
    <t>胡培琳</t>
  </si>
  <si>
    <t>602561400059</t>
  </si>
  <si>
    <t>胡思仪</t>
  </si>
  <si>
    <t>612361400117</t>
  </si>
  <si>
    <t>李浩然</t>
  </si>
  <si>
    <t>612561400113</t>
  </si>
  <si>
    <t>蔡修柳</t>
  </si>
  <si>
    <t>602561400061</t>
  </si>
  <si>
    <t>黄梓莹</t>
  </si>
  <si>
    <t>602561400049</t>
  </si>
  <si>
    <t>曾沁仪</t>
  </si>
  <si>
    <t>602561400053</t>
  </si>
  <si>
    <t>陈盈</t>
  </si>
  <si>
    <t>602561400071</t>
  </si>
  <si>
    <t>刘嘉雯</t>
  </si>
  <si>
    <t>602561400088</t>
  </si>
  <si>
    <t>谢意好</t>
  </si>
  <si>
    <t>602561400066</t>
  </si>
  <si>
    <t>梁文桐</t>
  </si>
  <si>
    <t>602561400104</t>
  </si>
  <si>
    <t>庞懿轩</t>
  </si>
  <si>
    <t>612561400121</t>
  </si>
  <si>
    <t>赖奕嘉</t>
  </si>
  <si>
    <t>602561400087</t>
  </si>
  <si>
    <t>谢晓逸</t>
  </si>
  <si>
    <t>612561400112</t>
  </si>
  <si>
    <t>毕子康</t>
  </si>
  <si>
    <t>612561400123</t>
  </si>
  <si>
    <t>李嘉豪</t>
  </si>
  <si>
    <t>612561400030</t>
  </si>
  <si>
    <t>汪剑旭</t>
  </si>
  <si>
    <t>602561400068</t>
  </si>
  <si>
    <t>林倍茵</t>
  </si>
  <si>
    <t>602561400073</t>
  </si>
  <si>
    <t>刘舒怡</t>
  </si>
  <si>
    <t>612561400125</t>
  </si>
  <si>
    <t>林培钊</t>
  </si>
  <si>
    <t>602561400062</t>
  </si>
  <si>
    <t>江嘉慧</t>
  </si>
  <si>
    <t>602561400085</t>
  </si>
  <si>
    <t>冼欣平</t>
  </si>
  <si>
    <t>612561400115</t>
  </si>
  <si>
    <t>郭俊希</t>
  </si>
  <si>
    <t>602561400010</t>
  </si>
  <si>
    <t>秦梓淇</t>
  </si>
  <si>
    <t>612561400128</t>
  </si>
  <si>
    <t>刘俊龙</t>
  </si>
  <si>
    <t>602561400056</t>
  </si>
  <si>
    <t>冯景琳</t>
  </si>
  <si>
    <t>602561400076</t>
  </si>
  <si>
    <t>莫依真</t>
  </si>
  <si>
    <t>602561400100</t>
  </si>
  <si>
    <t>李嘉慧</t>
  </si>
  <si>
    <t>612561400134</t>
  </si>
  <si>
    <t>王泽熙</t>
  </si>
  <si>
    <t>612561400045</t>
  </si>
  <si>
    <t>周润鑫</t>
  </si>
  <si>
    <t>602561400099</t>
  </si>
  <si>
    <t>李佳询</t>
  </si>
  <si>
    <t>612561400116</t>
  </si>
  <si>
    <t>胡朝境</t>
  </si>
  <si>
    <t>612574400051</t>
  </si>
  <si>
    <t>岳鑫瑞</t>
  </si>
  <si>
    <t>612561400136</t>
  </si>
  <si>
    <t>吴梓康</t>
  </si>
  <si>
    <t>612561400023</t>
  </si>
  <si>
    <t>莫华林</t>
  </si>
  <si>
    <t>602561400002</t>
  </si>
  <si>
    <t>蔡少晏</t>
  </si>
  <si>
    <t>612561400024</t>
  </si>
  <si>
    <t>潘定康</t>
  </si>
  <si>
    <t>602561400007</t>
  </si>
  <si>
    <t>李欣霖</t>
  </si>
  <si>
    <t>602561400110</t>
  </si>
  <si>
    <t>余若晴</t>
  </si>
  <si>
    <t>612561400132</t>
  </si>
  <si>
    <t>施舒蓝</t>
  </si>
  <si>
    <t>612561400140</t>
  </si>
  <si>
    <t>朱梓浩</t>
  </si>
  <si>
    <t>602561400003</t>
  </si>
  <si>
    <t>邓煜君</t>
  </si>
  <si>
    <t>612561400118</t>
  </si>
  <si>
    <t>黄俊光</t>
  </si>
  <si>
    <t>612561400137</t>
  </si>
  <si>
    <t>谢帝富</t>
  </si>
  <si>
    <t>602561400103</t>
  </si>
  <si>
    <t>欧阳少法</t>
  </si>
  <si>
    <t>612561400141</t>
  </si>
  <si>
    <t>卓奕然</t>
  </si>
  <si>
    <t>612561400119</t>
  </si>
  <si>
    <t>黄文煊</t>
  </si>
  <si>
    <t>612561400122</t>
  </si>
  <si>
    <t>李成硕</t>
  </si>
  <si>
    <t>602561400006</t>
  </si>
  <si>
    <t>黄诗琳</t>
  </si>
  <si>
    <t>612561400133</t>
  </si>
  <si>
    <t>谭奕朗</t>
  </si>
  <si>
    <t>612561400131</t>
  </si>
  <si>
    <t>麦兴浩</t>
  </si>
  <si>
    <t>602561400095</t>
  </si>
  <si>
    <t>曾艳莹</t>
  </si>
  <si>
    <t>602561400001</t>
  </si>
  <si>
    <t>蔡慧敏</t>
  </si>
  <si>
    <t>612561400135</t>
  </si>
  <si>
    <t>吴国栋</t>
  </si>
  <si>
    <t>602561400055</t>
  </si>
  <si>
    <t>冯程恩</t>
  </si>
  <si>
    <t>612561400130</t>
  </si>
  <si>
    <t>马铭轩</t>
  </si>
  <si>
    <t>602561400009</t>
  </si>
  <si>
    <t>麦斯图热木·阿布都卡依木</t>
  </si>
  <si>
    <t>612561400027</t>
  </si>
  <si>
    <t>苏梓博</t>
  </si>
  <si>
    <t>612561400021</t>
  </si>
  <si>
    <t>刘泽钦</t>
  </si>
  <si>
    <t>612561400020</t>
  </si>
  <si>
    <t>刘应煌</t>
  </si>
  <si>
    <t>602561400093</t>
  </si>
  <si>
    <t>郑淑玲</t>
  </si>
  <si>
    <t>612561400120</t>
  </si>
  <si>
    <t>孔浩彬</t>
  </si>
  <si>
    <t>602561400106</t>
  </si>
  <si>
    <t>汤乐怡</t>
  </si>
  <si>
    <t>602561400105</t>
  </si>
  <si>
    <t>阮春花</t>
  </si>
  <si>
    <t>602561400098</t>
  </si>
  <si>
    <t>黄佳荟</t>
  </si>
  <si>
    <t>602561400004</t>
  </si>
  <si>
    <t>冯晴</t>
  </si>
  <si>
    <t>602561400096</t>
  </si>
  <si>
    <t>陈金香</t>
  </si>
  <si>
    <t>612561400018</t>
  </si>
  <si>
    <t>林梓聪</t>
  </si>
  <si>
    <t>612561400013</t>
  </si>
  <si>
    <t>陈善韬</t>
  </si>
  <si>
    <t>602561400008</t>
  </si>
  <si>
    <t>林琳</t>
  </si>
  <si>
    <t>602561400054</t>
  </si>
  <si>
    <t>成泳仪</t>
  </si>
  <si>
    <t>612561400046</t>
  </si>
  <si>
    <t>朱俊霖</t>
  </si>
  <si>
    <t>612561400019</t>
  </si>
  <si>
    <t>刘浩丰</t>
  </si>
  <si>
    <t>612561400036</t>
  </si>
  <si>
    <t>杨镇豪</t>
  </si>
  <si>
    <t>612561400014</t>
  </si>
  <si>
    <t>陈思豪</t>
  </si>
  <si>
    <t>612561400025</t>
  </si>
  <si>
    <t>秦浩钊</t>
  </si>
  <si>
    <t>612561400037</t>
  </si>
  <si>
    <t>叶志阳</t>
  </si>
  <si>
    <t>612561400042</t>
  </si>
  <si>
    <t>张震寰</t>
  </si>
  <si>
    <t>602561400091</t>
  </si>
  <si>
    <t>袁祯</t>
  </si>
  <si>
    <t>612561400129</t>
  </si>
  <si>
    <t>罗瑞奇龙</t>
  </si>
  <si>
    <t>612561400039</t>
  </si>
  <si>
    <t>詹泽康</t>
  </si>
  <si>
    <t>602561400063</t>
  </si>
  <si>
    <t>孔若璇</t>
  </si>
  <si>
    <t>612561400015</t>
  </si>
  <si>
    <t>黄钧</t>
  </si>
  <si>
    <t>612561400017</t>
  </si>
  <si>
    <t>李铭</t>
  </si>
  <si>
    <t>602561400060</t>
  </si>
  <si>
    <t>黄婉莹</t>
  </si>
  <si>
    <t>612561400126</t>
  </si>
  <si>
    <t>林业顺</t>
  </si>
  <si>
    <t>602561400111</t>
  </si>
  <si>
    <t>詹佳虹</t>
  </si>
  <si>
    <t>602561400107</t>
  </si>
  <si>
    <t>许泳仪</t>
  </si>
  <si>
    <t>612561400026</t>
  </si>
  <si>
    <t>邱键壕</t>
  </si>
  <si>
    <t>612561400022</t>
  </si>
  <si>
    <t>罗嘉宇</t>
  </si>
  <si>
    <t>602561400012</t>
  </si>
  <si>
    <t>朱子慧</t>
  </si>
  <si>
    <t>602561400079</t>
  </si>
  <si>
    <t>时瑶瑶</t>
  </si>
  <si>
    <t>612561400032</t>
  </si>
  <si>
    <t>王昭锴</t>
  </si>
  <si>
    <t>612561400016</t>
  </si>
  <si>
    <t>黄康育</t>
  </si>
  <si>
    <t>612561400047</t>
  </si>
  <si>
    <t>庄健泽</t>
  </si>
  <si>
    <t>612561400038</t>
  </si>
  <si>
    <t>尹文浩</t>
  </si>
  <si>
    <t>612561400117</t>
  </si>
  <si>
    <t>胡天虎</t>
  </si>
  <si>
    <t>602461400135</t>
  </si>
  <si>
    <t>侯蔚霖</t>
  </si>
  <si>
    <t>612561400034</t>
  </si>
  <si>
    <t>谢天宇</t>
  </si>
  <si>
    <t>612561400186</t>
  </si>
  <si>
    <t>刘德佳</t>
  </si>
  <si>
    <t>612561400041</t>
  </si>
  <si>
    <t>张振阳</t>
  </si>
  <si>
    <t>612561400029</t>
  </si>
  <si>
    <t>汤镇远</t>
  </si>
  <si>
    <t>612561400040</t>
  </si>
  <si>
    <t>张朝源</t>
  </si>
  <si>
    <t>612561400043</t>
  </si>
  <si>
    <t>赵文钢</t>
  </si>
  <si>
    <t>班级：25电商1班                     人数：44             测评小组组长：郭亚瑶</t>
  </si>
  <si>
    <r>
      <rPr>
        <sz val="11"/>
        <rFont val="宋体"/>
        <charset val="134"/>
      </rPr>
      <t>学习成绩</t>
    </r>
    <r>
      <rPr>
        <sz val="11"/>
        <color rgb="FFFF0000"/>
        <rFont val="宋体"/>
        <charset val="134"/>
      </rPr>
      <t>班级</t>
    </r>
    <r>
      <rPr>
        <sz val="11"/>
        <rFont val="宋体"/>
        <charset val="134"/>
      </rPr>
      <t>排名</t>
    </r>
  </si>
  <si>
    <r>
      <rPr>
        <sz val="11"/>
        <color rgb="FFFF0000"/>
        <rFont val="宋体"/>
        <charset val="134"/>
      </rPr>
      <t>班级</t>
    </r>
    <r>
      <rPr>
        <sz val="11"/>
        <rFont val="宋体"/>
        <charset val="134"/>
      </rPr>
      <t>名 次</t>
    </r>
  </si>
  <si>
    <t>3</t>
  </si>
  <si>
    <t>1</t>
  </si>
  <si>
    <t>2</t>
  </si>
  <si>
    <t>4</t>
  </si>
  <si>
    <t>5</t>
  </si>
  <si>
    <t>6</t>
  </si>
  <si>
    <t>7</t>
  </si>
  <si>
    <t>8</t>
  </si>
  <si>
    <t>10</t>
  </si>
  <si>
    <t>9</t>
  </si>
  <si>
    <t>13</t>
  </si>
  <si>
    <t>11</t>
  </si>
  <si>
    <t>12</t>
  </si>
  <si>
    <t>15</t>
  </si>
  <si>
    <t>22</t>
  </si>
  <si>
    <t>21</t>
  </si>
  <si>
    <t>14</t>
  </si>
  <si>
    <t>23</t>
  </si>
  <si>
    <t>18</t>
  </si>
  <si>
    <t>25</t>
  </si>
  <si>
    <t>16</t>
  </si>
  <si>
    <t>26</t>
  </si>
  <si>
    <t>17</t>
  </si>
  <si>
    <t>19</t>
  </si>
  <si>
    <t>30</t>
  </si>
  <si>
    <t>20</t>
  </si>
  <si>
    <t>27</t>
  </si>
  <si>
    <t>28</t>
  </si>
  <si>
    <t>24</t>
  </si>
  <si>
    <t>29</t>
  </si>
  <si>
    <t>32</t>
  </si>
  <si>
    <t>33</t>
  </si>
  <si>
    <t>34</t>
  </si>
  <si>
    <t>31</t>
  </si>
  <si>
    <t>35</t>
  </si>
  <si>
    <t>36</t>
  </si>
  <si>
    <t>37</t>
  </si>
  <si>
    <t>38</t>
  </si>
  <si>
    <t>41</t>
  </si>
  <si>
    <t>39</t>
  </si>
  <si>
    <t>40</t>
  </si>
  <si>
    <t>42</t>
  </si>
  <si>
    <t>43</t>
  </si>
  <si>
    <t>44</t>
  </si>
  <si>
    <t>班级：25电商2班                   人数：44             测评小组组长：郭亚瑶</t>
  </si>
  <si>
    <r>
      <rPr>
        <sz val="11"/>
        <color rgb="FFFF0000"/>
        <rFont val="宋体"/>
        <charset val="134"/>
      </rPr>
      <t xml:space="preserve">班级
</t>
    </r>
    <r>
      <rPr>
        <sz val="11"/>
        <rFont val="宋体"/>
        <charset val="134"/>
      </rPr>
      <t>名 次</t>
    </r>
  </si>
  <si>
    <t>82.77</t>
  </si>
  <si>
    <t>84.14</t>
  </si>
  <si>
    <t>87.16</t>
  </si>
  <si>
    <t>86.88</t>
  </si>
  <si>
    <t>88.04</t>
  </si>
  <si>
    <t>84.52</t>
  </si>
  <si>
    <t>86.31</t>
  </si>
  <si>
    <t>84.33</t>
  </si>
  <si>
    <t>83.44</t>
  </si>
  <si>
    <t>85.96</t>
  </si>
  <si>
    <t>82.73</t>
  </si>
  <si>
    <t>83.35</t>
  </si>
  <si>
    <t>84.2</t>
  </si>
  <si>
    <t>83.07</t>
  </si>
  <si>
    <t>81.39</t>
  </si>
  <si>
    <t>83.12</t>
  </si>
  <si>
    <t>82.22</t>
  </si>
  <si>
    <t>82.99</t>
  </si>
  <si>
    <t>81.54</t>
  </si>
  <si>
    <t>80.84</t>
  </si>
  <si>
    <t>81.47</t>
  </si>
  <si>
    <t>81.94</t>
  </si>
  <si>
    <t>81.22</t>
  </si>
  <si>
    <t>81.16</t>
  </si>
  <si>
    <t>81.18</t>
  </si>
  <si>
    <t>80.31</t>
  </si>
  <si>
    <t>80.81</t>
  </si>
  <si>
    <t>80.56</t>
  </si>
  <si>
    <t>80.96</t>
  </si>
  <si>
    <t>80.62</t>
  </si>
  <si>
    <t>80.32</t>
  </si>
  <si>
    <t>78.78</t>
  </si>
  <si>
    <t>79.44</t>
  </si>
  <si>
    <t>79.14</t>
  </si>
  <si>
    <t>79.04</t>
  </si>
  <si>
    <t>73.54</t>
  </si>
  <si>
    <t>70.58</t>
  </si>
  <si>
    <t>68.71</t>
  </si>
  <si>
    <t>66.96</t>
  </si>
  <si>
    <t>63.42</t>
  </si>
  <si>
    <t>61.69</t>
  </si>
  <si>
    <t>49.52</t>
  </si>
  <si>
    <t>40.18</t>
  </si>
  <si>
    <t>班级：25电商3班                   人数：45             测评小组组长：郭亚瑶</t>
  </si>
  <si>
    <t>3.47</t>
  </si>
  <si>
    <t>2.97</t>
  </si>
  <si>
    <t>3.35</t>
  </si>
  <si>
    <t>3.33</t>
  </si>
  <si>
    <t>2.86</t>
  </si>
  <si>
    <t>3.19</t>
  </si>
  <si>
    <t>3.18</t>
  </si>
  <si>
    <t>3.17</t>
  </si>
  <si>
    <t>3.04</t>
  </si>
  <si>
    <t>3.12</t>
  </si>
  <si>
    <t>3.09</t>
  </si>
  <si>
    <t>3.01</t>
  </si>
  <si>
    <t>2.96</t>
  </si>
  <si>
    <t>2.95</t>
  </si>
  <si>
    <t>2.82</t>
  </si>
  <si>
    <t>2.79</t>
  </si>
  <si>
    <t>2.77</t>
  </si>
  <si>
    <t>2.75</t>
  </si>
  <si>
    <t>2.66</t>
  </si>
  <si>
    <t>2.65</t>
  </si>
  <si>
    <t>2.61</t>
  </si>
  <si>
    <t>2.58</t>
  </si>
  <si>
    <t>2.53</t>
  </si>
  <si>
    <t>2.67</t>
  </si>
  <si>
    <t>2.52</t>
  </si>
  <si>
    <t>2.46</t>
  </si>
  <si>
    <t>2.43</t>
  </si>
  <si>
    <t>2.45</t>
  </si>
  <si>
    <t>2.39</t>
  </si>
  <si>
    <t>2.38</t>
  </si>
  <si>
    <t>2.14</t>
  </si>
  <si>
    <t>2.73</t>
  </si>
  <si>
    <t>2.3</t>
  </si>
  <si>
    <t>2.23</t>
  </si>
  <si>
    <t>1.84</t>
  </si>
  <si>
    <t>1.94</t>
  </si>
  <si>
    <t>1.42</t>
  </si>
  <si>
    <t>1.45</t>
  </si>
  <si>
    <t>0.85</t>
  </si>
  <si>
    <t>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</si>
</sst>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);\(0\)"/>
    <numFmt numFmtId="179" formatCode="0_ "/>
    <numFmt numFmtId="180" formatCode="0.00_);[Red]\(0.00\)"/>
  </numFmts>
  <fonts count="26"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77" fontId="6" fillId="0" borderId="7" xfId="0" applyNumberFormat="1" applyFont="1" applyBorder="1" applyAlignment="1">
      <alignment horizontal="center" wrapText="1"/>
    </xf>
    <xf numFmtId="177" fontId="4" fillId="0" borderId="6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177" fontId="6" fillId="0" borderId="8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178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178" fontId="2" fillId="0" borderId="0" xfId="0" applyNumberFormat="1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left" vertical="center"/>
    </xf>
    <xf numFmtId="178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8" fontId="4" fillId="0" borderId="3" xfId="0" applyNumberFormat="1" applyFont="1" applyBorder="1" applyAlignment="1">
      <alignment horizontal="center" vertical="center" wrapText="1"/>
    </xf>
    <xf numFmtId="179" fontId="4" fillId="0" borderId="3" xfId="0" applyNumberFormat="1" applyFont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  <xf numFmtId="180" fontId="6" fillId="0" borderId="8" xfId="0" applyNumberFormat="1" applyFont="1" applyBorder="1" applyAlignment="1">
      <alignment horizont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80" fontId="4" fillId="0" borderId="3" xfId="0" applyNumberFormat="1" applyFont="1" applyFill="1" applyBorder="1" applyAlignment="1">
      <alignment horizontal="center" vertical="center" wrapText="1"/>
    </xf>
    <xf numFmtId="180" fontId="4" fillId="0" borderId="8" xfId="0" applyNumberFormat="1" applyFont="1" applyFill="1" applyBorder="1" applyAlignment="1">
      <alignment horizontal="center" vertical="center" wrapText="1"/>
    </xf>
    <xf numFmtId="180" fontId="6" fillId="0" borderId="3" xfId="0" applyNumberFormat="1" applyFont="1" applyBorder="1" applyAlignment="1">
      <alignment horizontal="center" wrapText="1"/>
    </xf>
    <xf numFmtId="180" fontId="0" fillId="0" borderId="0" xfId="0" applyNumberFormat="1" applyAlignment="1">
      <alignment horizontal="left" vertical="center"/>
    </xf>
    <xf numFmtId="180" fontId="0" fillId="0" borderId="0" xfId="0" applyNumberFormat="1">
      <alignment vertical="center"/>
    </xf>
    <xf numFmtId="0" fontId="4" fillId="0" borderId="3" xfId="0" applyFont="1" applyFill="1" applyBorder="1" applyAlignment="1" quotePrefix="1">
      <alignment horizontal="center" vertical="center"/>
    </xf>
    <xf numFmtId="0" fontId="4" fillId="0" borderId="3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2"/>
  <sheetViews>
    <sheetView tabSelected="1" zoomScaleSheetLayoutView="60" workbookViewId="0">
      <selection activeCell="N5" sqref="N5"/>
    </sheetView>
  </sheetViews>
  <sheetFormatPr defaultColWidth="9" defaultRowHeight="15.75"/>
  <cols>
    <col min="1" max="1" width="7.4" customWidth="1"/>
    <col min="2" max="2" width="9.875" customWidth="1"/>
    <col min="3" max="3" width="12.1916666666667" customWidth="1"/>
    <col min="4" max="4" width="22.1916666666667" customWidth="1"/>
    <col min="5" max="5" width="10.0666666666667" style="2" customWidth="1"/>
    <col min="6" max="6" width="7.825" style="47" customWidth="1"/>
    <col min="7" max="7" width="9.88333333333333" style="48" customWidth="1"/>
    <col min="8" max="8" width="12.75" style="49" customWidth="1"/>
    <col min="9" max="9" width="12.625" customWidth="1"/>
    <col min="10" max="10" width="13.375" style="49" customWidth="1"/>
    <col min="11" max="11" width="8.39166666666667" customWidth="1"/>
    <col min="12" max="12" width="6.5" customWidth="1"/>
    <col min="13" max="13" width="7.125" customWidth="1"/>
  </cols>
  <sheetData>
    <row r="1" ht="19.5" customHeight="1" spans="1:13">
      <c r="A1" s="3" t="s">
        <v>0</v>
      </c>
      <c r="B1" s="3"/>
      <c r="C1" s="4"/>
    </row>
    <row r="2" ht="40.5" customHeight="1" spans="1:13">
      <c r="A2" s="5" t="s">
        <v>1</v>
      </c>
      <c r="B2" s="5"/>
      <c r="C2" s="5"/>
      <c r="D2" s="5"/>
      <c r="E2" s="6"/>
      <c r="F2" s="33"/>
      <c r="G2" s="50"/>
      <c r="H2" s="51"/>
      <c r="I2" s="5"/>
      <c r="J2" s="51"/>
      <c r="K2" s="5"/>
      <c r="L2" s="5"/>
    </row>
    <row r="3" ht="23" customHeight="1" spans="1:13">
      <c r="A3" s="7" t="s">
        <v>2</v>
      </c>
      <c r="B3" s="7"/>
      <c r="C3" s="7"/>
      <c r="D3" s="7"/>
      <c r="E3" s="8"/>
      <c r="F3" s="34"/>
      <c r="G3" s="52"/>
      <c r="H3" s="53"/>
      <c r="I3" s="7"/>
      <c r="J3" s="53"/>
      <c r="K3" s="7"/>
      <c r="L3" s="7"/>
    </row>
    <row r="4" ht="23" customHeight="1" spans="1:13">
      <c r="B4" s="7"/>
      <c r="C4" s="7"/>
      <c r="D4" s="7"/>
      <c r="E4" s="8"/>
      <c r="F4" s="34"/>
      <c r="G4" s="52"/>
      <c r="H4" s="53"/>
      <c r="I4" s="7"/>
      <c r="J4" s="53"/>
      <c r="K4" s="7"/>
      <c r="L4" s="7"/>
    </row>
    <row r="5" ht="23.25" customHeight="1" spans="1:13">
      <c r="A5" s="3" t="s">
        <v>3</v>
      </c>
      <c r="B5" s="3"/>
      <c r="C5" s="3"/>
      <c r="D5" s="3"/>
      <c r="E5" s="3"/>
      <c r="F5" s="54"/>
      <c r="G5" s="55"/>
      <c r="H5" s="56"/>
      <c r="I5" s="3"/>
      <c r="J5" s="56"/>
      <c r="K5" s="3"/>
      <c r="L5" s="3"/>
    </row>
    <row r="6" ht="24.75" customHeight="1" spans="1:13">
      <c r="A6" s="3" t="s">
        <v>4</v>
      </c>
      <c r="B6" s="3"/>
      <c r="C6" s="3"/>
      <c r="D6" s="3"/>
      <c r="E6" s="3"/>
      <c r="F6" s="54"/>
      <c r="G6" s="55"/>
      <c r="H6" s="56"/>
      <c r="I6" s="3"/>
      <c r="J6" s="56"/>
      <c r="K6" s="3"/>
      <c r="L6" s="3"/>
    </row>
    <row r="7" ht="30" customHeight="1" spans="1:13">
      <c r="A7" s="9" t="s">
        <v>5</v>
      </c>
      <c r="B7" s="10" t="s">
        <v>6</v>
      </c>
      <c r="C7" s="10" t="s">
        <v>7</v>
      </c>
      <c r="D7" s="11" t="s">
        <v>8</v>
      </c>
      <c r="E7" s="12" t="s">
        <v>9</v>
      </c>
      <c r="F7" s="57"/>
      <c r="G7" s="58" t="s">
        <v>10</v>
      </c>
      <c r="H7" s="59" t="s">
        <v>11</v>
      </c>
      <c r="I7" s="14" t="s">
        <v>12</v>
      </c>
      <c r="J7" s="59" t="s">
        <v>13</v>
      </c>
      <c r="K7" s="14" t="s">
        <v>14</v>
      </c>
      <c r="L7" s="15" t="s">
        <v>15</v>
      </c>
      <c r="M7" s="16" t="s">
        <v>16</v>
      </c>
    </row>
    <row r="8" ht="51" customHeight="1" spans="1:13">
      <c r="A8" s="17"/>
      <c r="B8" s="18"/>
      <c r="C8" s="18"/>
      <c r="D8" s="19"/>
      <c r="E8" s="21" t="s">
        <v>17</v>
      </c>
      <c r="F8" s="27" t="s">
        <v>18</v>
      </c>
      <c r="G8" s="60"/>
      <c r="H8" s="61" t="s">
        <v>19</v>
      </c>
      <c r="I8" s="23" t="s">
        <v>19</v>
      </c>
      <c r="J8" s="62" t="s">
        <v>19</v>
      </c>
      <c r="K8" s="24"/>
      <c r="L8" s="19"/>
      <c r="M8" s="25"/>
    </row>
    <row r="9" spans="1:13">
      <c r="A9" s="18">
        <v>1</v>
      </c>
      <c r="B9" s="26" t="s">
        <v>20</v>
      </c>
      <c r="C9" s="26" t="s">
        <v>21</v>
      </c>
      <c r="D9" s="26" t="s">
        <v>22</v>
      </c>
      <c r="E9" s="63">
        <v>82.77</v>
      </c>
      <c r="F9" s="29">
        <v>3.277</v>
      </c>
      <c r="G9" s="64">
        <f t="shared" ref="G9:G72" si="0">RANK(E9,$E$9:$E$141,0)</f>
        <v>18</v>
      </c>
      <c r="H9" s="28">
        <v>88.4</v>
      </c>
      <c r="I9" s="28">
        <v>85.97</v>
      </c>
      <c r="J9" s="28">
        <v>67.5</v>
      </c>
      <c r="K9" s="28">
        <v>84.609</v>
      </c>
      <c r="L9" s="64">
        <f t="shared" ref="L9:L72" si="1">RANK(K9,$K$9:$K$141,0)</f>
        <v>1</v>
      </c>
      <c r="M9" s="65"/>
    </row>
    <row r="10" spans="1:13">
      <c r="A10" s="18">
        <v>2</v>
      </c>
      <c r="B10" s="26" t="s">
        <v>20</v>
      </c>
      <c r="C10" s="26" t="s">
        <v>23</v>
      </c>
      <c r="D10" s="26" t="s">
        <v>24</v>
      </c>
      <c r="E10" s="63">
        <v>84.14</v>
      </c>
      <c r="F10" s="29">
        <v>3.414</v>
      </c>
      <c r="G10" s="64">
        <f t="shared" si="0"/>
        <v>9</v>
      </c>
      <c r="H10" s="28">
        <v>87.4</v>
      </c>
      <c r="I10" s="28">
        <v>86.74</v>
      </c>
      <c r="J10" s="28">
        <v>62.5</v>
      </c>
      <c r="K10" s="28">
        <v>84.448</v>
      </c>
      <c r="L10" s="64">
        <f t="shared" si="1"/>
        <v>2</v>
      </c>
      <c r="M10" s="65"/>
    </row>
    <row r="11" spans="1:13">
      <c r="A11" s="18">
        <v>3</v>
      </c>
      <c r="B11" s="26" t="s">
        <v>20</v>
      </c>
      <c r="C11" s="26" t="s">
        <v>25</v>
      </c>
      <c r="D11" s="26" t="s">
        <v>26</v>
      </c>
      <c r="E11" s="63">
        <v>87.16</v>
      </c>
      <c r="F11" s="29">
        <v>3.716</v>
      </c>
      <c r="G11" s="64">
        <f t="shared" si="0"/>
        <v>2</v>
      </c>
      <c r="H11" s="28">
        <v>80.4</v>
      </c>
      <c r="I11" s="28">
        <v>88.16</v>
      </c>
      <c r="J11" s="28">
        <v>61</v>
      </c>
      <c r="K11" s="28">
        <v>83.892</v>
      </c>
      <c r="L11" s="64">
        <f t="shared" si="1"/>
        <v>3</v>
      </c>
      <c r="M11" s="65"/>
    </row>
    <row r="12" spans="1:13">
      <c r="A12" s="18">
        <v>4</v>
      </c>
      <c r="B12" s="26" t="s">
        <v>20</v>
      </c>
      <c r="C12" s="26" t="s">
        <v>27</v>
      </c>
      <c r="D12" s="26" t="s">
        <v>28</v>
      </c>
      <c r="E12" s="66">
        <v>86.88</v>
      </c>
      <c r="F12" s="27">
        <v>3.688</v>
      </c>
      <c r="G12" s="64">
        <f t="shared" si="0"/>
        <v>3</v>
      </c>
      <c r="H12" s="28">
        <v>71</v>
      </c>
      <c r="I12" s="28">
        <v>89.88</v>
      </c>
      <c r="J12" s="28">
        <v>60</v>
      </c>
      <c r="K12" s="28">
        <v>83.116</v>
      </c>
      <c r="L12" s="64">
        <f t="shared" si="1"/>
        <v>4</v>
      </c>
      <c r="M12" s="65"/>
    </row>
    <row r="13" spans="1:13">
      <c r="A13" s="18">
        <v>5</v>
      </c>
      <c r="B13" s="26" t="s">
        <v>29</v>
      </c>
      <c r="C13" s="70" t="s">
        <v>30</v>
      </c>
      <c r="D13" s="26" t="s">
        <v>31</v>
      </c>
      <c r="E13" s="63">
        <v>81.88</v>
      </c>
      <c r="F13" s="29">
        <v>3.47</v>
      </c>
      <c r="G13" s="64">
        <f t="shared" si="0"/>
        <v>23</v>
      </c>
      <c r="H13" s="28">
        <v>89.8</v>
      </c>
      <c r="I13" s="28">
        <v>81.88</v>
      </c>
      <c r="J13" s="28">
        <v>70.5</v>
      </c>
      <c r="K13" s="28">
        <v>82.326</v>
      </c>
      <c r="L13" s="64">
        <f t="shared" si="1"/>
        <v>5</v>
      </c>
      <c r="M13" s="65" t="s">
        <v>32</v>
      </c>
    </row>
    <row r="14" spans="1:13">
      <c r="A14" s="18">
        <v>6</v>
      </c>
      <c r="B14" s="26" t="s">
        <v>20</v>
      </c>
      <c r="C14" s="26" t="s">
        <v>33</v>
      </c>
      <c r="D14" s="26" t="s">
        <v>34</v>
      </c>
      <c r="E14" s="66">
        <v>88.04</v>
      </c>
      <c r="F14" s="27">
        <v>3.804</v>
      </c>
      <c r="G14" s="64">
        <f t="shared" si="0"/>
        <v>1</v>
      </c>
      <c r="H14" s="28">
        <v>73</v>
      </c>
      <c r="I14" s="28">
        <v>88.04</v>
      </c>
      <c r="J14" s="28">
        <v>60</v>
      </c>
      <c r="K14" s="28">
        <f>SUM(H14*0.2+I14*0.7+J14*0.1)</f>
        <v>82.228</v>
      </c>
      <c r="L14" s="64">
        <f t="shared" si="1"/>
        <v>6</v>
      </c>
      <c r="M14" s="65"/>
    </row>
    <row r="15" spans="1:13">
      <c r="A15" s="18">
        <v>7</v>
      </c>
      <c r="B15" s="26" t="s">
        <v>20</v>
      </c>
      <c r="C15" s="26" t="s">
        <v>35</v>
      </c>
      <c r="D15" s="26" t="s">
        <v>36</v>
      </c>
      <c r="E15" s="63">
        <v>84.52</v>
      </c>
      <c r="F15" s="29">
        <v>3.452</v>
      </c>
      <c r="G15" s="64">
        <f t="shared" si="0"/>
        <v>6</v>
      </c>
      <c r="H15" s="28">
        <v>78.4</v>
      </c>
      <c r="I15" s="28">
        <v>84.52</v>
      </c>
      <c r="J15" s="28">
        <v>65.5</v>
      </c>
      <c r="K15" s="28">
        <v>81.394</v>
      </c>
      <c r="L15" s="64">
        <f t="shared" si="1"/>
        <v>7</v>
      </c>
      <c r="M15" s="65"/>
    </row>
    <row r="16" spans="1:13">
      <c r="A16" s="18">
        <v>8</v>
      </c>
      <c r="B16" s="26" t="s">
        <v>20</v>
      </c>
      <c r="C16" s="26" t="s">
        <v>37</v>
      </c>
      <c r="D16" s="26" t="s">
        <v>38</v>
      </c>
      <c r="E16" s="66">
        <v>86.31</v>
      </c>
      <c r="F16" s="27">
        <v>3.631</v>
      </c>
      <c r="G16" s="64">
        <f t="shared" si="0"/>
        <v>4</v>
      </c>
      <c r="H16" s="28">
        <v>73</v>
      </c>
      <c r="I16" s="28">
        <v>86.31</v>
      </c>
      <c r="J16" s="28">
        <v>60</v>
      </c>
      <c r="K16" s="28">
        <v>81.017</v>
      </c>
      <c r="L16" s="64">
        <f t="shared" si="1"/>
        <v>8</v>
      </c>
      <c r="M16" s="65"/>
    </row>
    <row r="17" spans="1:13">
      <c r="A17" s="18">
        <v>9</v>
      </c>
      <c r="B17" s="26" t="s">
        <v>29</v>
      </c>
      <c r="C17" s="26" t="s">
        <v>39</v>
      </c>
      <c r="D17" s="26" t="s">
        <v>40</v>
      </c>
      <c r="E17" s="63">
        <v>79.71</v>
      </c>
      <c r="F17" s="29">
        <v>2.97</v>
      </c>
      <c r="G17" s="64">
        <f t="shared" si="0"/>
        <v>48</v>
      </c>
      <c r="H17" s="28">
        <v>78.5</v>
      </c>
      <c r="I17" s="28">
        <v>84.51</v>
      </c>
      <c r="J17" s="28">
        <v>60</v>
      </c>
      <c r="K17" s="28">
        <v>80.857</v>
      </c>
      <c r="L17" s="64">
        <f t="shared" si="1"/>
        <v>9</v>
      </c>
      <c r="M17" s="65"/>
    </row>
    <row r="18" spans="1:13">
      <c r="A18" s="18">
        <v>10</v>
      </c>
      <c r="B18" s="26" t="s">
        <v>20</v>
      </c>
      <c r="C18" s="26" t="s">
        <v>41</v>
      </c>
      <c r="D18" s="26" t="s">
        <v>42</v>
      </c>
      <c r="E18" s="63">
        <v>84.33</v>
      </c>
      <c r="F18" s="29">
        <v>3.433</v>
      </c>
      <c r="G18" s="64">
        <f t="shared" si="0"/>
        <v>7</v>
      </c>
      <c r="H18" s="28">
        <v>75</v>
      </c>
      <c r="I18" s="28">
        <v>85.33</v>
      </c>
      <c r="J18" s="28">
        <v>60</v>
      </c>
      <c r="K18" s="28">
        <v>80.731</v>
      </c>
      <c r="L18" s="64">
        <f t="shared" si="1"/>
        <v>10</v>
      </c>
      <c r="M18" s="65"/>
    </row>
    <row r="19" spans="1:13">
      <c r="A19" s="18">
        <v>11</v>
      </c>
      <c r="B19" s="26" t="s">
        <v>20</v>
      </c>
      <c r="C19" s="26" t="s">
        <v>43</v>
      </c>
      <c r="D19" s="26" t="s">
        <v>44</v>
      </c>
      <c r="E19" s="66">
        <v>83.44</v>
      </c>
      <c r="F19" s="27">
        <v>3.344</v>
      </c>
      <c r="G19" s="64">
        <f t="shared" si="0"/>
        <v>12</v>
      </c>
      <c r="H19" s="28">
        <v>76</v>
      </c>
      <c r="I19" s="28">
        <v>84.46</v>
      </c>
      <c r="J19" s="28">
        <v>61</v>
      </c>
      <c r="K19" s="28">
        <v>80.422</v>
      </c>
      <c r="L19" s="64">
        <f t="shared" si="1"/>
        <v>11</v>
      </c>
      <c r="M19" s="65"/>
    </row>
    <row r="20" spans="1:13">
      <c r="A20" s="18">
        <v>12</v>
      </c>
      <c r="B20" s="26" t="s">
        <v>20</v>
      </c>
      <c r="C20" s="26" t="s">
        <v>45</v>
      </c>
      <c r="D20" s="26" t="s">
        <v>46</v>
      </c>
      <c r="E20" s="66">
        <v>85.96</v>
      </c>
      <c r="F20" s="29">
        <v>3.596</v>
      </c>
      <c r="G20" s="64">
        <f t="shared" si="0"/>
        <v>5</v>
      </c>
      <c r="H20" s="28">
        <v>71</v>
      </c>
      <c r="I20" s="28">
        <v>85.96</v>
      </c>
      <c r="J20" s="28">
        <v>60</v>
      </c>
      <c r="K20" s="28">
        <v>80.372</v>
      </c>
      <c r="L20" s="64">
        <f t="shared" si="1"/>
        <v>12</v>
      </c>
      <c r="M20" s="65"/>
    </row>
    <row r="21" spans="1:13">
      <c r="A21" s="18">
        <v>13</v>
      </c>
      <c r="B21" s="26" t="s">
        <v>47</v>
      </c>
      <c r="C21" s="26" t="s">
        <v>48</v>
      </c>
      <c r="D21" s="26" t="s">
        <v>49</v>
      </c>
      <c r="E21" s="66">
        <v>80.39</v>
      </c>
      <c r="F21" s="29">
        <v>3.039</v>
      </c>
      <c r="G21" s="64">
        <f t="shared" si="0"/>
        <v>43</v>
      </c>
      <c r="H21" s="28">
        <v>83.2</v>
      </c>
      <c r="I21" s="28">
        <v>80.39</v>
      </c>
      <c r="J21" s="28">
        <v>69.4</v>
      </c>
      <c r="K21" s="28">
        <v>79.853</v>
      </c>
      <c r="L21" s="64">
        <f t="shared" si="1"/>
        <v>13</v>
      </c>
      <c r="M21" s="65"/>
    </row>
    <row r="22" spans="1:13">
      <c r="A22" s="18">
        <v>14</v>
      </c>
      <c r="B22" s="26" t="s">
        <v>20</v>
      </c>
      <c r="C22" s="26" t="s">
        <v>50</v>
      </c>
      <c r="D22" s="26" t="s">
        <v>51</v>
      </c>
      <c r="E22" s="63">
        <v>82.73</v>
      </c>
      <c r="F22" s="29">
        <v>3.273</v>
      </c>
      <c r="G22" s="64">
        <f t="shared" si="0"/>
        <v>19</v>
      </c>
      <c r="H22" s="28">
        <v>79.4</v>
      </c>
      <c r="I22" s="28">
        <v>82.73</v>
      </c>
      <c r="J22" s="28">
        <v>60</v>
      </c>
      <c r="K22" s="28">
        <v>79.791</v>
      </c>
      <c r="L22" s="64">
        <f t="shared" si="1"/>
        <v>14</v>
      </c>
      <c r="M22" s="65"/>
    </row>
    <row r="23" spans="1:13">
      <c r="A23" s="18">
        <v>15</v>
      </c>
      <c r="B23" s="26" t="s">
        <v>29</v>
      </c>
      <c r="C23" s="26" t="s">
        <v>52</v>
      </c>
      <c r="D23" s="26" t="s">
        <v>53</v>
      </c>
      <c r="E23" s="66">
        <v>83.55</v>
      </c>
      <c r="F23" s="27">
        <v>3.35</v>
      </c>
      <c r="G23" s="64">
        <f t="shared" si="0"/>
        <v>10</v>
      </c>
      <c r="H23" s="28">
        <v>74.4</v>
      </c>
      <c r="I23" s="28">
        <v>83.55</v>
      </c>
      <c r="J23" s="28">
        <v>63.5</v>
      </c>
      <c r="K23" s="28">
        <v>79.715</v>
      </c>
      <c r="L23" s="64">
        <f t="shared" si="1"/>
        <v>15</v>
      </c>
      <c r="M23" s="65"/>
    </row>
    <row r="24" spans="1:13">
      <c r="A24" s="18">
        <v>16</v>
      </c>
      <c r="B24" s="26" t="s">
        <v>20</v>
      </c>
      <c r="C24" s="26" t="s">
        <v>54</v>
      </c>
      <c r="D24" s="26" t="s">
        <v>55</v>
      </c>
      <c r="E24" s="66">
        <v>83.35</v>
      </c>
      <c r="F24" s="27">
        <v>3.335</v>
      </c>
      <c r="G24" s="64">
        <f t="shared" si="0"/>
        <v>13</v>
      </c>
      <c r="H24" s="28">
        <v>75.4</v>
      </c>
      <c r="I24" s="28">
        <v>83.35</v>
      </c>
      <c r="J24" s="28">
        <v>60</v>
      </c>
      <c r="K24" s="28">
        <v>79.425</v>
      </c>
      <c r="L24" s="64">
        <f t="shared" si="1"/>
        <v>16</v>
      </c>
      <c r="M24" s="65"/>
    </row>
    <row r="25" spans="1:13">
      <c r="A25" s="18">
        <v>17</v>
      </c>
      <c r="B25" s="26" t="s">
        <v>47</v>
      </c>
      <c r="C25" s="26" t="s">
        <v>56</v>
      </c>
      <c r="D25" s="26" t="s">
        <v>57</v>
      </c>
      <c r="E25" s="66">
        <v>80.66</v>
      </c>
      <c r="F25" s="27">
        <v>3.066</v>
      </c>
      <c r="G25" s="64">
        <f t="shared" si="0"/>
        <v>39</v>
      </c>
      <c r="H25" s="28">
        <v>80</v>
      </c>
      <c r="I25" s="28">
        <v>80.66</v>
      </c>
      <c r="J25" s="28">
        <v>67.5</v>
      </c>
      <c r="K25" s="28">
        <v>79.212</v>
      </c>
      <c r="L25" s="64">
        <f t="shared" si="1"/>
        <v>17</v>
      </c>
      <c r="M25" s="65"/>
    </row>
    <row r="26" spans="1:13">
      <c r="A26" s="18">
        <v>18</v>
      </c>
      <c r="B26" s="26" t="s">
        <v>20</v>
      </c>
      <c r="C26" s="26" t="s">
        <v>58</v>
      </c>
      <c r="D26" s="26" t="s">
        <v>59</v>
      </c>
      <c r="E26" s="66">
        <v>84.2</v>
      </c>
      <c r="F26" s="29">
        <v>3.42</v>
      </c>
      <c r="G26" s="64">
        <f t="shared" si="0"/>
        <v>8</v>
      </c>
      <c r="H26" s="28">
        <v>71</v>
      </c>
      <c r="I26" s="28">
        <v>84.2</v>
      </c>
      <c r="J26" s="28">
        <v>60</v>
      </c>
      <c r="K26" s="28">
        <v>79.14</v>
      </c>
      <c r="L26" s="64">
        <f t="shared" si="1"/>
        <v>18</v>
      </c>
      <c r="M26" s="65"/>
    </row>
    <row r="27" spans="1:13">
      <c r="A27" s="18">
        <v>19</v>
      </c>
      <c r="B27" s="26" t="s">
        <v>20</v>
      </c>
      <c r="C27" s="26" t="s">
        <v>60</v>
      </c>
      <c r="D27" s="26" t="s">
        <v>61</v>
      </c>
      <c r="E27" s="66">
        <v>83.07</v>
      </c>
      <c r="F27" s="27">
        <v>3.307</v>
      </c>
      <c r="G27" s="64">
        <f t="shared" si="0"/>
        <v>16</v>
      </c>
      <c r="H27" s="28">
        <v>74.9</v>
      </c>
      <c r="I27" s="28">
        <v>83.07</v>
      </c>
      <c r="J27" s="28">
        <v>60</v>
      </c>
      <c r="K27" s="28">
        <v>79.129</v>
      </c>
      <c r="L27" s="64">
        <f t="shared" si="1"/>
        <v>19</v>
      </c>
      <c r="M27" s="65"/>
    </row>
    <row r="28" spans="1:13">
      <c r="A28" s="18">
        <v>20</v>
      </c>
      <c r="B28" s="26" t="s">
        <v>20</v>
      </c>
      <c r="C28" s="26" t="s">
        <v>62</v>
      </c>
      <c r="D28" s="26" t="s">
        <v>63</v>
      </c>
      <c r="E28" s="66">
        <v>81.39</v>
      </c>
      <c r="F28" s="27">
        <v>3.139</v>
      </c>
      <c r="G28" s="64">
        <f t="shared" si="0"/>
        <v>27</v>
      </c>
      <c r="H28" s="28">
        <v>79.4</v>
      </c>
      <c r="I28" s="28">
        <v>81.39</v>
      </c>
      <c r="J28" s="28">
        <v>60.5</v>
      </c>
      <c r="K28" s="28">
        <v>78.903</v>
      </c>
      <c r="L28" s="64">
        <f t="shared" si="1"/>
        <v>20</v>
      </c>
      <c r="M28" s="65"/>
    </row>
    <row r="29" spans="1:13">
      <c r="A29" s="18">
        <v>21</v>
      </c>
      <c r="B29" s="26" t="s">
        <v>29</v>
      </c>
      <c r="C29" s="26" t="s">
        <v>64</v>
      </c>
      <c r="D29" s="26" t="s">
        <v>65</v>
      </c>
      <c r="E29" s="63">
        <v>83.51</v>
      </c>
      <c r="F29" s="29">
        <v>3.35</v>
      </c>
      <c r="G29" s="64">
        <f t="shared" si="0"/>
        <v>11</v>
      </c>
      <c r="H29" s="28">
        <v>72</v>
      </c>
      <c r="I29" s="28">
        <v>83.51</v>
      </c>
      <c r="J29" s="28">
        <v>60</v>
      </c>
      <c r="K29" s="28">
        <v>78.857</v>
      </c>
      <c r="L29" s="64">
        <f t="shared" si="1"/>
        <v>21</v>
      </c>
      <c r="M29" s="65"/>
    </row>
    <row r="30" spans="1:13">
      <c r="A30" s="18">
        <v>22</v>
      </c>
      <c r="B30" s="26" t="s">
        <v>29</v>
      </c>
      <c r="C30" s="26" t="s">
        <v>66</v>
      </c>
      <c r="D30" s="26" t="s">
        <v>67</v>
      </c>
      <c r="E30" s="63">
        <v>83.27</v>
      </c>
      <c r="F30" s="29">
        <v>3.33</v>
      </c>
      <c r="G30" s="64">
        <f t="shared" si="0"/>
        <v>14</v>
      </c>
      <c r="H30" s="28">
        <v>72</v>
      </c>
      <c r="I30" s="28">
        <v>83.27</v>
      </c>
      <c r="J30" s="28">
        <v>60</v>
      </c>
      <c r="K30" s="28">
        <v>78.689</v>
      </c>
      <c r="L30" s="64">
        <f t="shared" si="1"/>
        <v>22</v>
      </c>
      <c r="M30" s="65"/>
    </row>
    <row r="31" spans="1:13">
      <c r="A31" s="18">
        <v>23</v>
      </c>
      <c r="B31" s="26" t="s">
        <v>29</v>
      </c>
      <c r="C31" s="26" t="s">
        <v>68</v>
      </c>
      <c r="D31" s="26" t="s">
        <v>69</v>
      </c>
      <c r="E31" s="66">
        <v>78.61</v>
      </c>
      <c r="F31" s="27">
        <v>2.86</v>
      </c>
      <c r="G31" s="64">
        <f t="shared" si="0"/>
        <v>56</v>
      </c>
      <c r="H31" s="28">
        <v>80.9</v>
      </c>
      <c r="I31" s="28">
        <v>80.21</v>
      </c>
      <c r="J31" s="28">
        <v>61</v>
      </c>
      <c r="K31" s="28">
        <v>78.427</v>
      </c>
      <c r="L31" s="64">
        <f t="shared" si="1"/>
        <v>23</v>
      </c>
      <c r="M31" s="65"/>
    </row>
    <row r="32" spans="1:13">
      <c r="A32" s="18">
        <v>24</v>
      </c>
      <c r="B32" s="26" t="s">
        <v>20</v>
      </c>
      <c r="C32" s="26" t="s">
        <v>70</v>
      </c>
      <c r="D32" s="26" t="s">
        <v>71</v>
      </c>
      <c r="E32" s="66">
        <v>83.12</v>
      </c>
      <c r="F32" s="27">
        <v>3.312</v>
      </c>
      <c r="G32" s="64">
        <f t="shared" si="0"/>
        <v>15</v>
      </c>
      <c r="H32" s="28">
        <v>71</v>
      </c>
      <c r="I32" s="28">
        <v>83.12</v>
      </c>
      <c r="J32" s="28">
        <v>60</v>
      </c>
      <c r="K32" s="28">
        <v>78.384</v>
      </c>
      <c r="L32" s="64">
        <f t="shared" si="1"/>
        <v>24</v>
      </c>
      <c r="M32" s="65"/>
    </row>
    <row r="33" spans="1:13">
      <c r="A33" s="18">
        <v>25</v>
      </c>
      <c r="B33" s="26" t="s">
        <v>20</v>
      </c>
      <c r="C33" s="26" t="s">
        <v>72</v>
      </c>
      <c r="D33" s="26" t="s">
        <v>73</v>
      </c>
      <c r="E33" s="66">
        <v>82.22</v>
      </c>
      <c r="F33" s="27">
        <v>3.222</v>
      </c>
      <c r="G33" s="64">
        <f t="shared" si="0"/>
        <v>20</v>
      </c>
      <c r="H33" s="28">
        <v>74</v>
      </c>
      <c r="I33" s="28">
        <v>82.22</v>
      </c>
      <c r="J33" s="28">
        <v>60</v>
      </c>
      <c r="K33" s="28">
        <v>78.354</v>
      </c>
      <c r="L33" s="64">
        <f t="shared" si="1"/>
        <v>25</v>
      </c>
      <c r="M33" s="65"/>
    </row>
    <row r="34" spans="1:13">
      <c r="A34" s="18">
        <v>26</v>
      </c>
      <c r="B34" s="26" t="s">
        <v>20</v>
      </c>
      <c r="C34" s="26" t="s">
        <v>74</v>
      </c>
      <c r="D34" s="26" t="s">
        <v>75</v>
      </c>
      <c r="E34" s="66">
        <v>82.99</v>
      </c>
      <c r="F34" s="27">
        <v>3.299</v>
      </c>
      <c r="G34" s="64">
        <f t="shared" si="0"/>
        <v>17</v>
      </c>
      <c r="H34" s="28">
        <v>71</v>
      </c>
      <c r="I34" s="28">
        <v>82.99</v>
      </c>
      <c r="J34" s="28">
        <v>60</v>
      </c>
      <c r="K34" s="28">
        <v>78.293</v>
      </c>
      <c r="L34" s="64">
        <f t="shared" si="1"/>
        <v>26</v>
      </c>
      <c r="M34" s="65"/>
    </row>
    <row r="35" spans="1:13">
      <c r="A35" s="18">
        <v>27</v>
      </c>
      <c r="B35" s="26" t="s">
        <v>20</v>
      </c>
      <c r="C35" s="26" t="s">
        <v>76</v>
      </c>
      <c r="D35" s="26" t="s">
        <v>77</v>
      </c>
      <c r="E35" s="66">
        <v>81.54</v>
      </c>
      <c r="F35" s="27">
        <v>3.154</v>
      </c>
      <c r="G35" s="64">
        <f t="shared" si="0"/>
        <v>25</v>
      </c>
      <c r="H35" s="28">
        <v>74</v>
      </c>
      <c r="I35" s="28">
        <v>81.54</v>
      </c>
      <c r="J35" s="28">
        <v>61</v>
      </c>
      <c r="K35" s="28">
        <v>77.978</v>
      </c>
      <c r="L35" s="64">
        <f t="shared" si="1"/>
        <v>27</v>
      </c>
      <c r="M35" s="65"/>
    </row>
    <row r="36" spans="1:13">
      <c r="A36" s="18">
        <v>28</v>
      </c>
      <c r="B36" s="26" t="s">
        <v>29</v>
      </c>
      <c r="C36" s="26" t="s">
        <v>78</v>
      </c>
      <c r="D36" s="26" t="s">
        <v>79</v>
      </c>
      <c r="E36" s="63">
        <v>81.91</v>
      </c>
      <c r="F36" s="29">
        <v>3.19</v>
      </c>
      <c r="G36" s="64">
        <f t="shared" si="0"/>
        <v>22</v>
      </c>
      <c r="H36" s="28">
        <v>73</v>
      </c>
      <c r="I36" s="28">
        <v>81.91</v>
      </c>
      <c r="J36" s="28">
        <v>60</v>
      </c>
      <c r="K36" s="28">
        <v>77.937</v>
      </c>
      <c r="L36" s="64">
        <f t="shared" si="1"/>
        <v>28</v>
      </c>
      <c r="M36" s="65"/>
    </row>
    <row r="37" spans="1:13">
      <c r="A37" s="18">
        <v>29</v>
      </c>
      <c r="B37" s="26" t="s">
        <v>20</v>
      </c>
      <c r="C37" s="26" t="s">
        <v>80</v>
      </c>
      <c r="D37" s="26" t="s">
        <v>81</v>
      </c>
      <c r="E37" s="66">
        <v>80.84</v>
      </c>
      <c r="F37" s="27">
        <v>3.084</v>
      </c>
      <c r="G37" s="64">
        <f t="shared" si="0"/>
        <v>36</v>
      </c>
      <c r="H37" s="28">
        <v>76.4</v>
      </c>
      <c r="I37" s="28">
        <v>80.84</v>
      </c>
      <c r="J37" s="28">
        <v>60</v>
      </c>
      <c r="K37" s="28">
        <v>77.868</v>
      </c>
      <c r="L37" s="64">
        <f t="shared" si="1"/>
        <v>29</v>
      </c>
      <c r="M37" s="65"/>
    </row>
    <row r="38" spans="1:13">
      <c r="A38" s="18">
        <v>30</v>
      </c>
      <c r="B38" s="26" t="s">
        <v>20</v>
      </c>
      <c r="C38" s="26" t="s">
        <v>82</v>
      </c>
      <c r="D38" s="26" t="s">
        <v>83</v>
      </c>
      <c r="E38" s="63">
        <v>81.47</v>
      </c>
      <c r="F38" s="29">
        <v>3.147</v>
      </c>
      <c r="G38" s="64">
        <f t="shared" si="0"/>
        <v>26</v>
      </c>
      <c r="H38" s="28">
        <v>73</v>
      </c>
      <c r="I38" s="28">
        <v>81.47</v>
      </c>
      <c r="J38" s="28">
        <v>60</v>
      </c>
      <c r="K38" s="28">
        <v>77.629</v>
      </c>
      <c r="L38" s="64">
        <f t="shared" si="1"/>
        <v>30</v>
      </c>
      <c r="M38" s="65"/>
    </row>
    <row r="39" spans="1:13">
      <c r="A39" s="18">
        <v>31</v>
      </c>
      <c r="B39" s="26" t="s">
        <v>20</v>
      </c>
      <c r="C39" s="26" t="s">
        <v>84</v>
      </c>
      <c r="D39" s="26" t="s">
        <v>85</v>
      </c>
      <c r="E39" s="66">
        <v>81.94</v>
      </c>
      <c r="F39" s="27">
        <v>3.194</v>
      </c>
      <c r="G39" s="64">
        <f t="shared" si="0"/>
        <v>21</v>
      </c>
      <c r="H39" s="28">
        <v>71</v>
      </c>
      <c r="I39" s="28">
        <v>81.94</v>
      </c>
      <c r="J39" s="28">
        <v>60</v>
      </c>
      <c r="K39" s="28">
        <v>77.558</v>
      </c>
      <c r="L39" s="64">
        <f t="shared" si="1"/>
        <v>31</v>
      </c>
      <c r="M39" s="65"/>
    </row>
    <row r="40" spans="1:13">
      <c r="A40" s="18">
        <v>32</v>
      </c>
      <c r="B40" s="26" t="s">
        <v>20</v>
      </c>
      <c r="C40" s="26" t="s">
        <v>86</v>
      </c>
      <c r="D40" s="26" t="s">
        <v>87</v>
      </c>
      <c r="E40" s="66">
        <v>81.22</v>
      </c>
      <c r="F40" s="29">
        <v>3.122</v>
      </c>
      <c r="G40" s="64">
        <f t="shared" si="0"/>
        <v>28</v>
      </c>
      <c r="H40" s="28">
        <v>73</v>
      </c>
      <c r="I40" s="28">
        <v>81.22</v>
      </c>
      <c r="J40" s="28">
        <v>60</v>
      </c>
      <c r="K40" s="28">
        <v>77.454</v>
      </c>
      <c r="L40" s="64">
        <f t="shared" si="1"/>
        <v>32</v>
      </c>
      <c r="M40" s="65"/>
    </row>
    <row r="41" spans="1:13">
      <c r="A41" s="18">
        <v>33</v>
      </c>
      <c r="B41" s="26" t="s">
        <v>29</v>
      </c>
      <c r="C41" s="26" t="s">
        <v>88</v>
      </c>
      <c r="D41" s="26" t="s">
        <v>89</v>
      </c>
      <c r="E41" s="63">
        <v>81.05</v>
      </c>
      <c r="F41" s="29">
        <v>3.18</v>
      </c>
      <c r="G41" s="64">
        <f t="shared" si="0"/>
        <v>32</v>
      </c>
      <c r="H41" s="28">
        <v>72.5</v>
      </c>
      <c r="I41" s="28">
        <v>81.05</v>
      </c>
      <c r="J41" s="28">
        <v>60</v>
      </c>
      <c r="K41" s="28">
        <v>77.235</v>
      </c>
      <c r="L41" s="64">
        <f t="shared" si="1"/>
        <v>33</v>
      </c>
      <c r="M41" s="65"/>
    </row>
    <row r="42" spans="1:13">
      <c r="A42" s="18">
        <v>34</v>
      </c>
      <c r="B42" s="26" t="s">
        <v>29</v>
      </c>
      <c r="C42" s="26" t="s">
        <v>90</v>
      </c>
      <c r="D42" s="26" t="s">
        <v>91</v>
      </c>
      <c r="E42" s="63">
        <v>81.66</v>
      </c>
      <c r="F42" s="29">
        <v>3.17</v>
      </c>
      <c r="G42" s="64">
        <f t="shared" si="0"/>
        <v>24</v>
      </c>
      <c r="H42" s="28">
        <v>70</v>
      </c>
      <c r="I42" s="28">
        <v>81.66</v>
      </c>
      <c r="J42" s="28">
        <v>60</v>
      </c>
      <c r="K42" s="28">
        <v>77.162</v>
      </c>
      <c r="L42" s="64">
        <f t="shared" si="1"/>
        <v>34</v>
      </c>
      <c r="M42" s="65"/>
    </row>
    <row r="43" spans="1:13">
      <c r="A43" s="18">
        <v>35</v>
      </c>
      <c r="B43" s="26" t="s">
        <v>20</v>
      </c>
      <c r="C43" s="26" t="s">
        <v>92</v>
      </c>
      <c r="D43" s="26" t="s">
        <v>93</v>
      </c>
      <c r="E43" s="66">
        <v>81.16</v>
      </c>
      <c r="F43" s="27">
        <v>3.116</v>
      </c>
      <c r="G43" s="64">
        <f t="shared" si="0"/>
        <v>30</v>
      </c>
      <c r="H43" s="28">
        <v>71.5</v>
      </c>
      <c r="I43" s="28">
        <v>81.16</v>
      </c>
      <c r="J43" s="28">
        <v>60</v>
      </c>
      <c r="K43" s="28">
        <v>77.112</v>
      </c>
      <c r="L43" s="64">
        <f t="shared" si="1"/>
        <v>35</v>
      </c>
      <c r="M43" s="65"/>
    </row>
    <row r="44" spans="1:13">
      <c r="A44" s="18">
        <v>36</v>
      </c>
      <c r="B44" s="26" t="s">
        <v>20</v>
      </c>
      <c r="C44" s="26" t="s">
        <v>94</v>
      </c>
      <c r="D44" s="26" t="s">
        <v>95</v>
      </c>
      <c r="E44" s="66">
        <v>81.18</v>
      </c>
      <c r="F44" s="27">
        <v>3.118</v>
      </c>
      <c r="G44" s="64">
        <f t="shared" si="0"/>
        <v>29</v>
      </c>
      <c r="H44" s="28">
        <v>71</v>
      </c>
      <c r="I44" s="28">
        <v>81.18</v>
      </c>
      <c r="J44" s="28">
        <v>60</v>
      </c>
      <c r="K44" s="28">
        <v>77.026</v>
      </c>
      <c r="L44" s="64">
        <f t="shared" si="1"/>
        <v>36</v>
      </c>
      <c r="M44" s="65"/>
    </row>
    <row r="45" spans="1:13">
      <c r="A45" s="18">
        <v>37</v>
      </c>
      <c r="B45" s="26" t="s">
        <v>20</v>
      </c>
      <c r="C45" s="26" t="s">
        <v>96</v>
      </c>
      <c r="D45" s="26" t="s">
        <v>97</v>
      </c>
      <c r="E45" s="66">
        <v>80.31</v>
      </c>
      <c r="F45" s="27">
        <v>3.031</v>
      </c>
      <c r="G45" s="64">
        <f t="shared" si="0"/>
        <v>46</v>
      </c>
      <c r="H45" s="28">
        <v>74</v>
      </c>
      <c r="I45" s="28">
        <v>80.31</v>
      </c>
      <c r="J45" s="28">
        <v>60</v>
      </c>
      <c r="K45" s="28">
        <v>77.017</v>
      </c>
      <c r="L45" s="64">
        <f t="shared" si="1"/>
        <v>37</v>
      </c>
      <c r="M45" s="65"/>
    </row>
    <row r="46" spans="1:13">
      <c r="A46" s="18">
        <v>38</v>
      </c>
      <c r="B46" s="26" t="s">
        <v>20</v>
      </c>
      <c r="C46" s="26" t="s">
        <v>98</v>
      </c>
      <c r="D46" s="26" t="s">
        <v>99</v>
      </c>
      <c r="E46" s="63">
        <v>80.81</v>
      </c>
      <c r="F46" s="29">
        <v>3.081</v>
      </c>
      <c r="G46" s="64">
        <f t="shared" si="0"/>
        <v>37</v>
      </c>
      <c r="H46" s="28">
        <v>72</v>
      </c>
      <c r="I46" s="28">
        <v>80.81</v>
      </c>
      <c r="J46" s="28">
        <v>60</v>
      </c>
      <c r="K46" s="28">
        <v>76.967</v>
      </c>
      <c r="L46" s="64">
        <f t="shared" si="1"/>
        <v>38</v>
      </c>
      <c r="M46" s="65"/>
    </row>
    <row r="47" spans="1:13">
      <c r="A47" s="18">
        <v>39</v>
      </c>
      <c r="B47" s="26" t="s">
        <v>20</v>
      </c>
      <c r="C47" s="26" t="s">
        <v>100</v>
      </c>
      <c r="D47" s="26" t="s">
        <v>101</v>
      </c>
      <c r="E47" s="63">
        <v>80.56</v>
      </c>
      <c r="F47" s="29">
        <v>3.056</v>
      </c>
      <c r="G47" s="64">
        <f t="shared" si="0"/>
        <v>41</v>
      </c>
      <c r="H47" s="28">
        <v>72</v>
      </c>
      <c r="I47" s="28">
        <v>80.56</v>
      </c>
      <c r="J47" s="28">
        <v>61</v>
      </c>
      <c r="K47" s="28">
        <v>76.892</v>
      </c>
      <c r="L47" s="64">
        <f t="shared" si="1"/>
        <v>39</v>
      </c>
      <c r="M47" s="65"/>
    </row>
    <row r="48" spans="1:13">
      <c r="A48" s="18">
        <v>40</v>
      </c>
      <c r="B48" s="26" t="s">
        <v>20</v>
      </c>
      <c r="C48" s="26" t="s">
        <v>102</v>
      </c>
      <c r="D48" s="46" t="s">
        <v>103</v>
      </c>
      <c r="E48" s="63">
        <v>80.96</v>
      </c>
      <c r="F48" s="29">
        <v>3.096</v>
      </c>
      <c r="G48" s="64">
        <f t="shared" si="0"/>
        <v>33</v>
      </c>
      <c r="H48" s="28">
        <v>71</v>
      </c>
      <c r="I48" s="28">
        <v>80.96</v>
      </c>
      <c r="J48" s="28">
        <v>60</v>
      </c>
      <c r="K48" s="28">
        <v>76.872</v>
      </c>
      <c r="L48" s="64">
        <f t="shared" si="1"/>
        <v>40</v>
      </c>
      <c r="M48" s="65"/>
    </row>
    <row r="49" spans="1:13">
      <c r="A49" s="18">
        <v>41</v>
      </c>
      <c r="B49" s="26" t="s">
        <v>29</v>
      </c>
      <c r="C49" s="26" t="s">
        <v>104</v>
      </c>
      <c r="D49" s="26" t="s">
        <v>105</v>
      </c>
      <c r="E49" s="63">
        <v>80.38</v>
      </c>
      <c r="F49" s="29">
        <v>3.04</v>
      </c>
      <c r="G49" s="64">
        <f t="shared" si="0"/>
        <v>44</v>
      </c>
      <c r="H49" s="28">
        <v>72</v>
      </c>
      <c r="I49" s="28">
        <v>80.38</v>
      </c>
      <c r="J49" s="28">
        <v>62</v>
      </c>
      <c r="K49" s="28">
        <v>76.866</v>
      </c>
      <c r="L49" s="64">
        <f t="shared" si="1"/>
        <v>41</v>
      </c>
      <c r="M49" s="65"/>
    </row>
    <row r="50" spans="1:13">
      <c r="A50" s="18">
        <v>42</v>
      </c>
      <c r="B50" s="26" t="s">
        <v>29</v>
      </c>
      <c r="C50" s="26" t="s">
        <v>106</v>
      </c>
      <c r="D50" s="26" t="s">
        <v>107</v>
      </c>
      <c r="E50" s="66">
        <v>81.16</v>
      </c>
      <c r="F50" s="29">
        <v>3.12</v>
      </c>
      <c r="G50" s="64">
        <f t="shared" si="0"/>
        <v>30</v>
      </c>
      <c r="H50" s="28">
        <v>70</v>
      </c>
      <c r="I50" s="28">
        <v>81.16</v>
      </c>
      <c r="J50" s="28">
        <v>60</v>
      </c>
      <c r="K50" s="28">
        <v>76.812</v>
      </c>
      <c r="L50" s="64">
        <f t="shared" si="1"/>
        <v>42</v>
      </c>
      <c r="M50" s="65"/>
    </row>
    <row r="51" spans="1:13">
      <c r="A51" s="18">
        <v>43</v>
      </c>
      <c r="B51" s="26" t="s">
        <v>20</v>
      </c>
      <c r="C51" s="26" t="s">
        <v>108</v>
      </c>
      <c r="D51" s="26" t="s">
        <v>109</v>
      </c>
      <c r="E51" s="66">
        <v>80.81</v>
      </c>
      <c r="F51" s="27">
        <v>3.081</v>
      </c>
      <c r="G51" s="64">
        <f t="shared" si="0"/>
        <v>37</v>
      </c>
      <c r="H51" s="28">
        <v>71</v>
      </c>
      <c r="I51" s="28">
        <v>80.81</v>
      </c>
      <c r="J51" s="28">
        <v>60</v>
      </c>
      <c r="K51" s="28">
        <v>76.767</v>
      </c>
      <c r="L51" s="64">
        <f t="shared" si="1"/>
        <v>43</v>
      </c>
      <c r="M51" s="65"/>
    </row>
    <row r="52" spans="1:13">
      <c r="A52" s="18">
        <v>44</v>
      </c>
      <c r="B52" s="26" t="s">
        <v>29</v>
      </c>
      <c r="C52" s="26" t="s">
        <v>110</v>
      </c>
      <c r="D52" s="26" t="s">
        <v>111</v>
      </c>
      <c r="E52" s="63">
        <v>80.92</v>
      </c>
      <c r="F52" s="29">
        <v>3.09</v>
      </c>
      <c r="G52" s="64">
        <f t="shared" si="0"/>
        <v>34</v>
      </c>
      <c r="H52" s="28">
        <v>70</v>
      </c>
      <c r="I52" s="28">
        <v>80.92</v>
      </c>
      <c r="J52" s="28">
        <v>60</v>
      </c>
      <c r="K52" s="28">
        <v>76.644</v>
      </c>
      <c r="L52" s="64">
        <f t="shared" si="1"/>
        <v>44</v>
      </c>
      <c r="M52" s="65"/>
    </row>
    <row r="53" spans="1:13">
      <c r="A53" s="18">
        <v>45</v>
      </c>
      <c r="B53" s="26" t="s">
        <v>29</v>
      </c>
      <c r="C53" s="26" t="s">
        <v>112</v>
      </c>
      <c r="D53" s="26" t="s">
        <v>113</v>
      </c>
      <c r="E53" s="65">
        <v>80.9</v>
      </c>
      <c r="F53" s="27">
        <v>3.09</v>
      </c>
      <c r="G53" s="64">
        <f t="shared" si="0"/>
        <v>35</v>
      </c>
      <c r="H53" s="28">
        <v>70</v>
      </c>
      <c r="I53" s="28">
        <v>80.9</v>
      </c>
      <c r="J53" s="28">
        <v>60</v>
      </c>
      <c r="K53" s="28">
        <v>76.63</v>
      </c>
      <c r="L53" s="64">
        <f t="shared" si="1"/>
        <v>45</v>
      </c>
      <c r="M53" s="65"/>
    </row>
    <row r="54" spans="1:13">
      <c r="A54" s="18">
        <v>46</v>
      </c>
      <c r="B54" s="26" t="s">
        <v>47</v>
      </c>
      <c r="C54" s="26" t="s">
        <v>114</v>
      </c>
      <c r="D54" s="26" t="s">
        <v>115</v>
      </c>
      <c r="E54" s="65">
        <v>80.5</v>
      </c>
      <c r="F54" s="27">
        <v>3.05</v>
      </c>
      <c r="G54" s="64">
        <f t="shared" si="0"/>
        <v>42</v>
      </c>
      <c r="H54" s="28">
        <v>71</v>
      </c>
      <c r="I54" s="28">
        <v>80.5</v>
      </c>
      <c r="J54" s="28">
        <v>60</v>
      </c>
      <c r="K54" s="28">
        <v>76.55</v>
      </c>
      <c r="L54" s="64">
        <f t="shared" si="1"/>
        <v>46</v>
      </c>
      <c r="M54" s="65"/>
    </row>
    <row r="55" spans="1:13">
      <c r="A55" s="18">
        <v>47</v>
      </c>
      <c r="B55" s="26" t="s">
        <v>20</v>
      </c>
      <c r="C55" s="26" t="s">
        <v>116</v>
      </c>
      <c r="D55" s="26" t="s">
        <v>117</v>
      </c>
      <c r="E55" s="67">
        <v>80.62</v>
      </c>
      <c r="F55" s="29">
        <v>3.062</v>
      </c>
      <c r="G55" s="64">
        <f t="shared" si="0"/>
        <v>40</v>
      </c>
      <c r="H55" s="28">
        <v>70.4</v>
      </c>
      <c r="I55" s="28">
        <v>80.62</v>
      </c>
      <c r="J55" s="28">
        <v>60</v>
      </c>
      <c r="K55" s="28">
        <v>76.514</v>
      </c>
      <c r="L55" s="64">
        <f t="shared" si="1"/>
        <v>47</v>
      </c>
      <c r="M55" s="65"/>
    </row>
    <row r="56" spans="1:13">
      <c r="A56" s="18">
        <v>48</v>
      </c>
      <c r="B56" s="26" t="s">
        <v>20</v>
      </c>
      <c r="C56" s="26" t="s">
        <v>118</v>
      </c>
      <c r="D56" s="26" t="s">
        <v>119</v>
      </c>
      <c r="E56" s="65">
        <v>80.32</v>
      </c>
      <c r="F56" s="27">
        <v>3.032</v>
      </c>
      <c r="G56" s="64">
        <f t="shared" si="0"/>
        <v>45</v>
      </c>
      <c r="H56" s="28">
        <v>71</v>
      </c>
      <c r="I56" s="28">
        <v>80.32</v>
      </c>
      <c r="J56" s="28">
        <v>60</v>
      </c>
      <c r="K56" s="28">
        <v>76.424</v>
      </c>
      <c r="L56" s="64">
        <f t="shared" si="1"/>
        <v>48</v>
      </c>
      <c r="M56" s="65"/>
    </row>
    <row r="57" spans="1:13">
      <c r="A57" s="18">
        <v>49</v>
      </c>
      <c r="B57" s="26" t="s">
        <v>29</v>
      </c>
      <c r="C57" s="26" t="s">
        <v>120</v>
      </c>
      <c r="D57" s="26" t="s">
        <v>121</v>
      </c>
      <c r="E57" s="67">
        <v>80.07</v>
      </c>
      <c r="F57" s="29">
        <v>3.01</v>
      </c>
      <c r="G57" s="64">
        <f t="shared" si="0"/>
        <v>47</v>
      </c>
      <c r="H57" s="28">
        <v>70</v>
      </c>
      <c r="I57" s="28">
        <v>80.07</v>
      </c>
      <c r="J57" s="28">
        <v>60</v>
      </c>
      <c r="K57" s="28">
        <v>76.049</v>
      </c>
      <c r="L57" s="64">
        <f t="shared" si="1"/>
        <v>49</v>
      </c>
      <c r="M57" s="65"/>
    </row>
    <row r="58" spans="1:13">
      <c r="A58" s="18">
        <v>50</v>
      </c>
      <c r="B58" s="26" t="s">
        <v>20</v>
      </c>
      <c r="C58" s="26" t="s">
        <v>122</v>
      </c>
      <c r="D58" s="26" t="s">
        <v>123</v>
      </c>
      <c r="E58" s="65">
        <v>78.78</v>
      </c>
      <c r="F58" s="27">
        <v>2.878</v>
      </c>
      <c r="G58" s="64">
        <f t="shared" si="0"/>
        <v>55</v>
      </c>
      <c r="H58" s="28">
        <v>74.4</v>
      </c>
      <c r="I58" s="28">
        <v>78.78</v>
      </c>
      <c r="J58" s="28">
        <v>60</v>
      </c>
      <c r="K58" s="28">
        <v>76.026</v>
      </c>
      <c r="L58" s="64">
        <f t="shared" si="1"/>
        <v>50</v>
      </c>
      <c r="M58" s="65"/>
    </row>
    <row r="59" spans="1:13">
      <c r="A59" s="18">
        <v>51</v>
      </c>
      <c r="B59" s="26" t="s">
        <v>20</v>
      </c>
      <c r="C59" s="26" t="s">
        <v>124</v>
      </c>
      <c r="D59" s="26" t="s">
        <v>125</v>
      </c>
      <c r="E59" s="65">
        <v>79.44</v>
      </c>
      <c r="F59" s="27">
        <v>2.944</v>
      </c>
      <c r="G59" s="64">
        <f t="shared" si="0"/>
        <v>51</v>
      </c>
      <c r="H59" s="28">
        <v>71</v>
      </c>
      <c r="I59" s="28">
        <v>79.44</v>
      </c>
      <c r="J59" s="28">
        <v>60</v>
      </c>
      <c r="K59" s="28">
        <v>75.808</v>
      </c>
      <c r="L59" s="64">
        <f t="shared" si="1"/>
        <v>51</v>
      </c>
      <c r="M59" s="65"/>
    </row>
    <row r="60" spans="1:13">
      <c r="A60" s="18">
        <v>52</v>
      </c>
      <c r="B60" s="26" t="s">
        <v>29</v>
      </c>
      <c r="C60" s="26" t="s">
        <v>126</v>
      </c>
      <c r="D60" s="26" t="s">
        <v>127</v>
      </c>
      <c r="E60" s="65">
        <v>79.61</v>
      </c>
      <c r="F60" s="29">
        <v>2.96</v>
      </c>
      <c r="G60" s="64">
        <f t="shared" si="0"/>
        <v>49</v>
      </c>
      <c r="H60" s="28">
        <v>70</v>
      </c>
      <c r="I60" s="28">
        <v>79.61</v>
      </c>
      <c r="J60" s="28">
        <v>60</v>
      </c>
      <c r="K60" s="28">
        <v>75.727</v>
      </c>
      <c r="L60" s="64">
        <f t="shared" si="1"/>
        <v>52</v>
      </c>
      <c r="M60" s="65"/>
    </row>
    <row r="61" spans="1:13">
      <c r="A61" s="18">
        <v>53</v>
      </c>
      <c r="B61" s="26" t="s">
        <v>47</v>
      </c>
      <c r="C61" s="26" t="s">
        <v>128</v>
      </c>
      <c r="D61" s="26" t="s">
        <v>129</v>
      </c>
      <c r="E61" s="65">
        <v>79.3</v>
      </c>
      <c r="F61" s="29">
        <v>2.93</v>
      </c>
      <c r="G61" s="64">
        <f t="shared" si="0"/>
        <v>52</v>
      </c>
      <c r="H61" s="28">
        <v>71</v>
      </c>
      <c r="I61" s="28">
        <v>79.3</v>
      </c>
      <c r="J61" s="28">
        <v>60</v>
      </c>
      <c r="K61" s="28">
        <v>75.71</v>
      </c>
      <c r="L61" s="64">
        <f t="shared" si="1"/>
        <v>53</v>
      </c>
      <c r="M61" s="65"/>
    </row>
    <row r="62" spans="1:13">
      <c r="A62" s="18">
        <v>54</v>
      </c>
      <c r="B62" s="26" t="s">
        <v>29</v>
      </c>
      <c r="C62" s="26" t="s">
        <v>130</v>
      </c>
      <c r="D62" s="26" t="s">
        <v>131</v>
      </c>
      <c r="E62" s="65">
        <v>79.45</v>
      </c>
      <c r="F62" s="29">
        <v>2.95</v>
      </c>
      <c r="G62" s="64">
        <f t="shared" si="0"/>
        <v>50</v>
      </c>
      <c r="H62" s="28">
        <v>70</v>
      </c>
      <c r="I62" s="28">
        <v>79.45</v>
      </c>
      <c r="J62" s="28">
        <v>60</v>
      </c>
      <c r="K62" s="28">
        <v>75.615</v>
      </c>
      <c r="L62" s="64">
        <f t="shared" si="1"/>
        <v>54</v>
      </c>
      <c r="M62" s="65"/>
    </row>
    <row r="63" spans="1:13">
      <c r="A63" s="18">
        <v>55</v>
      </c>
      <c r="B63" s="26" t="s">
        <v>20</v>
      </c>
      <c r="C63" s="26" t="s">
        <v>132</v>
      </c>
      <c r="D63" s="26" t="s">
        <v>133</v>
      </c>
      <c r="E63" s="65">
        <v>79.14</v>
      </c>
      <c r="F63" s="27">
        <v>2.914</v>
      </c>
      <c r="G63" s="64">
        <f t="shared" si="0"/>
        <v>53</v>
      </c>
      <c r="H63" s="28">
        <v>71</v>
      </c>
      <c r="I63" s="28">
        <v>79.14</v>
      </c>
      <c r="J63" s="28">
        <v>60</v>
      </c>
      <c r="K63" s="28">
        <v>75.598</v>
      </c>
      <c r="L63" s="64">
        <f t="shared" si="1"/>
        <v>55</v>
      </c>
      <c r="M63" s="65"/>
    </row>
    <row r="64" spans="1:13">
      <c r="A64" s="18">
        <v>56</v>
      </c>
      <c r="B64" s="26" t="s">
        <v>20</v>
      </c>
      <c r="C64" s="26" t="s">
        <v>134</v>
      </c>
      <c r="D64" s="26" t="s">
        <v>135</v>
      </c>
      <c r="E64" s="65">
        <v>79.04</v>
      </c>
      <c r="F64" s="27">
        <v>2.904</v>
      </c>
      <c r="G64" s="64">
        <f t="shared" si="0"/>
        <v>54</v>
      </c>
      <c r="H64" s="28">
        <v>71</v>
      </c>
      <c r="I64" s="28">
        <v>79.04</v>
      </c>
      <c r="J64" s="28">
        <v>60</v>
      </c>
      <c r="K64" s="28">
        <v>75.528</v>
      </c>
      <c r="L64" s="64">
        <f t="shared" si="1"/>
        <v>56</v>
      </c>
      <c r="M64" s="65"/>
    </row>
    <row r="65" spans="1:13">
      <c r="A65" s="18">
        <v>57</v>
      </c>
      <c r="B65" s="26" t="s">
        <v>29</v>
      </c>
      <c r="C65" s="26" t="s">
        <v>136</v>
      </c>
      <c r="D65" s="26" t="s">
        <v>137</v>
      </c>
      <c r="E65" s="65">
        <v>78.2</v>
      </c>
      <c r="F65" s="27">
        <v>2.82</v>
      </c>
      <c r="G65" s="64">
        <f t="shared" si="0"/>
        <v>57</v>
      </c>
      <c r="H65" s="28">
        <v>70</v>
      </c>
      <c r="I65" s="28">
        <v>78.2</v>
      </c>
      <c r="J65" s="28">
        <v>60</v>
      </c>
      <c r="K65" s="28">
        <v>74.74</v>
      </c>
      <c r="L65" s="64">
        <f t="shared" si="1"/>
        <v>57</v>
      </c>
      <c r="M65" s="65"/>
    </row>
    <row r="66" spans="1:13">
      <c r="A66" s="18">
        <v>58</v>
      </c>
      <c r="B66" s="26" t="s">
        <v>29</v>
      </c>
      <c r="C66" s="18" t="s">
        <v>138</v>
      </c>
      <c r="D66" s="18" t="s">
        <v>139</v>
      </c>
      <c r="E66" s="65">
        <v>77.87</v>
      </c>
      <c r="F66" s="29">
        <v>2.79</v>
      </c>
      <c r="G66" s="64">
        <f t="shared" si="0"/>
        <v>58</v>
      </c>
      <c r="H66" s="28">
        <v>70</v>
      </c>
      <c r="I66" s="28">
        <v>77.87</v>
      </c>
      <c r="J66" s="28">
        <v>60</v>
      </c>
      <c r="K66" s="28">
        <v>74.509</v>
      </c>
      <c r="L66" s="64">
        <f t="shared" si="1"/>
        <v>58</v>
      </c>
      <c r="M66" s="65"/>
    </row>
    <row r="67" spans="1:13">
      <c r="A67" s="18">
        <v>59</v>
      </c>
      <c r="B67" s="26" t="s">
        <v>47</v>
      </c>
      <c r="C67" s="26" t="s">
        <v>140</v>
      </c>
      <c r="D67" s="26" t="s">
        <v>141</v>
      </c>
      <c r="E67" s="65">
        <v>77.8</v>
      </c>
      <c r="F67" s="29">
        <v>2.78</v>
      </c>
      <c r="G67" s="64">
        <f t="shared" si="0"/>
        <v>59</v>
      </c>
      <c r="H67" s="28">
        <v>70</v>
      </c>
      <c r="I67" s="28">
        <v>77.8</v>
      </c>
      <c r="J67" s="28">
        <v>60</v>
      </c>
      <c r="K67" s="28">
        <v>74.46</v>
      </c>
      <c r="L67" s="64">
        <f t="shared" si="1"/>
        <v>59</v>
      </c>
      <c r="M67" s="65"/>
    </row>
    <row r="68" spans="1:13">
      <c r="A68" s="18">
        <v>60</v>
      </c>
      <c r="B68" s="26" t="s">
        <v>29</v>
      </c>
      <c r="C68" s="26" t="s">
        <v>142</v>
      </c>
      <c r="D68" s="26" t="s">
        <v>143</v>
      </c>
      <c r="E68" s="65">
        <v>77.66</v>
      </c>
      <c r="F68" s="27">
        <v>2.77</v>
      </c>
      <c r="G68" s="64">
        <f t="shared" si="0"/>
        <v>60</v>
      </c>
      <c r="H68" s="28">
        <v>70</v>
      </c>
      <c r="I68" s="28">
        <v>77.66</v>
      </c>
      <c r="J68" s="28">
        <v>60</v>
      </c>
      <c r="K68" s="28">
        <v>74.362</v>
      </c>
      <c r="L68" s="64">
        <f t="shared" si="1"/>
        <v>60</v>
      </c>
      <c r="M68" s="65"/>
    </row>
    <row r="69" spans="1:13">
      <c r="A69" s="18">
        <v>61</v>
      </c>
      <c r="B69" s="26" t="s">
        <v>29</v>
      </c>
      <c r="C69" s="26" t="s">
        <v>144</v>
      </c>
      <c r="D69" s="26" t="s">
        <v>145</v>
      </c>
      <c r="E69" s="65">
        <v>77.49</v>
      </c>
      <c r="F69" s="27">
        <v>2.75</v>
      </c>
      <c r="G69" s="64">
        <f t="shared" si="0"/>
        <v>63</v>
      </c>
      <c r="H69" s="28">
        <v>70</v>
      </c>
      <c r="I69" s="28">
        <v>77.49</v>
      </c>
      <c r="J69" s="28">
        <v>60</v>
      </c>
      <c r="K69" s="28">
        <v>74.243</v>
      </c>
      <c r="L69" s="64">
        <f t="shared" si="1"/>
        <v>61</v>
      </c>
      <c r="M69" s="65"/>
    </row>
    <row r="70" spans="1:13">
      <c r="A70" s="18">
        <v>62</v>
      </c>
      <c r="B70" s="26" t="s">
        <v>47</v>
      </c>
      <c r="C70" s="70" t="s">
        <v>146</v>
      </c>
      <c r="D70" s="26" t="s">
        <v>147</v>
      </c>
      <c r="E70" s="65">
        <v>77.35</v>
      </c>
      <c r="F70" s="27">
        <v>2.735</v>
      </c>
      <c r="G70" s="64">
        <f t="shared" si="0"/>
        <v>64</v>
      </c>
      <c r="H70" s="28">
        <v>70</v>
      </c>
      <c r="I70" s="28">
        <v>77.35</v>
      </c>
      <c r="J70" s="28">
        <v>60</v>
      </c>
      <c r="K70" s="28">
        <v>74.145</v>
      </c>
      <c r="L70" s="64">
        <f t="shared" si="1"/>
        <v>62</v>
      </c>
      <c r="M70" s="65"/>
    </row>
    <row r="71" spans="1:13">
      <c r="A71" s="18">
        <v>63</v>
      </c>
      <c r="B71" s="26" t="s">
        <v>29</v>
      </c>
      <c r="C71" s="26" t="s">
        <v>148</v>
      </c>
      <c r="D71" s="26" t="s">
        <v>149</v>
      </c>
      <c r="E71" s="67">
        <v>76.62</v>
      </c>
      <c r="F71" s="29">
        <v>2.95</v>
      </c>
      <c r="G71" s="64">
        <f t="shared" si="0"/>
        <v>70</v>
      </c>
      <c r="H71" s="28">
        <v>72</v>
      </c>
      <c r="I71" s="28">
        <v>76.72</v>
      </c>
      <c r="J71" s="28">
        <v>60</v>
      </c>
      <c r="K71" s="28">
        <v>74.104</v>
      </c>
      <c r="L71" s="64">
        <f t="shared" si="1"/>
        <v>63</v>
      </c>
      <c r="M71" s="65" t="s">
        <v>32</v>
      </c>
    </row>
    <row r="72" spans="1:13">
      <c r="A72" s="18">
        <v>64</v>
      </c>
      <c r="B72" s="26" t="s">
        <v>47</v>
      </c>
      <c r="C72" s="26" t="s">
        <v>150</v>
      </c>
      <c r="D72" s="26" t="s">
        <v>151</v>
      </c>
      <c r="E72" s="65">
        <v>77.16</v>
      </c>
      <c r="F72" s="27">
        <v>2.716</v>
      </c>
      <c r="G72" s="64">
        <f t="shared" si="0"/>
        <v>66</v>
      </c>
      <c r="H72" s="28">
        <v>70</v>
      </c>
      <c r="I72" s="28">
        <v>77.16</v>
      </c>
      <c r="J72" s="28">
        <v>60</v>
      </c>
      <c r="K72" s="28">
        <v>74.012</v>
      </c>
      <c r="L72" s="64">
        <f t="shared" si="1"/>
        <v>64</v>
      </c>
      <c r="M72" s="65"/>
    </row>
    <row r="73" spans="1:13">
      <c r="A73" s="18">
        <v>65</v>
      </c>
      <c r="B73" s="26" t="s">
        <v>47</v>
      </c>
      <c r="C73" s="26" t="s">
        <v>152</v>
      </c>
      <c r="D73" s="26" t="s">
        <v>153</v>
      </c>
      <c r="E73" s="65">
        <v>76.96</v>
      </c>
      <c r="F73" s="29">
        <v>2.696</v>
      </c>
      <c r="G73" s="64">
        <f t="shared" ref="G73:G136" si="2">RANK(E73,$E$9:$E$141,0)</f>
        <v>67</v>
      </c>
      <c r="H73" s="28">
        <v>70</v>
      </c>
      <c r="I73" s="28">
        <v>76.96</v>
      </c>
      <c r="J73" s="28">
        <v>60</v>
      </c>
      <c r="K73" s="28">
        <v>73.872</v>
      </c>
      <c r="L73" s="64">
        <f t="shared" ref="L73:L136" si="3">RANK(K73,$K$9:$K$141,0)</f>
        <v>65</v>
      </c>
      <c r="M73" s="65"/>
    </row>
    <row r="74" spans="1:13">
      <c r="A74" s="18">
        <v>66</v>
      </c>
      <c r="B74" s="26" t="s">
        <v>47</v>
      </c>
      <c r="C74" s="26" t="s">
        <v>154</v>
      </c>
      <c r="D74" s="26" t="s">
        <v>155</v>
      </c>
      <c r="E74" s="65">
        <v>76.73</v>
      </c>
      <c r="F74" s="27">
        <v>2.673</v>
      </c>
      <c r="G74" s="64">
        <f t="shared" si="2"/>
        <v>68</v>
      </c>
      <c r="H74" s="28">
        <v>70</v>
      </c>
      <c r="I74" s="28">
        <v>76.73</v>
      </c>
      <c r="J74" s="28">
        <v>60</v>
      </c>
      <c r="K74" s="28">
        <v>73.711</v>
      </c>
      <c r="L74" s="64">
        <f t="shared" si="3"/>
        <v>66</v>
      </c>
      <c r="M74" s="65"/>
    </row>
    <row r="75" spans="1:13">
      <c r="A75" s="18">
        <v>67</v>
      </c>
      <c r="B75" s="26" t="s">
        <v>47</v>
      </c>
      <c r="C75" s="26" t="s">
        <v>156</v>
      </c>
      <c r="D75" s="26" t="s">
        <v>157</v>
      </c>
      <c r="E75" s="65">
        <v>76.71</v>
      </c>
      <c r="F75" s="29">
        <v>2.671</v>
      </c>
      <c r="G75" s="64">
        <f t="shared" si="2"/>
        <v>69</v>
      </c>
      <c r="H75" s="28">
        <v>70</v>
      </c>
      <c r="I75" s="28">
        <v>76.71</v>
      </c>
      <c r="J75" s="28">
        <v>60</v>
      </c>
      <c r="K75" s="28">
        <v>73.697</v>
      </c>
      <c r="L75" s="64">
        <f t="shared" si="3"/>
        <v>67</v>
      </c>
      <c r="M75" s="65"/>
    </row>
    <row r="76" spans="1:13">
      <c r="A76" s="18">
        <v>68</v>
      </c>
      <c r="B76" s="26" t="s">
        <v>29</v>
      </c>
      <c r="C76" s="26" t="s">
        <v>158</v>
      </c>
      <c r="D76" s="26" t="s">
        <v>159</v>
      </c>
      <c r="E76" s="67">
        <v>76.56</v>
      </c>
      <c r="F76" s="29">
        <v>2.66</v>
      </c>
      <c r="G76" s="64">
        <f t="shared" si="2"/>
        <v>71</v>
      </c>
      <c r="H76" s="28">
        <v>70.5</v>
      </c>
      <c r="I76" s="28">
        <v>76.56</v>
      </c>
      <c r="J76" s="28">
        <v>60</v>
      </c>
      <c r="K76" s="28">
        <v>73.692</v>
      </c>
      <c r="L76" s="64">
        <f t="shared" si="3"/>
        <v>68</v>
      </c>
      <c r="M76" s="65"/>
    </row>
    <row r="77" spans="1:13">
      <c r="A77" s="18">
        <v>69</v>
      </c>
      <c r="B77" s="26" t="s">
        <v>29</v>
      </c>
      <c r="C77" s="26" t="s">
        <v>160</v>
      </c>
      <c r="D77" s="26" t="s">
        <v>161</v>
      </c>
      <c r="E77" s="67">
        <v>76.48</v>
      </c>
      <c r="F77" s="29">
        <v>2.65</v>
      </c>
      <c r="G77" s="64">
        <f t="shared" si="2"/>
        <v>72</v>
      </c>
      <c r="H77" s="28">
        <v>70</v>
      </c>
      <c r="I77" s="28">
        <v>76.48</v>
      </c>
      <c r="J77" s="28">
        <v>60</v>
      </c>
      <c r="K77" s="28">
        <v>73.536</v>
      </c>
      <c r="L77" s="64">
        <f t="shared" si="3"/>
        <v>69</v>
      </c>
      <c r="M77" s="65"/>
    </row>
    <row r="78" spans="1:13">
      <c r="A78" s="18">
        <v>70</v>
      </c>
      <c r="B78" s="26" t="s">
        <v>29</v>
      </c>
      <c r="C78" s="26" t="s">
        <v>162</v>
      </c>
      <c r="D78" s="26" t="s">
        <v>163</v>
      </c>
      <c r="E78" s="67">
        <v>77.55</v>
      </c>
      <c r="F78" s="29">
        <v>2.65</v>
      </c>
      <c r="G78" s="64">
        <f t="shared" si="2"/>
        <v>61</v>
      </c>
      <c r="H78" s="28">
        <v>70</v>
      </c>
      <c r="I78" s="28">
        <v>76.47</v>
      </c>
      <c r="J78" s="28">
        <v>60</v>
      </c>
      <c r="K78" s="28">
        <v>73.529</v>
      </c>
      <c r="L78" s="64">
        <f t="shared" si="3"/>
        <v>70</v>
      </c>
      <c r="M78" s="65"/>
    </row>
    <row r="79" spans="1:13">
      <c r="A79" s="18">
        <v>71</v>
      </c>
      <c r="B79" s="26" t="s">
        <v>47</v>
      </c>
      <c r="C79" s="26" t="s">
        <v>164</v>
      </c>
      <c r="D79" s="26" t="s">
        <v>165</v>
      </c>
      <c r="E79" s="65">
        <v>73.68</v>
      </c>
      <c r="F79" s="29">
        <v>2.368</v>
      </c>
      <c r="G79" s="64">
        <f t="shared" si="2"/>
        <v>85</v>
      </c>
      <c r="H79" s="28">
        <v>74</v>
      </c>
      <c r="I79" s="28">
        <v>73.68</v>
      </c>
      <c r="J79" s="28">
        <v>70</v>
      </c>
      <c r="K79" s="28">
        <v>73.376</v>
      </c>
      <c r="L79" s="64">
        <f t="shared" si="3"/>
        <v>71</v>
      </c>
      <c r="M79" s="65"/>
    </row>
    <row r="80" spans="1:13">
      <c r="A80" s="18">
        <v>72</v>
      </c>
      <c r="B80" s="26" t="s">
        <v>29</v>
      </c>
      <c r="C80" s="26" t="s">
        <v>166</v>
      </c>
      <c r="D80" s="26" t="s">
        <v>167</v>
      </c>
      <c r="E80" s="65">
        <v>76.13</v>
      </c>
      <c r="F80" s="29">
        <v>2.61</v>
      </c>
      <c r="G80" s="64">
        <f t="shared" si="2"/>
        <v>73</v>
      </c>
      <c r="H80" s="28">
        <v>70</v>
      </c>
      <c r="I80" s="28">
        <v>76.13</v>
      </c>
      <c r="J80" s="28">
        <v>60</v>
      </c>
      <c r="K80" s="28">
        <v>73.291</v>
      </c>
      <c r="L80" s="64">
        <f t="shared" si="3"/>
        <v>72</v>
      </c>
      <c r="M80" s="65"/>
    </row>
    <row r="81" spans="1:13">
      <c r="A81" s="18">
        <v>73</v>
      </c>
      <c r="B81" s="26" t="s">
        <v>29</v>
      </c>
      <c r="C81" s="26" t="s">
        <v>168</v>
      </c>
      <c r="D81" s="26" t="s">
        <v>169</v>
      </c>
      <c r="E81" s="67">
        <v>75.61</v>
      </c>
      <c r="F81" s="29">
        <v>2.58</v>
      </c>
      <c r="G81" s="64">
        <f t="shared" si="2"/>
        <v>74</v>
      </c>
      <c r="H81" s="28">
        <v>70</v>
      </c>
      <c r="I81" s="28">
        <v>75.61</v>
      </c>
      <c r="J81" s="28">
        <v>60</v>
      </c>
      <c r="K81" s="28">
        <v>72.927</v>
      </c>
      <c r="L81" s="64">
        <f t="shared" si="3"/>
        <v>73</v>
      </c>
      <c r="M81" s="65" t="s">
        <v>32</v>
      </c>
    </row>
    <row r="82" spans="1:13">
      <c r="A82" s="18">
        <v>74</v>
      </c>
      <c r="B82" s="26" t="s">
        <v>29</v>
      </c>
      <c r="C82" s="26" t="s">
        <v>170</v>
      </c>
      <c r="D82" s="26" t="s">
        <v>171</v>
      </c>
      <c r="E82" s="65">
        <v>75.28</v>
      </c>
      <c r="F82" s="27">
        <v>2.53</v>
      </c>
      <c r="G82" s="64">
        <f t="shared" si="2"/>
        <v>75</v>
      </c>
      <c r="H82" s="28">
        <v>70</v>
      </c>
      <c r="I82" s="28">
        <v>75.28</v>
      </c>
      <c r="J82" s="28">
        <v>60</v>
      </c>
      <c r="K82" s="28">
        <v>72.696</v>
      </c>
      <c r="L82" s="64">
        <f t="shared" si="3"/>
        <v>74</v>
      </c>
      <c r="M82" s="65"/>
    </row>
    <row r="83" spans="1:13">
      <c r="A83" s="18">
        <v>75</v>
      </c>
      <c r="B83" s="26" t="s">
        <v>29</v>
      </c>
      <c r="C83" s="26" t="s">
        <v>172</v>
      </c>
      <c r="D83" s="26" t="s">
        <v>173</v>
      </c>
      <c r="E83" s="67">
        <v>74.79</v>
      </c>
      <c r="F83" s="29">
        <v>2.67</v>
      </c>
      <c r="G83" s="64">
        <f t="shared" si="2"/>
        <v>78</v>
      </c>
      <c r="H83" s="28">
        <v>71.7</v>
      </c>
      <c r="I83" s="28">
        <v>74.79</v>
      </c>
      <c r="J83" s="28">
        <v>60</v>
      </c>
      <c r="K83" s="28">
        <v>72.693</v>
      </c>
      <c r="L83" s="64">
        <f t="shared" si="3"/>
        <v>75</v>
      </c>
      <c r="M83" s="65" t="s">
        <v>32</v>
      </c>
    </row>
    <row r="84" spans="1:13">
      <c r="A84" s="18">
        <v>76</v>
      </c>
      <c r="B84" s="26" t="s">
        <v>29</v>
      </c>
      <c r="C84" s="26" t="s">
        <v>174</v>
      </c>
      <c r="D84" s="26" t="s">
        <v>175</v>
      </c>
      <c r="E84" s="67">
        <v>75.15</v>
      </c>
      <c r="F84" s="29">
        <v>2.52</v>
      </c>
      <c r="G84" s="64">
        <f t="shared" si="2"/>
        <v>76</v>
      </c>
      <c r="H84" s="28">
        <v>70</v>
      </c>
      <c r="I84" s="28">
        <v>75.15</v>
      </c>
      <c r="J84" s="28">
        <v>60</v>
      </c>
      <c r="K84" s="28">
        <v>72.605</v>
      </c>
      <c r="L84" s="64">
        <f t="shared" si="3"/>
        <v>76</v>
      </c>
      <c r="M84" s="65" t="s">
        <v>32</v>
      </c>
    </row>
    <row r="85" spans="1:13">
      <c r="A85" s="18">
        <v>77</v>
      </c>
      <c r="B85" s="26" t="s">
        <v>29</v>
      </c>
      <c r="C85" s="26" t="s">
        <v>176</v>
      </c>
      <c r="D85" s="26" t="s">
        <v>177</v>
      </c>
      <c r="E85" s="65">
        <v>75.04</v>
      </c>
      <c r="F85" s="27">
        <v>2.46</v>
      </c>
      <c r="G85" s="64">
        <f t="shared" si="2"/>
        <v>77</v>
      </c>
      <c r="H85" s="28">
        <v>70</v>
      </c>
      <c r="I85" s="28">
        <v>75.04</v>
      </c>
      <c r="J85" s="28">
        <v>60</v>
      </c>
      <c r="K85" s="28">
        <v>72.528</v>
      </c>
      <c r="L85" s="64">
        <f t="shared" si="3"/>
        <v>77</v>
      </c>
      <c r="M85" s="65" t="s">
        <v>32</v>
      </c>
    </row>
    <row r="86" spans="1:13">
      <c r="A86" s="18">
        <v>78</v>
      </c>
      <c r="B86" s="26" t="s">
        <v>47</v>
      </c>
      <c r="C86" s="26" t="s">
        <v>178</v>
      </c>
      <c r="D86" s="26" t="s">
        <v>179</v>
      </c>
      <c r="E86" s="65">
        <v>73.85</v>
      </c>
      <c r="F86" s="29">
        <v>2.385</v>
      </c>
      <c r="G86" s="64">
        <f t="shared" si="2"/>
        <v>83</v>
      </c>
      <c r="H86" s="28">
        <v>72</v>
      </c>
      <c r="I86" s="28">
        <v>73.85</v>
      </c>
      <c r="J86" s="28">
        <v>60</v>
      </c>
      <c r="K86" s="28">
        <v>72.095</v>
      </c>
      <c r="L86" s="64">
        <f t="shared" si="3"/>
        <v>78</v>
      </c>
      <c r="M86" s="65" t="s">
        <v>32</v>
      </c>
    </row>
    <row r="87" spans="1:13">
      <c r="A87" s="18">
        <v>79</v>
      </c>
      <c r="B87" s="26" t="s">
        <v>29</v>
      </c>
      <c r="C87" s="26" t="s">
        <v>180</v>
      </c>
      <c r="D87" s="26" t="s">
        <v>181</v>
      </c>
      <c r="E87" s="65">
        <v>74.33</v>
      </c>
      <c r="F87" s="27">
        <v>2.43</v>
      </c>
      <c r="G87" s="64">
        <f t="shared" si="2"/>
        <v>79</v>
      </c>
      <c r="H87" s="28">
        <v>70</v>
      </c>
      <c r="I87" s="28">
        <v>74.33</v>
      </c>
      <c r="J87" s="28">
        <v>60</v>
      </c>
      <c r="K87" s="28">
        <v>72.031</v>
      </c>
      <c r="L87" s="64">
        <f t="shared" si="3"/>
        <v>79</v>
      </c>
      <c r="M87" s="65"/>
    </row>
    <row r="88" spans="1:13">
      <c r="A88" s="18">
        <v>80</v>
      </c>
      <c r="B88" s="26" t="s">
        <v>29</v>
      </c>
      <c r="C88" s="26" t="s">
        <v>182</v>
      </c>
      <c r="D88" s="26" t="s">
        <v>183</v>
      </c>
      <c r="E88" s="67">
        <v>74.2</v>
      </c>
      <c r="F88" s="29">
        <v>2.45</v>
      </c>
      <c r="G88" s="64">
        <f t="shared" si="2"/>
        <v>80</v>
      </c>
      <c r="H88" s="28">
        <v>70</v>
      </c>
      <c r="I88" s="28">
        <v>74.2</v>
      </c>
      <c r="J88" s="28">
        <v>60</v>
      </c>
      <c r="K88" s="28">
        <v>71.94</v>
      </c>
      <c r="L88" s="64">
        <f t="shared" si="3"/>
        <v>80</v>
      </c>
      <c r="M88" s="65" t="s">
        <v>32</v>
      </c>
    </row>
    <row r="89" spans="1:13">
      <c r="A89" s="18">
        <v>81</v>
      </c>
      <c r="B89" s="26" t="s">
        <v>29</v>
      </c>
      <c r="C89" s="26" t="s">
        <v>184</v>
      </c>
      <c r="D89" s="26" t="s">
        <v>185</v>
      </c>
      <c r="E89" s="67">
        <v>73.92</v>
      </c>
      <c r="F89" s="29">
        <v>2.39</v>
      </c>
      <c r="G89" s="64">
        <f t="shared" si="2"/>
        <v>81</v>
      </c>
      <c r="H89" s="28">
        <v>70</v>
      </c>
      <c r="I89" s="28">
        <v>73.92</v>
      </c>
      <c r="J89" s="28">
        <v>60</v>
      </c>
      <c r="K89" s="28">
        <v>71.744</v>
      </c>
      <c r="L89" s="64">
        <f t="shared" si="3"/>
        <v>81</v>
      </c>
      <c r="M89" s="65"/>
    </row>
    <row r="90" spans="1:13">
      <c r="A90" s="18">
        <v>82</v>
      </c>
      <c r="B90" s="26" t="s">
        <v>47</v>
      </c>
      <c r="C90" s="26" t="s">
        <v>186</v>
      </c>
      <c r="D90" s="26" t="s">
        <v>187</v>
      </c>
      <c r="E90" s="65">
        <v>73.89</v>
      </c>
      <c r="F90" s="29">
        <v>2.389</v>
      </c>
      <c r="G90" s="64">
        <f t="shared" si="2"/>
        <v>82</v>
      </c>
      <c r="H90" s="28">
        <v>70</v>
      </c>
      <c r="I90" s="28">
        <v>73.89</v>
      </c>
      <c r="J90" s="28">
        <v>60</v>
      </c>
      <c r="K90" s="28">
        <v>71.723</v>
      </c>
      <c r="L90" s="64">
        <f t="shared" si="3"/>
        <v>82</v>
      </c>
      <c r="M90" s="65"/>
    </row>
    <row r="91" spans="1:13">
      <c r="A91" s="18">
        <v>83</v>
      </c>
      <c r="B91" s="26" t="s">
        <v>29</v>
      </c>
      <c r="C91" s="26" t="s">
        <v>188</v>
      </c>
      <c r="D91" s="26" t="s">
        <v>189</v>
      </c>
      <c r="E91" s="67">
        <v>73.85</v>
      </c>
      <c r="F91" s="29">
        <v>2.38</v>
      </c>
      <c r="G91" s="64">
        <f t="shared" si="2"/>
        <v>83</v>
      </c>
      <c r="H91" s="28">
        <v>70</v>
      </c>
      <c r="I91" s="28">
        <v>73.85</v>
      </c>
      <c r="J91" s="28">
        <v>60</v>
      </c>
      <c r="K91" s="28">
        <v>71.695</v>
      </c>
      <c r="L91" s="64">
        <f t="shared" si="3"/>
        <v>83</v>
      </c>
      <c r="M91" s="65"/>
    </row>
    <row r="92" spans="1:13">
      <c r="A92" s="18">
        <v>84</v>
      </c>
      <c r="B92" s="26" t="s">
        <v>20</v>
      </c>
      <c r="C92" s="26" t="s">
        <v>190</v>
      </c>
      <c r="D92" s="26" t="s">
        <v>191</v>
      </c>
      <c r="E92" s="65">
        <v>73.54</v>
      </c>
      <c r="F92" s="29">
        <v>2.354</v>
      </c>
      <c r="G92" s="64">
        <f t="shared" si="2"/>
        <v>87</v>
      </c>
      <c r="H92" s="28">
        <v>71</v>
      </c>
      <c r="I92" s="28">
        <v>73.54</v>
      </c>
      <c r="J92" s="28">
        <v>60</v>
      </c>
      <c r="K92" s="28">
        <v>71.678</v>
      </c>
      <c r="L92" s="64">
        <f t="shared" si="3"/>
        <v>84</v>
      </c>
      <c r="M92" s="65" t="s">
        <v>32</v>
      </c>
    </row>
    <row r="93" spans="1:13">
      <c r="A93" s="18">
        <v>85</v>
      </c>
      <c r="B93" s="26" t="s">
        <v>29</v>
      </c>
      <c r="C93" s="26" t="s">
        <v>192</v>
      </c>
      <c r="D93" s="26" t="s">
        <v>193</v>
      </c>
      <c r="E93" s="67">
        <v>73.57</v>
      </c>
      <c r="F93" s="29">
        <v>2.45</v>
      </c>
      <c r="G93" s="64">
        <f t="shared" si="2"/>
        <v>86</v>
      </c>
      <c r="H93" s="28">
        <v>70</v>
      </c>
      <c r="I93" s="28">
        <v>73.57</v>
      </c>
      <c r="J93" s="28">
        <v>60</v>
      </c>
      <c r="K93" s="28">
        <v>71.499</v>
      </c>
      <c r="L93" s="64">
        <f t="shared" si="3"/>
        <v>85</v>
      </c>
      <c r="M93" s="65" t="s">
        <v>32</v>
      </c>
    </row>
    <row r="94" spans="1:13">
      <c r="A94" s="18">
        <v>86</v>
      </c>
      <c r="B94" s="26" t="s">
        <v>47</v>
      </c>
      <c r="C94" s="26" t="s">
        <v>194</v>
      </c>
      <c r="D94" s="26" t="s">
        <v>195</v>
      </c>
      <c r="E94" s="65">
        <v>72.74</v>
      </c>
      <c r="F94" s="27">
        <v>2.274</v>
      </c>
      <c r="G94" s="64">
        <f t="shared" si="2"/>
        <v>88</v>
      </c>
      <c r="H94" s="28">
        <v>70</v>
      </c>
      <c r="I94" s="28">
        <v>72.74</v>
      </c>
      <c r="J94" s="28">
        <v>60</v>
      </c>
      <c r="K94" s="28">
        <v>70.918</v>
      </c>
      <c r="L94" s="64">
        <f t="shared" si="3"/>
        <v>86</v>
      </c>
      <c r="M94" s="65"/>
    </row>
    <row r="95" spans="1:13">
      <c r="A95" s="18">
        <v>87</v>
      </c>
      <c r="B95" s="26" t="s">
        <v>47</v>
      </c>
      <c r="C95" s="38" t="s">
        <v>196</v>
      </c>
      <c r="D95" s="38" t="s">
        <v>197</v>
      </c>
      <c r="E95" s="65">
        <v>70.35</v>
      </c>
      <c r="F95" s="29">
        <v>2.035</v>
      </c>
      <c r="G95" s="64">
        <f t="shared" si="2"/>
        <v>93</v>
      </c>
      <c r="H95" s="28">
        <v>78</v>
      </c>
      <c r="I95" s="28">
        <v>70.35</v>
      </c>
      <c r="J95" s="28">
        <v>60</v>
      </c>
      <c r="K95" s="28">
        <v>70.845</v>
      </c>
      <c r="L95" s="64">
        <f t="shared" si="3"/>
        <v>87</v>
      </c>
      <c r="M95" s="65" t="s">
        <v>32</v>
      </c>
    </row>
    <row r="96" spans="1:13">
      <c r="A96" s="18">
        <v>88</v>
      </c>
      <c r="B96" s="26" t="s">
        <v>47</v>
      </c>
      <c r="C96" s="26" t="s">
        <v>198</v>
      </c>
      <c r="D96" s="26" t="s">
        <v>199</v>
      </c>
      <c r="E96" s="65">
        <v>71.22</v>
      </c>
      <c r="F96" s="29">
        <v>2.122</v>
      </c>
      <c r="G96" s="64">
        <f t="shared" si="2"/>
        <v>89</v>
      </c>
      <c r="H96" s="28">
        <v>74</v>
      </c>
      <c r="I96" s="28">
        <v>71.22</v>
      </c>
      <c r="J96" s="28">
        <v>60</v>
      </c>
      <c r="K96" s="28">
        <v>70.654</v>
      </c>
      <c r="L96" s="64">
        <f t="shared" si="3"/>
        <v>88</v>
      </c>
      <c r="M96" s="65" t="s">
        <v>32</v>
      </c>
    </row>
    <row r="97" spans="1:13">
      <c r="A97" s="18">
        <v>89</v>
      </c>
      <c r="B97" s="26" t="s">
        <v>47</v>
      </c>
      <c r="C97" s="26" t="s">
        <v>200</v>
      </c>
      <c r="D97" s="26" t="s">
        <v>201</v>
      </c>
      <c r="E97" s="65">
        <v>71</v>
      </c>
      <c r="F97" s="29">
        <v>2.1</v>
      </c>
      <c r="G97" s="64">
        <f t="shared" si="2"/>
        <v>91</v>
      </c>
      <c r="H97" s="28">
        <v>72</v>
      </c>
      <c r="I97" s="28">
        <v>71</v>
      </c>
      <c r="J97" s="28">
        <v>60</v>
      </c>
      <c r="K97" s="28">
        <v>70.1</v>
      </c>
      <c r="L97" s="64">
        <f t="shared" si="3"/>
        <v>89</v>
      </c>
      <c r="M97" s="65" t="s">
        <v>32</v>
      </c>
    </row>
    <row r="98" spans="1:13">
      <c r="A98" s="18">
        <v>90</v>
      </c>
      <c r="B98" s="26" t="s">
        <v>20</v>
      </c>
      <c r="C98" s="70" t="s">
        <v>202</v>
      </c>
      <c r="D98" s="26" t="s">
        <v>203</v>
      </c>
      <c r="E98" s="67">
        <v>70.58</v>
      </c>
      <c r="F98" s="29">
        <v>2.058</v>
      </c>
      <c r="G98" s="64">
        <f t="shared" si="2"/>
        <v>92</v>
      </c>
      <c r="H98" s="28">
        <v>73</v>
      </c>
      <c r="I98" s="28">
        <v>70.58</v>
      </c>
      <c r="J98" s="28">
        <v>60</v>
      </c>
      <c r="K98" s="28">
        <v>70.006</v>
      </c>
      <c r="L98" s="64">
        <f t="shared" si="3"/>
        <v>90</v>
      </c>
      <c r="M98" s="65" t="s">
        <v>32</v>
      </c>
    </row>
    <row r="99" spans="1:13">
      <c r="A99" s="18">
        <v>91</v>
      </c>
      <c r="B99" s="26" t="s">
        <v>29</v>
      </c>
      <c r="C99" s="26" t="s">
        <v>204</v>
      </c>
      <c r="D99" s="26" t="s">
        <v>205</v>
      </c>
      <c r="E99" s="67">
        <v>71.03</v>
      </c>
      <c r="F99" s="29">
        <v>2.14</v>
      </c>
      <c r="G99" s="64">
        <f t="shared" si="2"/>
        <v>90</v>
      </c>
      <c r="H99" s="28">
        <v>70</v>
      </c>
      <c r="I99" s="28">
        <v>71.03</v>
      </c>
      <c r="J99" s="28">
        <v>60</v>
      </c>
      <c r="K99" s="28">
        <v>69.721</v>
      </c>
      <c r="L99" s="64">
        <f t="shared" si="3"/>
        <v>91</v>
      </c>
      <c r="M99" s="65" t="s">
        <v>32</v>
      </c>
    </row>
    <row r="100" spans="1:13">
      <c r="A100" s="18">
        <v>92</v>
      </c>
      <c r="B100" s="26" t="s">
        <v>29</v>
      </c>
      <c r="C100" s="26" t="s">
        <v>206</v>
      </c>
      <c r="D100" s="26" t="s">
        <v>207</v>
      </c>
      <c r="E100" s="67">
        <v>77.29</v>
      </c>
      <c r="F100" s="29">
        <v>2.73</v>
      </c>
      <c r="G100" s="64">
        <f t="shared" si="2"/>
        <v>65</v>
      </c>
      <c r="H100" s="28">
        <v>71</v>
      </c>
      <c r="I100" s="28">
        <v>70.29</v>
      </c>
      <c r="J100" s="28">
        <v>61</v>
      </c>
      <c r="K100" s="28">
        <v>69.503</v>
      </c>
      <c r="L100" s="64">
        <f t="shared" si="3"/>
        <v>92</v>
      </c>
      <c r="M100" s="65"/>
    </row>
    <row r="101" spans="1:13">
      <c r="A101" s="18">
        <v>93</v>
      </c>
      <c r="B101" s="26" t="s">
        <v>29</v>
      </c>
      <c r="C101" s="26" t="s">
        <v>208</v>
      </c>
      <c r="D101" s="26" t="s">
        <v>209</v>
      </c>
      <c r="E101" s="67">
        <v>77.55</v>
      </c>
      <c r="F101" s="29">
        <v>2.75</v>
      </c>
      <c r="G101" s="64">
        <f t="shared" si="2"/>
        <v>61</v>
      </c>
      <c r="H101" s="28">
        <v>70</v>
      </c>
      <c r="I101" s="28">
        <v>70.55</v>
      </c>
      <c r="J101" s="28">
        <v>60</v>
      </c>
      <c r="K101" s="28">
        <v>69.385</v>
      </c>
      <c r="L101" s="64">
        <f t="shared" si="3"/>
        <v>93</v>
      </c>
      <c r="M101" s="65"/>
    </row>
    <row r="102" spans="1:13">
      <c r="A102" s="18">
        <v>94</v>
      </c>
      <c r="B102" s="26" t="s">
        <v>29</v>
      </c>
      <c r="C102" s="26" t="s">
        <v>210</v>
      </c>
      <c r="D102" s="26" t="s">
        <v>211</v>
      </c>
      <c r="E102" s="65">
        <v>70.21</v>
      </c>
      <c r="F102" s="27">
        <v>2.3</v>
      </c>
      <c r="G102" s="64">
        <f t="shared" si="2"/>
        <v>94</v>
      </c>
      <c r="H102" s="28">
        <v>70</v>
      </c>
      <c r="I102" s="28">
        <v>70.21</v>
      </c>
      <c r="J102" s="28">
        <v>60</v>
      </c>
      <c r="K102" s="28">
        <v>69.147</v>
      </c>
      <c r="L102" s="64">
        <f t="shared" si="3"/>
        <v>94</v>
      </c>
      <c r="M102" s="65" t="s">
        <v>32</v>
      </c>
    </row>
    <row r="103" spans="1:13">
      <c r="A103" s="18">
        <v>95</v>
      </c>
      <c r="B103" s="26" t="s">
        <v>47</v>
      </c>
      <c r="C103" s="26" t="s">
        <v>212</v>
      </c>
      <c r="D103" s="26" t="s">
        <v>213</v>
      </c>
      <c r="E103" s="65">
        <v>70.11</v>
      </c>
      <c r="F103" s="29">
        <v>2.011</v>
      </c>
      <c r="G103" s="64">
        <f t="shared" si="2"/>
        <v>95</v>
      </c>
      <c r="H103" s="28">
        <v>70</v>
      </c>
      <c r="I103" s="28">
        <v>70.11</v>
      </c>
      <c r="J103" s="28">
        <v>60</v>
      </c>
      <c r="K103" s="28">
        <v>69.077</v>
      </c>
      <c r="L103" s="64">
        <f t="shared" si="3"/>
        <v>95</v>
      </c>
      <c r="M103" s="65" t="s">
        <v>32</v>
      </c>
    </row>
    <row r="104" spans="1:13">
      <c r="A104" s="18">
        <v>96</v>
      </c>
      <c r="B104" s="26" t="s">
        <v>29</v>
      </c>
      <c r="C104" s="26" t="s">
        <v>214</v>
      </c>
      <c r="D104" s="26" t="s">
        <v>215</v>
      </c>
      <c r="E104" s="65">
        <v>69.62</v>
      </c>
      <c r="F104" s="29">
        <v>2.23</v>
      </c>
      <c r="G104" s="64">
        <f t="shared" si="2"/>
        <v>96</v>
      </c>
      <c r="H104" s="28">
        <v>70</v>
      </c>
      <c r="I104" s="28">
        <v>69.92</v>
      </c>
      <c r="J104" s="28">
        <v>60</v>
      </c>
      <c r="K104" s="28">
        <v>68.944</v>
      </c>
      <c r="L104" s="64">
        <f t="shared" si="3"/>
        <v>96</v>
      </c>
      <c r="M104" s="65" t="s">
        <v>32</v>
      </c>
    </row>
    <row r="105" spans="1:13">
      <c r="A105" s="18">
        <v>97</v>
      </c>
      <c r="B105" s="26" t="s">
        <v>47</v>
      </c>
      <c r="C105" s="26" t="s">
        <v>216</v>
      </c>
      <c r="D105" s="26" t="s">
        <v>217</v>
      </c>
      <c r="E105" s="67">
        <v>69.24</v>
      </c>
      <c r="F105" s="29">
        <v>1.924</v>
      </c>
      <c r="G105" s="64">
        <f t="shared" si="2"/>
        <v>99</v>
      </c>
      <c r="H105" s="28">
        <v>71.5</v>
      </c>
      <c r="I105" s="28">
        <v>69.24</v>
      </c>
      <c r="J105" s="28">
        <v>60</v>
      </c>
      <c r="K105" s="28">
        <v>68.768</v>
      </c>
      <c r="L105" s="64">
        <f t="shared" si="3"/>
        <v>97</v>
      </c>
      <c r="M105" s="65" t="s">
        <v>32</v>
      </c>
    </row>
    <row r="106" spans="1:13">
      <c r="A106" s="18">
        <v>98</v>
      </c>
      <c r="B106" s="26" t="s">
        <v>47</v>
      </c>
      <c r="C106" s="26" t="s">
        <v>218</v>
      </c>
      <c r="D106" s="26" t="s">
        <v>219</v>
      </c>
      <c r="E106" s="65">
        <v>69.51</v>
      </c>
      <c r="F106" s="29">
        <v>1.951</v>
      </c>
      <c r="G106" s="64">
        <f t="shared" si="2"/>
        <v>97</v>
      </c>
      <c r="H106" s="28">
        <v>70</v>
      </c>
      <c r="I106" s="28">
        <v>69.51</v>
      </c>
      <c r="J106" s="28">
        <v>60</v>
      </c>
      <c r="K106" s="28">
        <v>68.657</v>
      </c>
      <c r="L106" s="64">
        <f t="shared" si="3"/>
        <v>98</v>
      </c>
      <c r="M106" s="65" t="s">
        <v>32</v>
      </c>
    </row>
    <row r="107" spans="1:13">
      <c r="A107" s="18">
        <v>99</v>
      </c>
      <c r="B107" s="26" t="s">
        <v>47</v>
      </c>
      <c r="C107" s="26" t="s">
        <v>220</v>
      </c>
      <c r="D107" s="26" t="s">
        <v>221</v>
      </c>
      <c r="E107" s="65">
        <v>69.38</v>
      </c>
      <c r="F107" s="29">
        <v>1.938</v>
      </c>
      <c r="G107" s="64">
        <f t="shared" si="2"/>
        <v>98</v>
      </c>
      <c r="H107" s="28">
        <v>70</v>
      </c>
      <c r="I107" s="28">
        <v>69.38</v>
      </c>
      <c r="J107" s="28">
        <v>60</v>
      </c>
      <c r="K107" s="28">
        <v>68.566</v>
      </c>
      <c r="L107" s="64">
        <f t="shared" si="3"/>
        <v>99</v>
      </c>
      <c r="M107" s="65" t="s">
        <v>32</v>
      </c>
    </row>
    <row r="108" spans="1:13">
      <c r="A108" s="18">
        <v>100</v>
      </c>
      <c r="B108" s="26" t="s">
        <v>20</v>
      </c>
      <c r="C108" s="26" t="s">
        <v>222</v>
      </c>
      <c r="D108" s="26" t="s">
        <v>223</v>
      </c>
      <c r="E108" s="65">
        <v>68.71</v>
      </c>
      <c r="F108" s="29">
        <v>1.871</v>
      </c>
      <c r="G108" s="64">
        <f t="shared" si="2"/>
        <v>102</v>
      </c>
      <c r="H108" s="28">
        <v>71</v>
      </c>
      <c r="I108" s="28">
        <v>68.71</v>
      </c>
      <c r="J108" s="28">
        <v>60</v>
      </c>
      <c r="K108" s="28">
        <v>68.297</v>
      </c>
      <c r="L108" s="64">
        <f t="shared" si="3"/>
        <v>100</v>
      </c>
      <c r="M108" s="65" t="s">
        <v>32</v>
      </c>
    </row>
    <row r="109" spans="1:13">
      <c r="A109" s="18">
        <v>101</v>
      </c>
      <c r="B109" s="26" t="s">
        <v>47</v>
      </c>
      <c r="C109" s="26" t="s">
        <v>224</v>
      </c>
      <c r="D109" s="26" t="s">
        <v>225</v>
      </c>
      <c r="E109" s="65">
        <v>68.82</v>
      </c>
      <c r="F109" s="27">
        <v>1.882</v>
      </c>
      <c r="G109" s="64">
        <f t="shared" si="2"/>
        <v>100</v>
      </c>
      <c r="H109" s="28">
        <v>70</v>
      </c>
      <c r="I109" s="28">
        <v>68.82</v>
      </c>
      <c r="J109" s="28">
        <v>60</v>
      </c>
      <c r="K109" s="28">
        <v>68.174</v>
      </c>
      <c r="L109" s="64">
        <f t="shared" si="3"/>
        <v>101</v>
      </c>
      <c r="M109" s="65" t="s">
        <v>32</v>
      </c>
    </row>
    <row r="110" spans="1:13">
      <c r="A110" s="18">
        <v>102</v>
      </c>
      <c r="B110" s="26" t="s">
        <v>47</v>
      </c>
      <c r="C110" s="26" t="s">
        <v>226</v>
      </c>
      <c r="D110" s="26" t="s">
        <v>227</v>
      </c>
      <c r="E110" s="65">
        <v>68.76</v>
      </c>
      <c r="F110" s="29">
        <v>1.876</v>
      </c>
      <c r="G110" s="64">
        <f t="shared" si="2"/>
        <v>101</v>
      </c>
      <c r="H110" s="28">
        <v>70</v>
      </c>
      <c r="I110" s="28">
        <v>68.76</v>
      </c>
      <c r="J110" s="28">
        <v>60</v>
      </c>
      <c r="K110" s="28">
        <v>68.132</v>
      </c>
      <c r="L110" s="64">
        <f t="shared" si="3"/>
        <v>102</v>
      </c>
      <c r="M110" s="65" t="s">
        <v>32</v>
      </c>
    </row>
    <row r="111" spans="1:13">
      <c r="A111" s="18">
        <v>103</v>
      </c>
      <c r="B111" s="26" t="s">
        <v>47</v>
      </c>
      <c r="C111" s="26" t="s">
        <v>228</v>
      </c>
      <c r="D111" s="26" t="s">
        <v>229</v>
      </c>
      <c r="E111" s="65">
        <v>68.37</v>
      </c>
      <c r="F111" s="29">
        <v>1.837</v>
      </c>
      <c r="G111" s="64">
        <f t="shared" si="2"/>
        <v>103</v>
      </c>
      <c r="H111" s="28">
        <v>70</v>
      </c>
      <c r="I111" s="28">
        <v>68.37</v>
      </c>
      <c r="J111" s="28">
        <v>60</v>
      </c>
      <c r="K111" s="28">
        <v>67.859</v>
      </c>
      <c r="L111" s="64">
        <f t="shared" si="3"/>
        <v>103</v>
      </c>
      <c r="M111" s="65" t="s">
        <v>32</v>
      </c>
    </row>
    <row r="112" spans="1:13">
      <c r="A112" s="18">
        <v>104</v>
      </c>
      <c r="B112" s="26" t="s">
        <v>47</v>
      </c>
      <c r="C112" s="26" t="s">
        <v>230</v>
      </c>
      <c r="D112" s="26" t="s">
        <v>231</v>
      </c>
      <c r="E112" s="67">
        <v>67.37</v>
      </c>
      <c r="F112" s="29">
        <v>1.737</v>
      </c>
      <c r="G112" s="64">
        <f t="shared" si="2"/>
        <v>104</v>
      </c>
      <c r="H112" s="28">
        <v>71</v>
      </c>
      <c r="I112" s="28">
        <v>67.37</v>
      </c>
      <c r="J112" s="28">
        <v>60</v>
      </c>
      <c r="K112" s="28">
        <v>67.359</v>
      </c>
      <c r="L112" s="64">
        <f t="shared" si="3"/>
        <v>104</v>
      </c>
      <c r="M112" s="65" t="s">
        <v>32</v>
      </c>
    </row>
    <row r="113" spans="1:13">
      <c r="A113" s="18">
        <v>105</v>
      </c>
      <c r="B113" s="26" t="s">
        <v>47</v>
      </c>
      <c r="C113" s="26" t="s">
        <v>232</v>
      </c>
      <c r="D113" s="26" t="s">
        <v>233</v>
      </c>
      <c r="E113" s="65">
        <v>66.36</v>
      </c>
      <c r="F113" s="29">
        <v>1.636</v>
      </c>
      <c r="G113" s="64">
        <f t="shared" si="2"/>
        <v>106</v>
      </c>
      <c r="H113" s="28">
        <v>70</v>
      </c>
      <c r="I113" s="28">
        <v>66.36</v>
      </c>
      <c r="J113" s="28">
        <v>60</v>
      </c>
      <c r="K113" s="28">
        <v>66.452</v>
      </c>
      <c r="L113" s="64">
        <f t="shared" si="3"/>
        <v>105</v>
      </c>
      <c r="M113" s="65" t="s">
        <v>32</v>
      </c>
    </row>
    <row r="114" spans="1:13">
      <c r="A114" s="18">
        <v>106</v>
      </c>
      <c r="B114" s="26" t="s">
        <v>47</v>
      </c>
      <c r="C114" s="26" t="s">
        <v>234</v>
      </c>
      <c r="D114" s="21" t="s">
        <v>235</v>
      </c>
      <c r="E114" s="65">
        <v>66.18</v>
      </c>
      <c r="F114" s="27">
        <v>1.618</v>
      </c>
      <c r="G114" s="64">
        <f t="shared" si="2"/>
        <v>107</v>
      </c>
      <c r="H114" s="28">
        <v>70</v>
      </c>
      <c r="I114" s="28">
        <v>66.18</v>
      </c>
      <c r="J114" s="28">
        <v>60</v>
      </c>
      <c r="K114" s="28">
        <v>66.326</v>
      </c>
      <c r="L114" s="64">
        <f t="shared" si="3"/>
        <v>106</v>
      </c>
      <c r="M114" s="65" t="s">
        <v>32</v>
      </c>
    </row>
    <row r="115" spans="1:13">
      <c r="A115" s="18">
        <v>107</v>
      </c>
      <c r="B115" s="26" t="s">
        <v>47</v>
      </c>
      <c r="C115" s="26" t="s">
        <v>236</v>
      </c>
      <c r="D115" s="26" t="s">
        <v>237</v>
      </c>
      <c r="E115" s="65">
        <v>65</v>
      </c>
      <c r="F115" s="29">
        <v>1.5</v>
      </c>
      <c r="G115" s="64">
        <f t="shared" si="2"/>
        <v>109</v>
      </c>
      <c r="H115" s="28">
        <v>74</v>
      </c>
      <c r="I115" s="28">
        <v>65</v>
      </c>
      <c r="J115" s="28">
        <v>60</v>
      </c>
      <c r="K115" s="28">
        <v>66.3</v>
      </c>
      <c r="L115" s="64">
        <f t="shared" si="3"/>
        <v>107</v>
      </c>
      <c r="M115" s="65" t="s">
        <v>32</v>
      </c>
    </row>
    <row r="116" spans="1:13">
      <c r="A116" s="18">
        <v>108</v>
      </c>
      <c r="B116" s="26" t="s">
        <v>20</v>
      </c>
      <c r="C116" s="26" t="s">
        <v>238</v>
      </c>
      <c r="D116" s="26" t="s">
        <v>239</v>
      </c>
      <c r="E116" s="65">
        <v>66.96</v>
      </c>
      <c r="F116" s="29">
        <v>1.696</v>
      </c>
      <c r="G116" s="64">
        <f t="shared" si="2"/>
        <v>105</v>
      </c>
      <c r="H116" s="28">
        <v>72</v>
      </c>
      <c r="I116" s="28">
        <v>65.08</v>
      </c>
      <c r="J116" s="28">
        <v>60</v>
      </c>
      <c r="K116" s="28">
        <v>65.956</v>
      </c>
      <c r="L116" s="64">
        <f t="shared" si="3"/>
        <v>108</v>
      </c>
      <c r="M116" s="65" t="s">
        <v>32</v>
      </c>
    </row>
    <row r="117" spans="1:13">
      <c r="A117" s="18">
        <v>109</v>
      </c>
      <c r="B117" s="26" t="s">
        <v>29</v>
      </c>
      <c r="C117" s="26" t="s">
        <v>240</v>
      </c>
      <c r="D117" s="26" t="s">
        <v>241</v>
      </c>
      <c r="E117" s="67">
        <v>65.41</v>
      </c>
      <c r="F117" s="29">
        <v>1.84</v>
      </c>
      <c r="G117" s="64">
        <f t="shared" si="2"/>
        <v>108</v>
      </c>
      <c r="H117" s="28">
        <v>70</v>
      </c>
      <c r="I117" s="28">
        <v>65.41</v>
      </c>
      <c r="J117" s="28">
        <v>60</v>
      </c>
      <c r="K117" s="28">
        <v>65.787</v>
      </c>
      <c r="L117" s="64">
        <f t="shared" si="3"/>
        <v>109</v>
      </c>
      <c r="M117" s="65" t="s">
        <v>32</v>
      </c>
    </row>
    <row r="118" spans="1:13">
      <c r="A118" s="18">
        <v>110</v>
      </c>
      <c r="B118" s="26" t="s">
        <v>47</v>
      </c>
      <c r="C118" s="26" t="s">
        <v>242</v>
      </c>
      <c r="D118" s="26" t="s">
        <v>243</v>
      </c>
      <c r="E118" s="65">
        <v>64.71</v>
      </c>
      <c r="F118" s="29">
        <v>1.471</v>
      </c>
      <c r="G118" s="64">
        <f t="shared" si="2"/>
        <v>110</v>
      </c>
      <c r="H118" s="28">
        <v>70</v>
      </c>
      <c r="I118" s="28">
        <v>64.71</v>
      </c>
      <c r="J118" s="28">
        <v>60</v>
      </c>
      <c r="K118" s="28">
        <v>65.297</v>
      </c>
      <c r="L118" s="64">
        <f t="shared" si="3"/>
        <v>110</v>
      </c>
      <c r="M118" s="65" t="s">
        <v>32</v>
      </c>
    </row>
    <row r="119" spans="1:13">
      <c r="A119" s="18">
        <v>111</v>
      </c>
      <c r="B119" s="26" t="s">
        <v>20</v>
      </c>
      <c r="C119" s="26" t="s">
        <v>244</v>
      </c>
      <c r="D119" s="26" t="s">
        <v>245</v>
      </c>
      <c r="E119" s="67">
        <v>63.42</v>
      </c>
      <c r="F119" s="29">
        <v>1.342</v>
      </c>
      <c r="G119" s="64">
        <f t="shared" si="2"/>
        <v>112</v>
      </c>
      <c r="H119" s="28">
        <v>70.4</v>
      </c>
      <c r="I119" s="28">
        <v>63.42</v>
      </c>
      <c r="J119" s="28">
        <v>66.5</v>
      </c>
      <c r="K119" s="28">
        <v>65.124</v>
      </c>
      <c r="L119" s="64">
        <f t="shared" si="3"/>
        <v>111</v>
      </c>
      <c r="M119" s="65" t="s">
        <v>32</v>
      </c>
    </row>
    <row r="120" spans="1:13">
      <c r="A120" s="18">
        <v>112</v>
      </c>
      <c r="B120" s="26" t="s">
        <v>47</v>
      </c>
      <c r="C120" s="26" t="s">
        <v>246</v>
      </c>
      <c r="D120" s="26" t="s">
        <v>247</v>
      </c>
      <c r="E120" s="65">
        <v>63.72</v>
      </c>
      <c r="F120" s="29">
        <v>1.372</v>
      </c>
      <c r="G120" s="64">
        <f t="shared" si="2"/>
        <v>111</v>
      </c>
      <c r="H120" s="28">
        <v>70</v>
      </c>
      <c r="I120" s="28">
        <v>63.72</v>
      </c>
      <c r="J120" s="28">
        <v>60</v>
      </c>
      <c r="K120" s="28">
        <v>64.604</v>
      </c>
      <c r="L120" s="64">
        <f t="shared" si="3"/>
        <v>112</v>
      </c>
      <c r="M120" s="65" t="s">
        <v>32</v>
      </c>
    </row>
    <row r="121" spans="1:13">
      <c r="A121" s="18">
        <v>113</v>
      </c>
      <c r="B121" s="26" t="s">
        <v>47</v>
      </c>
      <c r="C121" s="26" t="s">
        <v>248</v>
      </c>
      <c r="D121" s="26" t="s">
        <v>249</v>
      </c>
      <c r="E121" s="65">
        <v>62.44</v>
      </c>
      <c r="F121" s="29">
        <v>1.244</v>
      </c>
      <c r="G121" s="64">
        <f t="shared" si="2"/>
        <v>113</v>
      </c>
      <c r="H121" s="28">
        <v>70</v>
      </c>
      <c r="I121" s="28">
        <v>62.44</v>
      </c>
      <c r="J121" s="28">
        <v>60</v>
      </c>
      <c r="K121" s="28">
        <v>63.708</v>
      </c>
      <c r="L121" s="64">
        <f t="shared" si="3"/>
        <v>113</v>
      </c>
      <c r="M121" s="65" t="s">
        <v>32</v>
      </c>
    </row>
    <row r="122" spans="1:13">
      <c r="A122" s="18">
        <v>114</v>
      </c>
      <c r="B122" s="26" t="s">
        <v>20</v>
      </c>
      <c r="C122" s="26" t="s">
        <v>250</v>
      </c>
      <c r="D122" s="26" t="s">
        <v>251</v>
      </c>
      <c r="E122" s="65">
        <v>61.69</v>
      </c>
      <c r="F122" s="29">
        <v>1.169</v>
      </c>
      <c r="G122" s="64">
        <f t="shared" si="2"/>
        <v>114</v>
      </c>
      <c r="H122" s="28">
        <v>71</v>
      </c>
      <c r="I122" s="28">
        <v>61.69</v>
      </c>
      <c r="J122" s="28">
        <v>60</v>
      </c>
      <c r="K122" s="28">
        <v>63.383</v>
      </c>
      <c r="L122" s="64">
        <f t="shared" si="3"/>
        <v>114</v>
      </c>
      <c r="M122" s="65" t="s">
        <v>32</v>
      </c>
    </row>
    <row r="123" spans="1:13">
      <c r="A123" s="18">
        <v>115</v>
      </c>
      <c r="B123" s="26" t="s">
        <v>29</v>
      </c>
      <c r="C123" s="26" t="s">
        <v>252</v>
      </c>
      <c r="D123" s="26" t="s">
        <v>253</v>
      </c>
      <c r="E123" s="67">
        <v>61.61</v>
      </c>
      <c r="F123" s="29">
        <v>1.94</v>
      </c>
      <c r="G123" s="64">
        <f t="shared" si="2"/>
        <v>115</v>
      </c>
      <c r="H123" s="28">
        <v>70</v>
      </c>
      <c r="I123" s="28">
        <v>61.61</v>
      </c>
      <c r="J123" s="28">
        <v>60</v>
      </c>
      <c r="K123" s="28">
        <v>63.127</v>
      </c>
      <c r="L123" s="64">
        <f t="shared" si="3"/>
        <v>115</v>
      </c>
      <c r="M123" s="65" t="s">
        <v>32</v>
      </c>
    </row>
    <row r="124" spans="1:13">
      <c r="A124" s="18">
        <v>116</v>
      </c>
      <c r="B124" s="26" t="s">
        <v>29</v>
      </c>
      <c r="C124" s="26" t="s">
        <v>254</v>
      </c>
      <c r="D124" s="26" t="s">
        <v>255</v>
      </c>
      <c r="E124" s="67">
        <v>61.17</v>
      </c>
      <c r="F124" s="29">
        <v>1.42</v>
      </c>
      <c r="G124" s="64">
        <f t="shared" si="2"/>
        <v>116</v>
      </c>
      <c r="H124" s="28">
        <v>70</v>
      </c>
      <c r="I124" s="28">
        <v>61.17</v>
      </c>
      <c r="J124" s="28">
        <v>60</v>
      </c>
      <c r="K124" s="28">
        <v>62.819</v>
      </c>
      <c r="L124" s="64">
        <f t="shared" si="3"/>
        <v>116</v>
      </c>
      <c r="M124" s="65" t="s">
        <v>32</v>
      </c>
    </row>
    <row r="125" spans="1:13">
      <c r="A125" s="18">
        <v>117</v>
      </c>
      <c r="B125" s="26" t="s">
        <v>29</v>
      </c>
      <c r="C125" s="26" t="s">
        <v>256</v>
      </c>
      <c r="D125" s="26" t="s">
        <v>257</v>
      </c>
      <c r="E125" s="65">
        <v>60.34</v>
      </c>
      <c r="F125" s="29">
        <v>1.45</v>
      </c>
      <c r="G125" s="64">
        <f t="shared" si="2"/>
        <v>117</v>
      </c>
      <c r="H125" s="28">
        <v>70</v>
      </c>
      <c r="I125" s="28">
        <v>60.34</v>
      </c>
      <c r="J125" s="28">
        <v>60</v>
      </c>
      <c r="K125" s="28">
        <v>62.238</v>
      </c>
      <c r="L125" s="64">
        <f t="shared" si="3"/>
        <v>117</v>
      </c>
      <c r="M125" s="65" t="s">
        <v>32</v>
      </c>
    </row>
    <row r="126" spans="1:13">
      <c r="A126" s="18">
        <v>118</v>
      </c>
      <c r="B126" s="26" t="s">
        <v>47</v>
      </c>
      <c r="C126" s="26" t="s">
        <v>258</v>
      </c>
      <c r="D126" s="26" t="s">
        <v>259</v>
      </c>
      <c r="E126" s="65">
        <v>57.13</v>
      </c>
      <c r="F126" s="29">
        <v>0.713</v>
      </c>
      <c r="G126" s="64">
        <f t="shared" si="2"/>
        <v>118</v>
      </c>
      <c r="H126" s="28">
        <v>71</v>
      </c>
      <c r="I126" s="28">
        <v>57.13</v>
      </c>
      <c r="J126" s="28">
        <v>60</v>
      </c>
      <c r="K126" s="28">
        <v>60.191</v>
      </c>
      <c r="L126" s="64">
        <f t="shared" si="3"/>
        <v>118</v>
      </c>
      <c r="M126" s="65" t="s">
        <v>32</v>
      </c>
    </row>
    <row r="127" spans="1:13">
      <c r="A127" s="18">
        <v>119</v>
      </c>
      <c r="B127" s="26" t="s">
        <v>47</v>
      </c>
      <c r="C127" s="26" t="s">
        <v>260</v>
      </c>
      <c r="D127" s="26" t="s">
        <v>261</v>
      </c>
      <c r="E127" s="65">
        <v>55.02</v>
      </c>
      <c r="F127" s="27">
        <v>0.502</v>
      </c>
      <c r="G127" s="64">
        <f t="shared" si="2"/>
        <v>119</v>
      </c>
      <c r="H127" s="28">
        <v>71</v>
      </c>
      <c r="I127" s="28">
        <v>55.02</v>
      </c>
      <c r="J127" s="28">
        <v>60</v>
      </c>
      <c r="K127" s="28">
        <v>58.714</v>
      </c>
      <c r="L127" s="64">
        <f t="shared" si="3"/>
        <v>119</v>
      </c>
      <c r="M127" s="65" t="s">
        <v>32</v>
      </c>
    </row>
    <row r="128" spans="1:13">
      <c r="A128" s="18">
        <v>120</v>
      </c>
      <c r="B128" s="26" t="s">
        <v>47</v>
      </c>
      <c r="C128" s="26" t="s">
        <v>262</v>
      </c>
      <c r="D128" s="26" t="s">
        <v>263</v>
      </c>
      <c r="E128" s="65">
        <v>52.27</v>
      </c>
      <c r="F128" s="29">
        <v>0.227</v>
      </c>
      <c r="G128" s="64">
        <f t="shared" si="2"/>
        <v>120</v>
      </c>
      <c r="H128" s="28">
        <v>71</v>
      </c>
      <c r="I128" s="28">
        <v>52.27</v>
      </c>
      <c r="J128" s="28">
        <v>60</v>
      </c>
      <c r="K128" s="28">
        <v>56.789</v>
      </c>
      <c r="L128" s="64">
        <f t="shared" si="3"/>
        <v>120</v>
      </c>
      <c r="M128" s="65" t="s">
        <v>32</v>
      </c>
    </row>
    <row r="129" spans="1:13">
      <c r="A129" s="18">
        <v>121</v>
      </c>
      <c r="B129" s="26" t="s">
        <v>20</v>
      </c>
      <c r="C129" s="26" t="s">
        <v>264</v>
      </c>
      <c r="D129" s="26" t="s">
        <v>265</v>
      </c>
      <c r="E129" s="65">
        <v>49.52</v>
      </c>
      <c r="F129" s="27">
        <v>-0.0479999999999997</v>
      </c>
      <c r="G129" s="64">
        <f t="shared" si="2"/>
        <v>121</v>
      </c>
      <c r="H129" s="28">
        <v>73.9</v>
      </c>
      <c r="I129" s="28">
        <v>49.52</v>
      </c>
      <c r="J129" s="28">
        <v>60</v>
      </c>
      <c r="K129" s="28">
        <v>55.444</v>
      </c>
      <c r="L129" s="64">
        <f t="shared" si="3"/>
        <v>121</v>
      </c>
      <c r="M129" s="65" t="s">
        <v>32</v>
      </c>
    </row>
    <row r="130" spans="1:13">
      <c r="A130" s="18">
        <v>122</v>
      </c>
      <c r="B130" s="26" t="s">
        <v>47</v>
      </c>
      <c r="C130" s="26" t="s">
        <v>266</v>
      </c>
      <c r="D130" s="26" t="s">
        <v>267</v>
      </c>
      <c r="E130" s="65">
        <v>49.37</v>
      </c>
      <c r="F130" s="29">
        <v>-0.0630000000000002</v>
      </c>
      <c r="G130" s="64">
        <f t="shared" si="2"/>
        <v>122</v>
      </c>
      <c r="H130" s="28">
        <v>71</v>
      </c>
      <c r="I130" s="28">
        <v>49.37</v>
      </c>
      <c r="J130" s="28">
        <v>60</v>
      </c>
      <c r="K130" s="28">
        <v>54.759</v>
      </c>
      <c r="L130" s="64">
        <f t="shared" si="3"/>
        <v>122</v>
      </c>
      <c r="M130" s="65" t="s">
        <v>32</v>
      </c>
    </row>
    <row r="131" spans="1:13">
      <c r="A131" s="18">
        <v>123</v>
      </c>
      <c r="B131" s="26" t="s">
        <v>47</v>
      </c>
      <c r="C131" s="26" t="s">
        <v>268</v>
      </c>
      <c r="D131" s="26" t="s">
        <v>269</v>
      </c>
      <c r="E131" s="65">
        <v>42.85</v>
      </c>
      <c r="F131" s="27">
        <v>-0.715</v>
      </c>
      <c r="G131" s="64">
        <f t="shared" si="2"/>
        <v>123</v>
      </c>
      <c r="H131" s="28">
        <v>70</v>
      </c>
      <c r="I131" s="28">
        <v>42.85</v>
      </c>
      <c r="J131" s="28">
        <v>60</v>
      </c>
      <c r="K131" s="28">
        <v>49.995</v>
      </c>
      <c r="L131" s="64">
        <f t="shared" si="3"/>
        <v>123</v>
      </c>
      <c r="M131" s="65" t="s">
        <v>32</v>
      </c>
    </row>
    <row r="132" spans="1:13">
      <c r="A132" s="18">
        <v>124</v>
      </c>
      <c r="B132" s="26" t="s">
        <v>47</v>
      </c>
      <c r="C132" s="26" t="s">
        <v>270</v>
      </c>
      <c r="D132" s="26" t="s">
        <v>271</v>
      </c>
      <c r="E132" s="65">
        <v>41.77</v>
      </c>
      <c r="F132" s="27">
        <v>-0.823</v>
      </c>
      <c r="G132" s="64">
        <f t="shared" si="2"/>
        <v>124</v>
      </c>
      <c r="H132" s="28">
        <v>71</v>
      </c>
      <c r="I132" s="28">
        <v>41.77</v>
      </c>
      <c r="J132" s="28">
        <v>60</v>
      </c>
      <c r="K132" s="28">
        <v>49.439</v>
      </c>
      <c r="L132" s="64">
        <f t="shared" si="3"/>
        <v>124</v>
      </c>
      <c r="M132" s="65" t="s">
        <v>32</v>
      </c>
    </row>
    <row r="133" spans="1:13">
      <c r="A133" s="18">
        <v>125</v>
      </c>
      <c r="B133" s="26" t="s">
        <v>47</v>
      </c>
      <c r="C133" s="26" t="s">
        <v>272</v>
      </c>
      <c r="D133" s="26" t="s">
        <v>273</v>
      </c>
      <c r="E133" s="65">
        <v>40.45</v>
      </c>
      <c r="F133" s="27">
        <v>-0.955</v>
      </c>
      <c r="G133" s="64">
        <f t="shared" si="2"/>
        <v>125</v>
      </c>
      <c r="H133" s="28">
        <v>70</v>
      </c>
      <c r="I133" s="28">
        <v>40.45</v>
      </c>
      <c r="J133" s="28">
        <v>60</v>
      </c>
      <c r="K133" s="28">
        <v>48.315</v>
      </c>
      <c r="L133" s="64">
        <f t="shared" si="3"/>
        <v>125</v>
      </c>
      <c r="M133" s="65" t="s">
        <v>32</v>
      </c>
    </row>
    <row r="134" spans="1:13">
      <c r="A134" s="18">
        <v>126</v>
      </c>
      <c r="B134" s="26" t="s">
        <v>29</v>
      </c>
      <c r="C134" s="26" t="s">
        <v>274</v>
      </c>
      <c r="D134" s="26" t="s">
        <v>275</v>
      </c>
      <c r="E134" s="67">
        <v>40.38</v>
      </c>
      <c r="F134" s="29">
        <v>0.85</v>
      </c>
      <c r="G134" s="64">
        <f t="shared" si="2"/>
        <v>126</v>
      </c>
      <c r="H134" s="28">
        <v>70</v>
      </c>
      <c r="I134" s="28">
        <v>40.38</v>
      </c>
      <c r="J134" s="28">
        <v>60</v>
      </c>
      <c r="K134" s="28">
        <v>48.266</v>
      </c>
      <c r="L134" s="64">
        <f t="shared" si="3"/>
        <v>126</v>
      </c>
      <c r="M134" s="65" t="s">
        <v>32</v>
      </c>
    </row>
    <row r="135" spans="1:13">
      <c r="A135" s="18">
        <v>127</v>
      </c>
      <c r="B135" s="26" t="s">
        <v>20</v>
      </c>
      <c r="C135" s="70" t="s">
        <v>276</v>
      </c>
      <c r="D135" s="26" t="s">
        <v>277</v>
      </c>
      <c r="E135" s="67">
        <v>40.18</v>
      </c>
      <c r="F135" s="29">
        <v>-0.982</v>
      </c>
      <c r="G135" s="64">
        <f t="shared" si="2"/>
        <v>127</v>
      </c>
      <c r="H135" s="28">
        <v>70</v>
      </c>
      <c r="I135" s="28">
        <v>40.18</v>
      </c>
      <c r="J135" s="28">
        <v>60</v>
      </c>
      <c r="K135" s="28">
        <v>48.126</v>
      </c>
      <c r="L135" s="64">
        <f t="shared" si="3"/>
        <v>127</v>
      </c>
      <c r="M135" s="65" t="s">
        <v>32</v>
      </c>
    </row>
    <row r="136" spans="1:13">
      <c r="A136" s="18">
        <v>128</v>
      </c>
      <c r="B136" s="26" t="s">
        <v>47</v>
      </c>
      <c r="C136" s="26" t="s">
        <v>278</v>
      </c>
      <c r="D136" s="26" t="s">
        <v>279</v>
      </c>
      <c r="E136" s="65">
        <v>38.89</v>
      </c>
      <c r="F136" s="29">
        <v>-1.111</v>
      </c>
      <c r="G136" s="64">
        <f t="shared" si="2"/>
        <v>128</v>
      </c>
      <c r="H136" s="28">
        <v>70</v>
      </c>
      <c r="I136" s="28">
        <v>38.89</v>
      </c>
      <c r="J136" s="28">
        <v>60</v>
      </c>
      <c r="K136" s="28">
        <v>47.223</v>
      </c>
      <c r="L136" s="64">
        <f t="shared" si="3"/>
        <v>128</v>
      </c>
      <c r="M136" s="65" t="s">
        <v>32</v>
      </c>
    </row>
    <row r="137" spans="1:13">
      <c r="A137" s="18">
        <v>129</v>
      </c>
      <c r="B137" s="26" t="s">
        <v>47</v>
      </c>
      <c r="C137" s="26" t="s">
        <v>280</v>
      </c>
      <c r="D137" s="26" t="s">
        <v>281</v>
      </c>
      <c r="E137" s="65">
        <v>32.17</v>
      </c>
      <c r="F137" s="29">
        <v>-1.783</v>
      </c>
      <c r="G137" s="64">
        <f>RANK(E137,$E$9:$E$141,0)</f>
        <v>129</v>
      </c>
      <c r="H137" s="28">
        <v>70</v>
      </c>
      <c r="I137" s="28">
        <v>32.17</v>
      </c>
      <c r="J137" s="28">
        <v>60</v>
      </c>
      <c r="K137" s="28">
        <v>42.519</v>
      </c>
      <c r="L137" s="64">
        <f>RANK(K137,$K$9:$K$141,0)</f>
        <v>129</v>
      </c>
      <c r="M137" s="65" t="s">
        <v>32</v>
      </c>
    </row>
    <row r="138" spans="1:13">
      <c r="A138" s="18">
        <v>130</v>
      </c>
      <c r="B138" s="26" t="s">
        <v>47</v>
      </c>
      <c r="C138" s="26" t="s">
        <v>282</v>
      </c>
      <c r="D138" s="26" t="s">
        <v>283</v>
      </c>
      <c r="E138" s="65">
        <v>32.08</v>
      </c>
      <c r="F138" s="29">
        <v>-1.792</v>
      </c>
      <c r="G138" s="64">
        <f>RANK(E138,$E$9:$E$141,0)</f>
        <v>130</v>
      </c>
      <c r="H138" s="28">
        <v>70</v>
      </c>
      <c r="I138" s="28">
        <v>32.08</v>
      </c>
      <c r="J138" s="28">
        <v>60</v>
      </c>
      <c r="K138" s="28">
        <v>42.456</v>
      </c>
      <c r="L138" s="64">
        <f>RANK(K138,$K$9:$K$141,0)</f>
        <v>130</v>
      </c>
      <c r="M138" s="65" t="s">
        <v>32</v>
      </c>
    </row>
    <row r="139" spans="1:13">
      <c r="A139" s="18">
        <v>131</v>
      </c>
      <c r="B139" s="26" t="s">
        <v>47</v>
      </c>
      <c r="C139" s="26" t="s">
        <v>284</v>
      </c>
      <c r="D139" s="26" t="s">
        <v>285</v>
      </c>
      <c r="E139" s="65">
        <v>30.85</v>
      </c>
      <c r="F139" s="29">
        <v>-1.915</v>
      </c>
      <c r="G139" s="64">
        <f>RANK(E139,$E$9:$E$141,0)</f>
        <v>131</v>
      </c>
      <c r="H139" s="28">
        <v>70</v>
      </c>
      <c r="I139" s="28">
        <v>30.85</v>
      </c>
      <c r="J139" s="28">
        <v>60</v>
      </c>
      <c r="K139" s="28">
        <v>41.595</v>
      </c>
      <c r="L139" s="64">
        <f>RANK(K139,$K$9:$K$141,0)</f>
        <v>131</v>
      </c>
      <c r="M139" s="65" t="s">
        <v>32</v>
      </c>
    </row>
    <row r="140" spans="1:13">
      <c r="A140" s="18">
        <v>132</v>
      </c>
      <c r="B140" s="26" t="s">
        <v>47</v>
      </c>
      <c r="C140" s="26" t="s">
        <v>286</v>
      </c>
      <c r="D140" s="26" t="s">
        <v>287</v>
      </c>
      <c r="E140" s="65">
        <v>22.23</v>
      </c>
      <c r="F140" s="29">
        <v>-2.777</v>
      </c>
      <c r="G140" s="64">
        <f>RANK(E140,$E$9:$E$141,0)</f>
        <v>132</v>
      </c>
      <c r="H140" s="28">
        <v>70</v>
      </c>
      <c r="I140" s="28">
        <v>22.23</v>
      </c>
      <c r="J140" s="28">
        <v>60</v>
      </c>
      <c r="K140" s="28">
        <v>35.561</v>
      </c>
      <c r="L140" s="64">
        <f>RANK(K140,$K$9:$K$141,0)</f>
        <v>132</v>
      </c>
      <c r="M140" s="65" t="s">
        <v>32</v>
      </c>
    </row>
    <row r="141" spans="1:13">
      <c r="A141" s="18">
        <v>133</v>
      </c>
      <c r="B141" s="26" t="s">
        <v>47</v>
      </c>
      <c r="C141" s="26" t="s">
        <v>288</v>
      </c>
      <c r="D141" s="26" t="s">
        <v>289</v>
      </c>
      <c r="E141" s="65">
        <v>21.78</v>
      </c>
      <c r="F141" s="29">
        <v>-2.822</v>
      </c>
      <c r="G141" s="64">
        <f>RANK(E141,$E$9:$E$141,0)</f>
        <v>133</v>
      </c>
      <c r="H141" s="28">
        <v>70</v>
      </c>
      <c r="I141" s="28">
        <v>21.78</v>
      </c>
      <c r="J141" s="28">
        <v>60</v>
      </c>
      <c r="K141" s="28">
        <v>35.246</v>
      </c>
      <c r="L141" s="64">
        <f>RANK(K141,$K$9:$K$141,0)</f>
        <v>133</v>
      </c>
      <c r="M141" s="65" t="s">
        <v>32</v>
      </c>
    </row>
    <row r="142" spans="1:13">
      <c r="E142" s="68"/>
      <c r="I142" s="69"/>
      <c r="K142" s="69"/>
      <c r="L142" s="69"/>
      <c r="M142" s="69"/>
    </row>
  </sheetData>
  <sortState ref="A10:M142">
    <sortCondition ref="K10:K142" descending="1"/>
  </sortState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393055555555556" right="0.196527777777778" top="1" bottom="1" header="0.5" footer="0.5"/>
  <pageSetup paperSize="9" scale="63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2"/>
  <sheetViews>
    <sheetView topLeftCell="A16" workbookViewId="0">
      <selection activeCell="H7" sqref="H7"/>
    </sheetView>
  </sheetViews>
  <sheetFormatPr defaultColWidth="9" defaultRowHeight="15.75"/>
  <cols>
    <col min="1" max="1" width="7.4" customWidth="1"/>
    <col min="2" max="2" width="9.81666666666667" customWidth="1"/>
    <col min="3" max="3" width="12.3833333333333" customWidth="1"/>
    <col min="4" max="4" width="23.45" customWidth="1"/>
    <col min="5" max="5" width="11.75" customWidth="1"/>
    <col min="6" max="6" width="8.375" customWidth="1"/>
    <col min="7" max="7" width="9.75833333333333" customWidth="1"/>
    <col min="8" max="8" width="12.75" customWidth="1"/>
    <col min="9" max="9" width="12.625" customWidth="1"/>
    <col min="10" max="10" width="13.375" customWidth="1"/>
    <col min="11" max="11" width="8.39166666666667" customWidth="1"/>
    <col min="12" max="12" width="6.125" customWidth="1"/>
    <col min="13" max="13" width="7.125" customWidth="1"/>
  </cols>
  <sheetData>
    <row r="1" customFormat="1" ht="19.5" customHeight="1" spans="1:13">
      <c r="A1" s="3" t="s">
        <v>0</v>
      </c>
      <c r="B1" s="3"/>
      <c r="C1" s="4"/>
    </row>
    <row r="2" customFormat="1" ht="40.5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customFormat="1" ht="23" customHeight="1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customFormat="1" ht="23" customHeight="1" spans="1:13"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customFormat="1" ht="23.25" customHeight="1" spans="1:13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customFormat="1" ht="24.75" customHeight="1" spans="1:13">
      <c r="A6" s="3" t="s">
        <v>290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ht="30" customHeight="1" spans="1:13">
      <c r="A7" s="9" t="s">
        <v>5</v>
      </c>
      <c r="B7" s="10" t="s">
        <v>6</v>
      </c>
      <c r="C7" s="10" t="s">
        <v>7</v>
      </c>
      <c r="D7" s="11" t="s">
        <v>8</v>
      </c>
      <c r="E7" s="13" t="s">
        <v>9</v>
      </c>
      <c r="F7" s="13"/>
      <c r="G7" s="11" t="s">
        <v>291</v>
      </c>
      <c r="H7" s="11" t="s">
        <v>11</v>
      </c>
      <c r="I7" s="14" t="s">
        <v>12</v>
      </c>
      <c r="J7" s="11" t="s">
        <v>13</v>
      </c>
      <c r="K7" s="14" t="s">
        <v>14</v>
      </c>
      <c r="L7" s="15" t="s">
        <v>292</v>
      </c>
      <c r="M7" s="16" t="s">
        <v>16</v>
      </c>
    </row>
    <row r="8" ht="51" customHeight="1" spans="1:13">
      <c r="A8" s="17"/>
      <c r="B8" s="18"/>
      <c r="C8" s="18"/>
      <c r="D8" s="19"/>
      <c r="E8" s="21" t="s">
        <v>17</v>
      </c>
      <c r="F8" s="21" t="s">
        <v>18</v>
      </c>
      <c r="G8" s="19"/>
      <c r="H8" s="22" t="s">
        <v>19</v>
      </c>
      <c r="I8" s="23" t="s">
        <v>19</v>
      </c>
      <c r="J8" s="21" t="s">
        <v>19</v>
      </c>
      <c r="K8" s="24"/>
      <c r="L8" s="19"/>
      <c r="M8" s="25"/>
    </row>
    <row r="9" spans="1:13">
      <c r="A9" s="39">
        <v>1</v>
      </c>
      <c r="B9" s="40" t="s">
        <v>47</v>
      </c>
      <c r="C9" s="40" t="s">
        <v>48</v>
      </c>
      <c r="D9" s="40" t="s">
        <v>49</v>
      </c>
      <c r="E9" s="41">
        <v>80.39</v>
      </c>
      <c r="F9" s="42">
        <f t="shared" ref="F9:F52" si="0">(E9-50)/10</f>
        <v>3.039</v>
      </c>
      <c r="G9" s="43" t="s">
        <v>293</v>
      </c>
      <c r="H9" s="41">
        <v>83.2</v>
      </c>
      <c r="I9" s="41">
        <v>80.39</v>
      </c>
      <c r="J9" s="41">
        <v>69.4</v>
      </c>
      <c r="K9" s="42">
        <f t="shared" ref="K9:K52" si="1">SUM(H9*0.2+I9*0.7+J9*0.1)</f>
        <v>79.853</v>
      </c>
      <c r="L9" s="44">
        <f t="shared" ref="L9:L52" si="2">RANK(K9,$K$9:$K$52,0)</f>
        <v>1</v>
      </c>
      <c r="M9" s="43"/>
    </row>
    <row r="10" spans="1:13">
      <c r="A10" s="39">
        <v>2</v>
      </c>
      <c r="B10" s="26" t="s">
        <v>47</v>
      </c>
      <c r="C10" s="70" t="s">
        <v>56</v>
      </c>
      <c r="D10" s="26" t="s">
        <v>57</v>
      </c>
      <c r="E10" s="45">
        <v>80.66</v>
      </c>
      <c r="F10" s="29">
        <f t="shared" si="0"/>
        <v>3.066</v>
      </c>
      <c r="G10" s="21" t="s">
        <v>294</v>
      </c>
      <c r="H10" s="45">
        <v>80</v>
      </c>
      <c r="I10" s="45">
        <v>80.66</v>
      </c>
      <c r="J10" s="45">
        <v>67.5</v>
      </c>
      <c r="K10" s="29">
        <f t="shared" si="1"/>
        <v>79.212</v>
      </c>
      <c r="L10" s="30">
        <f t="shared" si="2"/>
        <v>2</v>
      </c>
      <c r="M10" s="21"/>
    </row>
    <row r="11" spans="1:13">
      <c r="A11" s="39">
        <v>3</v>
      </c>
      <c r="B11" s="26" t="s">
        <v>47</v>
      </c>
      <c r="C11" s="26" t="s">
        <v>114</v>
      </c>
      <c r="D11" s="26" t="s">
        <v>115</v>
      </c>
      <c r="E11" s="45">
        <v>80.5</v>
      </c>
      <c r="F11" s="29">
        <f t="shared" si="0"/>
        <v>3.05</v>
      </c>
      <c r="G11" s="21" t="s">
        <v>295</v>
      </c>
      <c r="H11" s="45">
        <v>71</v>
      </c>
      <c r="I11" s="45">
        <v>80.5</v>
      </c>
      <c r="J11" s="45">
        <v>60</v>
      </c>
      <c r="K11" s="29">
        <f t="shared" si="1"/>
        <v>76.55</v>
      </c>
      <c r="L11" s="30">
        <f t="shared" si="2"/>
        <v>3</v>
      </c>
      <c r="M11" s="21"/>
    </row>
    <row r="12" spans="1:13">
      <c r="A12" s="39">
        <v>4</v>
      </c>
      <c r="B12" s="26" t="s">
        <v>47</v>
      </c>
      <c r="C12" s="26" t="s">
        <v>128</v>
      </c>
      <c r="D12" s="26" t="s">
        <v>129</v>
      </c>
      <c r="E12" s="45">
        <v>79.3</v>
      </c>
      <c r="F12" s="29">
        <f t="shared" si="0"/>
        <v>2.93</v>
      </c>
      <c r="G12" s="21" t="s">
        <v>296</v>
      </c>
      <c r="H12" s="45">
        <v>71</v>
      </c>
      <c r="I12" s="45">
        <v>79.3</v>
      </c>
      <c r="J12" s="45">
        <v>60</v>
      </c>
      <c r="K12" s="29">
        <f t="shared" si="1"/>
        <v>75.71</v>
      </c>
      <c r="L12" s="30">
        <f t="shared" si="2"/>
        <v>4</v>
      </c>
      <c r="M12" s="21"/>
    </row>
    <row r="13" spans="1:13">
      <c r="A13" s="39">
        <v>5</v>
      </c>
      <c r="B13" s="26" t="s">
        <v>47</v>
      </c>
      <c r="C13" s="26" t="s">
        <v>140</v>
      </c>
      <c r="D13" s="26" t="s">
        <v>141</v>
      </c>
      <c r="E13" s="45">
        <v>77.8</v>
      </c>
      <c r="F13" s="29">
        <f t="shared" si="0"/>
        <v>2.78</v>
      </c>
      <c r="G13" s="21" t="s">
        <v>297</v>
      </c>
      <c r="H13" s="45">
        <v>70</v>
      </c>
      <c r="I13" s="45">
        <v>77.8</v>
      </c>
      <c r="J13" s="45">
        <v>60</v>
      </c>
      <c r="K13" s="29">
        <f t="shared" si="1"/>
        <v>74.46</v>
      </c>
      <c r="L13" s="30">
        <f t="shared" si="2"/>
        <v>5</v>
      </c>
      <c r="M13" s="21"/>
    </row>
    <row r="14" spans="1:13">
      <c r="A14" s="39">
        <v>6</v>
      </c>
      <c r="B14" s="26" t="s">
        <v>47</v>
      </c>
      <c r="C14" s="70" t="s">
        <v>146</v>
      </c>
      <c r="D14" s="46" t="s">
        <v>147</v>
      </c>
      <c r="E14" s="45">
        <v>77.35</v>
      </c>
      <c r="F14" s="29">
        <f t="shared" si="0"/>
        <v>2.735</v>
      </c>
      <c r="G14" s="21" t="s">
        <v>298</v>
      </c>
      <c r="H14" s="45">
        <v>70</v>
      </c>
      <c r="I14" s="45">
        <v>77.35</v>
      </c>
      <c r="J14" s="45">
        <v>60</v>
      </c>
      <c r="K14" s="29">
        <f t="shared" si="1"/>
        <v>74.145</v>
      </c>
      <c r="L14" s="30">
        <f t="shared" si="2"/>
        <v>6</v>
      </c>
      <c r="M14" s="21"/>
    </row>
    <row r="15" spans="1:13">
      <c r="A15" s="39">
        <v>7</v>
      </c>
      <c r="B15" s="26" t="s">
        <v>47</v>
      </c>
      <c r="C15" s="26" t="s">
        <v>150</v>
      </c>
      <c r="D15" s="26" t="s">
        <v>151</v>
      </c>
      <c r="E15" s="45">
        <v>77.16</v>
      </c>
      <c r="F15" s="29">
        <f t="shared" si="0"/>
        <v>2.716</v>
      </c>
      <c r="G15" s="21" t="s">
        <v>299</v>
      </c>
      <c r="H15" s="45">
        <v>70</v>
      </c>
      <c r="I15" s="45">
        <v>77.16</v>
      </c>
      <c r="J15" s="45">
        <v>60</v>
      </c>
      <c r="K15" s="29">
        <f t="shared" si="1"/>
        <v>74.012</v>
      </c>
      <c r="L15" s="30">
        <f t="shared" si="2"/>
        <v>7</v>
      </c>
      <c r="M15" s="21"/>
    </row>
    <row r="16" spans="1:13">
      <c r="A16" s="39">
        <v>8</v>
      </c>
      <c r="B16" s="26" t="s">
        <v>47</v>
      </c>
      <c r="C16" s="26" t="s">
        <v>152</v>
      </c>
      <c r="D16" s="26" t="s">
        <v>153</v>
      </c>
      <c r="E16" s="45">
        <v>76.96</v>
      </c>
      <c r="F16" s="29">
        <f t="shared" si="0"/>
        <v>2.696</v>
      </c>
      <c r="G16" s="21" t="s">
        <v>300</v>
      </c>
      <c r="H16" s="45">
        <v>70</v>
      </c>
      <c r="I16" s="45">
        <v>76.96</v>
      </c>
      <c r="J16" s="45">
        <v>60</v>
      </c>
      <c r="K16" s="29">
        <f t="shared" si="1"/>
        <v>73.872</v>
      </c>
      <c r="L16" s="30">
        <f t="shared" si="2"/>
        <v>8</v>
      </c>
      <c r="M16" s="21"/>
    </row>
    <row r="17" spans="1:13">
      <c r="A17" s="39">
        <v>9</v>
      </c>
      <c r="B17" s="26" t="s">
        <v>47</v>
      </c>
      <c r="C17" s="26" t="s">
        <v>154</v>
      </c>
      <c r="D17" s="26" t="s">
        <v>155</v>
      </c>
      <c r="E17" s="45">
        <v>76.73</v>
      </c>
      <c r="F17" s="29">
        <f t="shared" si="0"/>
        <v>2.673</v>
      </c>
      <c r="G17" s="21" t="s">
        <v>301</v>
      </c>
      <c r="H17" s="45">
        <v>70</v>
      </c>
      <c r="I17" s="45">
        <v>76.73</v>
      </c>
      <c r="J17" s="45">
        <v>60</v>
      </c>
      <c r="K17" s="29">
        <f t="shared" si="1"/>
        <v>73.711</v>
      </c>
      <c r="L17" s="30">
        <f t="shared" si="2"/>
        <v>9</v>
      </c>
      <c r="M17" s="21"/>
    </row>
    <row r="18" spans="1:13">
      <c r="A18" s="39">
        <v>10</v>
      </c>
      <c r="B18" s="26" t="s">
        <v>47</v>
      </c>
      <c r="C18" s="26" t="s">
        <v>156</v>
      </c>
      <c r="D18" s="26" t="s">
        <v>157</v>
      </c>
      <c r="E18" s="45">
        <v>76.71</v>
      </c>
      <c r="F18" s="29">
        <f t="shared" si="0"/>
        <v>2.671</v>
      </c>
      <c r="G18" s="21" t="s">
        <v>302</v>
      </c>
      <c r="H18" s="45">
        <v>70</v>
      </c>
      <c r="I18" s="45">
        <v>76.71</v>
      </c>
      <c r="J18" s="45">
        <v>60</v>
      </c>
      <c r="K18" s="29">
        <f t="shared" si="1"/>
        <v>73.697</v>
      </c>
      <c r="L18" s="30">
        <f t="shared" si="2"/>
        <v>10</v>
      </c>
      <c r="M18" s="21"/>
    </row>
    <row r="19" spans="1:13">
      <c r="A19" s="39">
        <v>11</v>
      </c>
      <c r="B19" s="26" t="s">
        <v>47</v>
      </c>
      <c r="C19" s="26" t="s">
        <v>164</v>
      </c>
      <c r="D19" s="26" t="s">
        <v>165</v>
      </c>
      <c r="E19" s="45">
        <v>73.68</v>
      </c>
      <c r="F19" s="29">
        <f t="shared" si="0"/>
        <v>2.368</v>
      </c>
      <c r="G19" s="21" t="s">
        <v>303</v>
      </c>
      <c r="H19" s="45">
        <v>74</v>
      </c>
      <c r="I19" s="45">
        <v>73.68</v>
      </c>
      <c r="J19" s="45">
        <v>70</v>
      </c>
      <c r="K19" s="29">
        <f t="shared" si="1"/>
        <v>73.376</v>
      </c>
      <c r="L19" s="30">
        <f t="shared" si="2"/>
        <v>11</v>
      </c>
      <c r="M19" s="21"/>
    </row>
    <row r="20" spans="1:13">
      <c r="A20" s="39">
        <v>12</v>
      </c>
      <c r="B20" s="26" t="s">
        <v>47</v>
      </c>
      <c r="C20" s="26" t="s">
        <v>178</v>
      </c>
      <c r="D20" s="26" t="s">
        <v>179</v>
      </c>
      <c r="E20" s="45">
        <v>73.85</v>
      </c>
      <c r="F20" s="29">
        <f t="shared" si="0"/>
        <v>2.385</v>
      </c>
      <c r="G20" s="21" t="s">
        <v>304</v>
      </c>
      <c r="H20" s="45">
        <v>72</v>
      </c>
      <c r="I20" s="45">
        <v>73.85</v>
      </c>
      <c r="J20" s="45">
        <v>60</v>
      </c>
      <c r="K20" s="29">
        <f t="shared" si="1"/>
        <v>72.095</v>
      </c>
      <c r="L20" s="30">
        <f t="shared" si="2"/>
        <v>12</v>
      </c>
      <c r="M20" s="21" t="s">
        <v>32</v>
      </c>
    </row>
    <row r="21" spans="1:13">
      <c r="A21" s="39">
        <v>13</v>
      </c>
      <c r="B21" s="26" t="s">
        <v>47</v>
      </c>
      <c r="C21" s="26" t="s">
        <v>186</v>
      </c>
      <c r="D21" s="26" t="s">
        <v>187</v>
      </c>
      <c r="E21" s="45">
        <v>73.89</v>
      </c>
      <c r="F21" s="29">
        <f t="shared" si="0"/>
        <v>2.389</v>
      </c>
      <c r="G21" s="21" t="s">
        <v>305</v>
      </c>
      <c r="H21" s="45">
        <v>70</v>
      </c>
      <c r="I21" s="45">
        <v>73.89</v>
      </c>
      <c r="J21" s="45">
        <v>60</v>
      </c>
      <c r="K21" s="29">
        <f t="shared" si="1"/>
        <v>71.723</v>
      </c>
      <c r="L21" s="30">
        <f t="shared" si="2"/>
        <v>13</v>
      </c>
      <c r="M21" s="21"/>
    </row>
    <row r="22" spans="1:13">
      <c r="A22" s="39">
        <v>14</v>
      </c>
      <c r="B22" s="26" t="s">
        <v>47</v>
      </c>
      <c r="C22" s="26" t="s">
        <v>194</v>
      </c>
      <c r="D22" s="26" t="s">
        <v>195</v>
      </c>
      <c r="E22" s="45">
        <v>72.74</v>
      </c>
      <c r="F22" s="29">
        <f t="shared" si="0"/>
        <v>2.274</v>
      </c>
      <c r="G22" s="21" t="s">
        <v>306</v>
      </c>
      <c r="H22" s="45">
        <v>70</v>
      </c>
      <c r="I22" s="45">
        <v>72.74</v>
      </c>
      <c r="J22" s="45">
        <v>60</v>
      </c>
      <c r="K22" s="29">
        <f t="shared" si="1"/>
        <v>70.918</v>
      </c>
      <c r="L22" s="30">
        <f t="shared" si="2"/>
        <v>14</v>
      </c>
      <c r="M22" s="21"/>
    </row>
    <row r="23" spans="1:13">
      <c r="A23" s="39">
        <v>15</v>
      </c>
      <c r="B23" s="26" t="s">
        <v>47</v>
      </c>
      <c r="C23" s="26" t="s">
        <v>196</v>
      </c>
      <c r="D23" s="26" t="s">
        <v>197</v>
      </c>
      <c r="E23" s="45">
        <v>70.35</v>
      </c>
      <c r="F23" s="29">
        <f t="shared" si="0"/>
        <v>2.035</v>
      </c>
      <c r="G23" s="21" t="s">
        <v>307</v>
      </c>
      <c r="H23" s="45">
        <v>78</v>
      </c>
      <c r="I23" s="45">
        <v>70.35</v>
      </c>
      <c r="J23" s="45">
        <v>60</v>
      </c>
      <c r="K23" s="29">
        <f t="shared" si="1"/>
        <v>70.845</v>
      </c>
      <c r="L23" s="30">
        <f t="shared" si="2"/>
        <v>15</v>
      </c>
      <c r="M23" s="21" t="s">
        <v>32</v>
      </c>
    </row>
    <row r="24" spans="1:13">
      <c r="A24" s="39">
        <v>16</v>
      </c>
      <c r="B24" s="26" t="s">
        <v>47</v>
      </c>
      <c r="C24" s="26" t="s">
        <v>198</v>
      </c>
      <c r="D24" s="26" t="s">
        <v>199</v>
      </c>
      <c r="E24" s="45">
        <v>71.22</v>
      </c>
      <c r="F24" s="29">
        <f t="shared" si="0"/>
        <v>2.122</v>
      </c>
      <c r="G24" s="21" t="s">
        <v>308</v>
      </c>
      <c r="H24" s="45">
        <v>74</v>
      </c>
      <c r="I24" s="45">
        <v>71.22</v>
      </c>
      <c r="J24" s="45">
        <v>60</v>
      </c>
      <c r="K24" s="29">
        <f t="shared" si="1"/>
        <v>70.654</v>
      </c>
      <c r="L24" s="30">
        <f t="shared" si="2"/>
        <v>16</v>
      </c>
      <c r="M24" s="21" t="s">
        <v>32</v>
      </c>
    </row>
    <row r="25" spans="1:13">
      <c r="A25" s="39">
        <v>17</v>
      </c>
      <c r="B25" s="26" t="s">
        <v>47</v>
      </c>
      <c r="C25" s="26" t="s">
        <v>200</v>
      </c>
      <c r="D25" s="26" t="s">
        <v>201</v>
      </c>
      <c r="E25" s="45">
        <v>71</v>
      </c>
      <c r="F25" s="29">
        <f t="shared" si="0"/>
        <v>2.1</v>
      </c>
      <c r="G25" s="21" t="s">
        <v>309</v>
      </c>
      <c r="H25" s="45">
        <v>72</v>
      </c>
      <c r="I25" s="45">
        <v>71</v>
      </c>
      <c r="J25" s="45">
        <v>60</v>
      </c>
      <c r="K25" s="29">
        <f t="shared" si="1"/>
        <v>70.1</v>
      </c>
      <c r="L25" s="30">
        <f t="shared" si="2"/>
        <v>17</v>
      </c>
      <c r="M25" s="21" t="s">
        <v>32</v>
      </c>
    </row>
    <row r="26" spans="1:13">
      <c r="A26" s="39">
        <v>18</v>
      </c>
      <c r="B26" s="26" t="s">
        <v>47</v>
      </c>
      <c r="C26" s="26" t="s">
        <v>212</v>
      </c>
      <c r="D26" s="26" t="s">
        <v>213</v>
      </c>
      <c r="E26" s="45">
        <v>70.11</v>
      </c>
      <c r="F26" s="29">
        <f t="shared" si="0"/>
        <v>2.011</v>
      </c>
      <c r="G26" s="21" t="s">
        <v>310</v>
      </c>
      <c r="H26" s="45">
        <v>70</v>
      </c>
      <c r="I26" s="45">
        <v>70.11</v>
      </c>
      <c r="J26" s="45">
        <v>60</v>
      </c>
      <c r="K26" s="29">
        <f t="shared" si="1"/>
        <v>69.077</v>
      </c>
      <c r="L26" s="30">
        <f t="shared" si="2"/>
        <v>18</v>
      </c>
      <c r="M26" s="21" t="s">
        <v>32</v>
      </c>
    </row>
    <row r="27" spans="1:13">
      <c r="A27" s="39">
        <v>19</v>
      </c>
      <c r="B27" s="26" t="s">
        <v>47</v>
      </c>
      <c r="C27" s="26" t="s">
        <v>216</v>
      </c>
      <c r="D27" s="26" t="s">
        <v>217</v>
      </c>
      <c r="E27" s="45">
        <v>69.24</v>
      </c>
      <c r="F27" s="29">
        <f t="shared" si="0"/>
        <v>1.924</v>
      </c>
      <c r="G27" s="21" t="s">
        <v>311</v>
      </c>
      <c r="H27" s="45">
        <v>71.5</v>
      </c>
      <c r="I27" s="45">
        <v>69.24</v>
      </c>
      <c r="J27" s="45">
        <v>60</v>
      </c>
      <c r="K27" s="29">
        <f t="shared" si="1"/>
        <v>68.768</v>
      </c>
      <c r="L27" s="30">
        <f t="shared" si="2"/>
        <v>19</v>
      </c>
      <c r="M27" s="21" t="s">
        <v>32</v>
      </c>
    </row>
    <row r="28" spans="1:13">
      <c r="A28" s="39">
        <v>20</v>
      </c>
      <c r="B28" s="26" t="s">
        <v>47</v>
      </c>
      <c r="C28" s="26" t="s">
        <v>218</v>
      </c>
      <c r="D28" s="26" t="s">
        <v>219</v>
      </c>
      <c r="E28" s="45">
        <v>69.51</v>
      </c>
      <c r="F28" s="29">
        <f t="shared" si="0"/>
        <v>1.951</v>
      </c>
      <c r="G28" s="21" t="s">
        <v>312</v>
      </c>
      <c r="H28" s="45">
        <v>70</v>
      </c>
      <c r="I28" s="45">
        <v>69.51</v>
      </c>
      <c r="J28" s="45">
        <v>60</v>
      </c>
      <c r="K28" s="29">
        <f t="shared" si="1"/>
        <v>68.657</v>
      </c>
      <c r="L28" s="30">
        <f t="shared" si="2"/>
        <v>20</v>
      </c>
      <c r="M28" s="21" t="s">
        <v>32</v>
      </c>
    </row>
    <row r="29" spans="1:13">
      <c r="A29" s="39">
        <v>21</v>
      </c>
      <c r="B29" s="26" t="s">
        <v>47</v>
      </c>
      <c r="C29" s="26" t="s">
        <v>220</v>
      </c>
      <c r="D29" s="26" t="s">
        <v>221</v>
      </c>
      <c r="E29" s="45">
        <v>69.38</v>
      </c>
      <c r="F29" s="29">
        <f t="shared" si="0"/>
        <v>1.938</v>
      </c>
      <c r="G29" s="21" t="s">
        <v>313</v>
      </c>
      <c r="H29" s="45">
        <v>70</v>
      </c>
      <c r="I29" s="45">
        <v>69.38</v>
      </c>
      <c r="J29" s="45">
        <v>60</v>
      </c>
      <c r="K29" s="29">
        <f t="shared" si="1"/>
        <v>68.566</v>
      </c>
      <c r="L29" s="30">
        <f t="shared" si="2"/>
        <v>21</v>
      </c>
      <c r="M29" s="21" t="s">
        <v>32</v>
      </c>
    </row>
    <row r="30" spans="1:13">
      <c r="A30" s="39">
        <v>22</v>
      </c>
      <c r="B30" s="26" t="s">
        <v>47</v>
      </c>
      <c r="C30" s="26" t="s">
        <v>224</v>
      </c>
      <c r="D30" s="26" t="s">
        <v>225</v>
      </c>
      <c r="E30" s="45">
        <v>68.82</v>
      </c>
      <c r="F30" s="29">
        <f t="shared" si="0"/>
        <v>1.882</v>
      </c>
      <c r="G30" s="21" t="s">
        <v>314</v>
      </c>
      <c r="H30" s="45">
        <v>70</v>
      </c>
      <c r="I30" s="45">
        <v>68.82</v>
      </c>
      <c r="J30" s="45">
        <v>60</v>
      </c>
      <c r="K30" s="29">
        <f t="shared" si="1"/>
        <v>68.174</v>
      </c>
      <c r="L30" s="30">
        <f t="shared" si="2"/>
        <v>22</v>
      </c>
      <c r="M30" s="21" t="s">
        <v>32</v>
      </c>
    </row>
    <row r="31" spans="1:13">
      <c r="A31" s="39">
        <v>23</v>
      </c>
      <c r="B31" s="26" t="s">
        <v>47</v>
      </c>
      <c r="C31" s="26" t="s">
        <v>226</v>
      </c>
      <c r="D31" s="26" t="s">
        <v>227</v>
      </c>
      <c r="E31" s="45">
        <v>68.76</v>
      </c>
      <c r="F31" s="29">
        <f t="shared" si="0"/>
        <v>1.876</v>
      </c>
      <c r="G31" s="21" t="s">
        <v>315</v>
      </c>
      <c r="H31" s="45">
        <v>70</v>
      </c>
      <c r="I31" s="45">
        <v>68.76</v>
      </c>
      <c r="J31" s="45">
        <v>60</v>
      </c>
      <c r="K31" s="29">
        <f t="shared" si="1"/>
        <v>68.132</v>
      </c>
      <c r="L31" s="30">
        <f t="shared" si="2"/>
        <v>23</v>
      </c>
      <c r="M31" s="21" t="s">
        <v>32</v>
      </c>
    </row>
    <row r="32" spans="1:13">
      <c r="A32" s="39">
        <v>24</v>
      </c>
      <c r="B32" s="26" t="s">
        <v>47</v>
      </c>
      <c r="C32" s="26" t="s">
        <v>228</v>
      </c>
      <c r="D32" s="26" t="s">
        <v>229</v>
      </c>
      <c r="E32" s="45">
        <v>68.37</v>
      </c>
      <c r="F32" s="29">
        <f t="shared" si="0"/>
        <v>1.837</v>
      </c>
      <c r="G32" s="21" t="s">
        <v>316</v>
      </c>
      <c r="H32" s="45">
        <v>70</v>
      </c>
      <c r="I32" s="45">
        <v>68.37</v>
      </c>
      <c r="J32" s="45">
        <v>60</v>
      </c>
      <c r="K32" s="29">
        <f t="shared" si="1"/>
        <v>67.859</v>
      </c>
      <c r="L32" s="30">
        <f t="shared" si="2"/>
        <v>24</v>
      </c>
      <c r="M32" s="21" t="s">
        <v>32</v>
      </c>
    </row>
    <row r="33" spans="1:13">
      <c r="A33" s="39">
        <v>25</v>
      </c>
      <c r="B33" s="26" t="s">
        <v>47</v>
      </c>
      <c r="C33" s="26" t="s">
        <v>230</v>
      </c>
      <c r="D33" s="26" t="s">
        <v>231</v>
      </c>
      <c r="E33" s="45">
        <v>67.37</v>
      </c>
      <c r="F33" s="29">
        <f t="shared" si="0"/>
        <v>1.737</v>
      </c>
      <c r="G33" s="21" t="s">
        <v>317</v>
      </c>
      <c r="H33" s="45">
        <v>71</v>
      </c>
      <c r="I33" s="45">
        <v>67.37</v>
      </c>
      <c r="J33" s="45">
        <v>60</v>
      </c>
      <c r="K33" s="29">
        <f t="shared" si="1"/>
        <v>67.359</v>
      </c>
      <c r="L33" s="30">
        <f t="shared" si="2"/>
        <v>25</v>
      </c>
      <c r="M33" s="21" t="s">
        <v>32</v>
      </c>
    </row>
    <row r="34" spans="1:13">
      <c r="A34" s="39">
        <v>26</v>
      </c>
      <c r="B34" s="26" t="s">
        <v>47</v>
      </c>
      <c r="C34" s="26" t="s">
        <v>232</v>
      </c>
      <c r="D34" s="26" t="s">
        <v>233</v>
      </c>
      <c r="E34" s="45">
        <v>66.36</v>
      </c>
      <c r="F34" s="29">
        <f t="shared" si="0"/>
        <v>1.636</v>
      </c>
      <c r="G34" s="21" t="s">
        <v>318</v>
      </c>
      <c r="H34" s="45">
        <v>70</v>
      </c>
      <c r="I34" s="45">
        <v>66.36</v>
      </c>
      <c r="J34" s="45">
        <v>60</v>
      </c>
      <c r="K34" s="29">
        <f t="shared" si="1"/>
        <v>66.452</v>
      </c>
      <c r="L34" s="30">
        <f t="shared" si="2"/>
        <v>26</v>
      </c>
      <c r="M34" s="21" t="s">
        <v>32</v>
      </c>
    </row>
    <row r="35" spans="1:13">
      <c r="A35" s="39">
        <v>27</v>
      </c>
      <c r="B35" s="26" t="s">
        <v>47</v>
      </c>
      <c r="C35" s="26" t="s">
        <v>234</v>
      </c>
      <c r="D35" s="26" t="s">
        <v>235</v>
      </c>
      <c r="E35" s="45">
        <v>66.18</v>
      </c>
      <c r="F35" s="29">
        <f t="shared" si="0"/>
        <v>1.618</v>
      </c>
      <c r="G35" s="21" t="s">
        <v>319</v>
      </c>
      <c r="H35" s="45">
        <v>70</v>
      </c>
      <c r="I35" s="45">
        <v>66.18</v>
      </c>
      <c r="J35" s="45">
        <v>60</v>
      </c>
      <c r="K35" s="29">
        <f t="shared" si="1"/>
        <v>66.326</v>
      </c>
      <c r="L35" s="30">
        <f t="shared" si="2"/>
        <v>27</v>
      </c>
      <c r="M35" s="21" t="s">
        <v>32</v>
      </c>
    </row>
    <row r="36" spans="1:13">
      <c r="A36" s="39">
        <v>28</v>
      </c>
      <c r="B36" s="26" t="s">
        <v>47</v>
      </c>
      <c r="C36" s="26" t="s">
        <v>236</v>
      </c>
      <c r="D36" s="26" t="s">
        <v>237</v>
      </c>
      <c r="E36" s="45">
        <v>65</v>
      </c>
      <c r="F36" s="29">
        <f t="shared" si="0"/>
        <v>1.5</v>
      </c>
      <c r="G36" s="21" t="s">
        <v>320</v>
      </c>
      <c r="H36" s="45">
        <v>74</v>
      </c>
      <c r="I36" s="45">
        <v>65</v>
      </c>
      <c r="J36" s="45">
        <v>60</v>
      </c>
      <c r="K36" s="29">
        <f t="shared" si="1"/>
        <v>66.3</v>
      </c>
      <c r="L36" s="30">
        <f t="shared" si="2"/>
        <v>28</v>
      </c>
      <c r="M36" s="21" t="s">
        <v>32</v>
      </c>
    </row>
    <row r="37" spans="1:13">
      <c r="A37" s="39">
        <v>29</v>
      </c>
      <c r="B37" s="26" t="s">
        <v>47</v>
      </c>
      <c r="C37" s="26" t="s">
        <v>242</v>
      </c>
      <c r="D37" s="26" t="s">
        <v>243</v>
      </c>
      <c r="E37" s="45">
        <v>64.71</v>
      </c>
      <c r="F37" s="29">
        <f t="shared" si="0"/>
        <v>1.471</v>
      </c>
      <c r="G37" s="21" t="s">
        <v>321</v>
      </c>
      <c r="H37" s="45">
        <v>70</v>
      </c>
      <c r="I37" s="45">
        <v>64.71</v>
      </c>
      <c r="J37" s="45">
        <v>60</v>
      </c>
      <c r="K37" s="29">
        <f t="shared" si="1"/>
        <v>65.297</v>
      </c>
      <c r="L37" s="30">
        <f t="shared" si="2"/>
        <v>29</v>
      </c>
      <c r="M37" s="21" t="s">
        <v>32</v>
      </c>
    </row>
    <row r="38" spans="1:13">
      <c r="A38" s="39">
        <v>30</v>
      </c>
      <c r="B38" s="26" t="s">
        <v>47</v>
      </c>
      <c r="C38" s="26" t="s">
        <v>246</v>
      </c>
      <c r="D38" s="26" t="s">
        <v>247</v>
      </c>
      <c r="E38" s="45">
        <v>63.72</v>
      </c>
      <c r="F38" s="29">
        <f t="shared" si="0"/>
        <v>1.372</v>
      </c>
      <c r="G38" s="21" t="s">
        <v>322</v>
      </c>
      <c r="H38" s="45">
        <v>70</v>
      </c>
      <c r="I38" s="45">
        <v>63.72</v>
      </c>
      <c r="J38" s="45">
        <v>60</v>
      </c>
      <c r="K38" s="29">
        <f t="shared" si="1"/>
        <v>64.604</v>
      </c>
      <c r="L38" s="30">
        <f t="shared" si="2"/>
        <v>30</v>
      </c>
      <c r="M38" s="21" t="s">
        <v>32</v>
      </c>
    </row>
    <row r="39" spans="1:13">
      <c r="A39" s="39">
        <v>31</v>
      </c>
      <c r="B39" s="26" t="s">
        <v>47</v>
      </c>
      <c r="C39" s="26" t="s">
        <v>248</v>
      </c>
      <c r="D39" s="26" t="s">
        <v>249</v>
      </c>
      <c r="E39" s="45">
        <v>62.44</v>
      </c>
      <c r="F39" s="29">
        <f t="shared" si="0"/>
        <v>1.244</v>
      </c>
      <c r="G39" s="21" t="s">
        <v>323</v>
      </c>
      <c r="H39" s="45">
        <v>70</v>
      </c>
      <c r="I39" s="45">
        <v>62.44</v>
      </c>
      <c r="J39" s="45">
        <v>60</v>
      </c>
      <c r="K39" s="29">
        <f t="shared" si="1"/>
        <v>63.708</v>
      </c>
      <c r="L39" s="30">
        <f t="shared" si="2"/>
        <v>31</v>
      </c>
      <c r="M39" s="21" t="s">
        <v>32</v>
      </c>
    </row>
    <row r="40" spans="1:13">
      <c r="A40" s="39">
        <v>32</v>
      </c>
      <c r="B40" s="26" t="s">
        <v>47</v>
      </c>
      <c r="C40" s="26" t="s">
        <v>258</v>
      </c>
      <c r="D40" s="26" t="s">
        <v>259</v>
      </c>
      <c r="E40" s="45">
        <v>57.13</v>
      </c>
      <c r="F40" s="29">
        <f t="shared" si="0"/>
        <v>0.713</v>
      </c>
      <c r="G40" s="21" t="s">
        <v>324</v>
      </c>
      <c r="H40" s="45">
        <v>71</v>
      </c>
      <c r="I40" s="45">
        <v>57.13</v>
      </c>
      <c r="J40" s="45">
        <v>60</v>
      </c>
      <c r="K40" s="29">
        <f t="shared" si="1"/>
        <v>60.191</v>
      </c>
      <c r="L40" s="30">
        <f t="shared" si="2"/>
        <v>32</v>
      </c>
      <c r="M40" s="21" t="s">
        <v>32</v>
      </c>
    </row>
    <row r="41" spans="1:13">
      <c r="A41" s="39">
        <v>33</v>
      </c>
      <c r="B41" s="26" t="s">
        <v>47</v>
      </c>
      <c r="C41" s="26" t="s">
        <v>260</v>
      </c>
      <c r="D41" s="26" t="s">
        <v>261</v>
      </c>
      <c r="E41" s="45">
        <v>55.02</v>
      </c>
      <c r="F41" s="29">
        <f t="shared" si="0"/>
        <v>0.502</v>
      </c>
      <c r="G41" s="21" t="s">
        <v>325</v>
      </c>
      <c r="H41" s="45">
        <v>71</v>
      </c>
      <c r="I41" s="45">
        <v>55.02</v>
      </c>
      <c r="J41" s="45">
        <v>60</v>
      </c>
      <c r="K41" s="29">
        <f t="shared" si="1"/>
        <v>58.714</v>
      </c>
      <c r="L41" s="30">
        <f t="shared" si="2"/>
        <v>33</v>
      </c>
      <c r="M41" s="21" t="s">
        <v>32</v>
      </c>
    </row>
    <row r="42" spans="1:13">
      <c r="A42" s="39">
        <v>34</v>
      </c>
      <c r="B42" s="26" t="s">
        <v>47</v>
      </c>
      <c r="C42" s="26" t="s">
        <v>262</v>
      </c>
      <c r="D42" s="26" t="s">
        <v>263</v>
      </c>
      <c r="E42" s="45">
        <v>52.27</v>
      </c>
      <c r="F42" s="29">
        <f t="shared" si="0"/>
        <v>0.227</v>
      </c>
      <c r="G42" s="21" t="s">
        <v>326</v>
      </c>
      <c r="H42" s="45">
        <v>71</v>
      </c>
      <c r="I42" s="45">
        <v>53.27</v>
      </c>
      <c r="J42" s="45">
        <v>60</v>
      </c>
      <c r="K42" s="29">
        <f t="shared" si="1"/>
        <v>57.489</v>
      </c>
      <c r="L42" s="30">
        <f t="shared" si="2"/>
        <v>34</v>
      </c>
      <c r="M42" s="21" t="s">
        <v>32</v>
      </c>
    </row>
    <row r="43" spans="1:13">
      <c r="A43" s="39">
        <v>35</v>
      </c>
      <c r="B43" s="26" t="s">
        <v>47</v>
      </c>
      <c r="C43" s="26" t="s">
        <v>266</v>
      </c>
      <c r="D43" s="26" t="s">
        <v>267</v>
      </c>
      <c r="E43" s="45">
        <v>49.37</v>
      </c>
      <c r="F43" s="29">
        <f t="shared" si="0"/>
        <v>-0.0630000000000002</v>
      </c>
      <c r="G43" s="21" t="s">
        <v>327</v>
      </c>
      <c r="H43" s="45">
        <v>71</v>
      </c>
      <c r="I43" s="45">
        <v>49.37</v>
      </c>
      <c r="J43" s="45">
        <v>60</v>
      </c>
      <c r="K43" s="29">
        <f t="shared" si="1"/>
        <v>54.759</v>
      </c>
      <c r="L43" s="30">
        <f t="shared" si="2"/>
        <v>35</v>
      </c>
      <c r="M43" s="21" t="s">
        <v>32</v>
      </c>
    </row>
    <row r="44" spans="1:13">
      <c r="A44" s="39">
        <v>36</v>
      </c>
      <c r="B44" s="26" t="s">
        <v>47</v>
      </c>
      <c r="C44" s="26" t="s">
        <v>268</v>
      </c>
      <c r="D44" s="26" t="s">
        <v>269</v>
      </c>
      <c r="E44" s="45">
        <v>42.85</v>
      </c>
      <c r="F44" s="29">
        <f t="shared" si="0"/>
        <v>-0.715</v>
      </c>
      <c r="G44" s="21" t="s">
        <v>328</v>
      </c>
      <c r="H44" s="45">
        <v>70</v>
      </c>
      <c r="I44" s="45">
        <v>42.85</v>
      </c>
      <c r="J44" s="45">
        <v>60</v>
      </c>
      <c r="K44" s="29">
        <f t="shared" si="1"/>
        <v>49.995</v>
      </c>
      <c r="L44" s="30">
        <f t="shared" si="2"/>
        <v>36</v>
      </c>
      <c r="M44" s="21" t="s">
        <v>32</v>
      </c>
    </row>
    <row r="45" spans="1:13">
      <c r="A45" s="39">
        <v>37</v>
      </c>
      <c r="B45" s="26" t="s">
        <v>47</v>
      </c>
      <c r="C45" s="26" t="s">
        <v>270</v>
      </c>
      <c r="D45" s="26" t="s">
        <v>271</v>
      </c>
      <c r="E45" s="45">
        <v>41.77</v>
      </c>
      <c r="F45" s="29">
        <f t="shared" si="0"/>
        <v>-0.823</v>
      </c>
      <c r="G45" s="21" t="s">
        <v>329</v>
      </c>
      <c r="H45" s="45">
        <v>71</v>
      </c>
      <c r="I45" s="45">
        <v>41.77</v>
      </c>
      <c r="J45" s="45">
        <v>60</v>
      </c>
      <c r="K45" s="29">
        <f t="shared" si="1"/>
        <v>49.439</v>
      </c>
      <c r="L45" s="30">
        <f t="shared" si="2"/>
        <v>37</v>
      </c>
      <c r="M45" s="21" t="s">
        <v>32</v>
      </c>
    </row>
    <row r="46" spans="1:13">
      <c r="A46" s="39">
        <v>38</v>
      </c>
      <c r="B46" s="26" t="s">
        <v>47</v>
      </c>
      <c r="C46" s="26" t="s">
        <v>272</v>
      </c>
      <c r="D46" s="26" t="s">
        <v>273</v>
      </c>
      <c r="E46" s="45">
        <v>40.45</v>
      </c>
      <c r="F46" s="29">
        <f t="shared" si="0"/>
        <v>-0.955</v>
      </c>
      <c r="G46" s="21" t="s">
        <v>330</v>
      </c>
      <c r="H46" s="45">
        <v>70</v>
      </c>
      <c r="I46" s="45">
        <v>40.45</v>
      </c>
      <c r="J46" s="45">
        <v>60</v>
      </c>
      <c r="K46" s="29">
        <f t="shared" si="1"/>
        <v>48.315</v>
      </c>
      <c r="L46" s="30">
        <f t="shared" si="2"/>
        <v>38</v>
      </c>
      <c r="M46" s="21" t="s">
        <v>32</v>
      </c>
    </row>
    <row r="47" spans="1:13">
      <c r="A47" s="39">
        <v>39</v>
      </c>
      <c r="B47" s="26" t="s">
        <v>47</v>
      </c>
      <c r="C47" s="26" t="s">
        <v>278</v>
      </c>
      <c r="D47" s="26" t="s">
        <v>279</v>
      </c>
      <c r="E47" s="45">
        <v>38.89</v>
      </c>
      <c r="F47" s="29">
        <f t="shared" si="0"/>
        <v>-1.111</v>
      </c>
      <c r="G47" s="21" t="s">
        <v>331</v>
      </c>
      <c r="H47" s="45">
        <v>70</v>
      </c>
      <c r="I47" s="45">
        <v>38.89</v>
      </c>
      <c r="J47" s="45">
        <v>60</v>
      </c>
      <c r="K47" s="29">
        <f t="shared" si="1"/>
        <v>47.223</v>
      </c>
      <c r="L47" s="30">
        <f t="shared" si="2"/>
        <v>39</v>
      </c>
      <c r="M47" s="21" t="s">
        <v>32</v>
      </c>
    </row>
    <row r="48" spans="1:13">
      <c r="A48" s="39">
        <v>40</v>
      </c>
      <c r="B48" s="26" t="s">
        <v>47</v>
      </c>
      <c r="C48" s="26" t="s">
        <v>280</v>
      </c>
      <c r="D48" s="26" t="s">
        <v>281</v>
      </c>
      <c r="E48" s="45">
        <v>32.17</v>
      </c>
      <c r="F48" s="29">
        <f t="shared" si="0"/>
        <v>-1.783</v>
      </c>
      <c r="G48" s="21" t="s">
        <v>332</v>
      </c>
      <c r="H48" s="45">
        <v>70</v>
      </c>
      <c r="I48" s="45">
        <v>32.17</v>
      </c>
      <c r="J48" s="45">
        <v>60</v>
      </c>
      <c r="K48" s="29">
        <f t="shared" si="1"/>
        <v>42.519</v>
      </c>
      <c r="L48" s="30">
        <f t="shared" si="2"/>
        <v>40</v>
      </c>
      <c r="M48" s="21" t="s">
        <v>32</v>
      </c>
    </row>
    <row r="49" spans="1:13">
      <c r="A49" s="39">
        <v>41</v>
      </c>
      <c r="B49" s="26" t="s">
        <v>47</v>
      </c>
      <c r="C49" s="26" t="s">
        <v>282</v>
      </c>
      <c r="D49" s="26" t="s">
        <v>283</v>
      </c>
      <c r="E49" s="45">
        <v>32.08</v>
      </c>
      <c r="F49" s="29">
        <f t="shared" si="0"/>
        <v>-1.792</v>
      </c>
      <c r="G49" s="21" t="s">
        <v>333</v>
      </c>
      <c r="H49" s="45">
        <v>70</v>
      </c>
      <c r="I49" s="45">
        <v>32.08</v>
      </c>
      <c r="J49" s="45">
        <v>60</v>
      </c>
      <c r="K49" s="29">
        <f t="shared" si="1"/>
        <v>42.456</v>
      </c>
      <c r="L49" s="30">
        <f t="shared" si="2"/>
        <v>41</v>
      </c>
      <c r="M49" s="21" t="s">
        <v>32</v>
      </c>
    </row>
    <row r="50" spans="1:13">
      <c r="A50" s="39">
        <v>42</v>
      </c>
      <c r="B50" s="26" t="s">
        <v>47</v>
      </c>
      <c r="C50" s="26" t="s">
        <v>284</v>
      </c>
      <c r="D50" s="26" t="s">
        <v>285</v>
      </c>
      <c r="E50" s="45">
        <v>30.85</v>
      </c>
      <c r="F50" s="29">
        <f t="shared" si="0"/>
        <v>-1.915</v>
      </c>
      <c r="G50" s="21" t="s">
        <v>334</v>
      </c>
      <c r="H50" s="45">
        <v>70</v>
      </c>
      <c r="I50" s="45">
        <v>30.85</v>
      </c>
      <c r="J50" s="45">
        <v>60</v>
      </c>
      <c r="K50" s="29">
        <f t="shared" si="1"/>
        <v>41.595</v>
      </c>
      <c r="L50" s="30">
        <f t="shared" si="2"/>
        <v>42</v>
      </c>
      <c r="M50" s="21" t="s">
        <v>32</v>
      </c>
    </row>
    <row r="51" spans="1:13">
      <c r="A51" s="39">
        <v>43</v>
      </c>
      <c r="B51" s="26" t="s">
        <v>47</v>
      </c>
      <c r="C51" s="26" t="s">
        <v>286</v>
      </c>
      <c r="D51" s="26" t="s">
        <v>287</v>
      </c>
      <c r="E51" s="45">
        <v>22.23</v>
      </c>
      <c r="F51" s="29">
        <f t="shared" si="0"/>
        <v>-2.777</v>
      </c>
      <c r="G51" s="21" t="s">
        <v>335</v>
      </c>
      <c r="H51" s="45">
        <v>70</v>
      </c>
      <c r="I51" s="45">
        <v>22.23</v>
      </c>
      <c r="J51" s="45">
        <v>60</v>
      </c>
      <c r="K51" s="29">
        <f t="shared" si="1"/>
        <v>35.561</v>
      </c>
      <c r="L51" s="30">
        <f t="shared" si="2"/>
        <v>43</v>
      </c>
      <c r="M51" s="21" t="s">
        <v>32</v>
      </c>
    </row>
    <row r="52" spans="1:13">
      <c r="A52" s="39">
        <v>44</v>
      </c>
      <c r="B52" s="26" t="s">
        <v>47</v>
      </c>
      <c r="C52" s="26" t="s">
        <v>288</v>
      </c>
      <c r="D52" s="26" t="s">
        <v>289</v>
      </c>
      <c r="E52" s="45">
        <v>21.78</v>
      </c>
      <c r="F52" s="29">
        <f t="shared" si="0"/>
        <v>-2.822</v>
      </c>
      <c r="G52" s="21" t="s">
        <v>336</v>
      </c>
      <c r="H52" s="45">
        <v>70</v>
      </c>
      <c r="I52" s="45">
        <v>21.78</v>
      </c>
      <c r="J52" s="45">
        <v>60</v>
      </c>
      <c r="K52" s="29">
        <f t="shared" si="1"/>
        <v>35.246</v>
      </c>
      <c r="L52" s="30">
        <f t="shared" si="2"/>
        <v>44</v>
      </c>
      <c r="M52" s="21" t="s">
        <v>32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1527777777778" right="0.196527777777778" top="1" bottom="1" header="0.5" footer="0.5"/>
  <pageSetup paperSize="9" scale="63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2"/>
  <sheetViews>
    <sheetView zoomScaleSheetLayoutView="60" topLeftCell="A6" workbookViewId="0">
      <selection activeCell="H9" sqref="H9:J52"/>
    </sheetView>
  </sheetViews>
  <sheetFormatPr defaultColWidth="9" defaultRowHeight="15.75"/>
  <cols>
    <col min="1" max="1" width="7.4" customWidth="1"/>
    <col min="2" max="2" width="10.7" customWidth="1"/>
    <col min="3" max="3" width="12.3833333333333" customWidth="1"/>
    <col min="4" max="4" width="9.5" customWidth="1"/>
    <col min="5" max="5" width="11.75" customWidth="1"/>
    <col min="6" max="6" width="8.375" customWidth="1"/>
    <col min="7" max="7" width="10.25" customWidth="1"/>
    <col min="8" max="8" width="12.75" style="31" customWidth="1"/>
    <col min="9" max="9" width="12.625" style="32" customWidth="1"/>
    <col min="10" max="10" width="13.375" style="31" customWidth="1"/>
    <col min="11" max="11" width="8.39166666666667" customWidth="1"/>
    <col min="12" max="12" width="6.5" customWidth="1"/>
    <col min="13" max="13" width="7.125" customWidth="1"/>
  </cols>
  <sheetData>
    <row r="1" ht="19.5" customHeight="1" spans="1:13">
      <c r="A1" s="3" t="s">
        <v>0</v>
      </c>
      <c r="B1" s="3"/>
      <c r="C1" s="4"/>
    </row>
    <row r="2" ht="40.5" customHeight="1" spans="1:13">
      <c r="A2" s="5" t="s">
        <v>1</v>
      </c>
      <c r="B2" s="5"/>
      <c r="C2" s="5"/>
      <c r="D2" s="5"/>
      <c r="E2" s="5"/>
      <c r="F2" s="5"/>
      <c r="G2" s="5"/>
      <c r="H2" s="5"/>
      <c r="I2" s="33"/>
      <c r="J2" s="5"/>
      <c r="K2" s="5"/>
      <c r="L2" s="5"/>
    </row>
    <row r="3" ht="23" customHeight="1" spans="1:13">
      <c r="A3" s="7" t="s">
        <v>2</v>
      </c>
      <c r="B3" s="7"/>
      <c r="C3" s="7"/>
      <c r="D3" s="7"/>
      <c r="E3" s="7"/>
      <c r="F3" s="7"/>
      <c r="G3" s="7"/>
      <c r="H3" s="7"/>
      <c r="I3" s="34"/>
      <c r="J3" s="7"/>
      <c r="K3" s="7"/>
      <c r="L3" s="7"/>
    </row>
    <row r="4" ht="23" customHeight="1" spans="1:13">
      <c r="B4" s="7"/>
      <c r="C4" s="7"/>
      <c r="D4" s="7"/>
      <c r="E4" s="7"/>
      <c r="F4" s="7"/>
      <c r="G4" s="7"/>
      <c r="H4" s="7"/>
      <c r="I4" s="34"/>
      <c r="J4" s="7"/>
      <c r="K4" s="7"/>
      <c r="L4" s="7"/>
    </row>
    <row r="5" ht="23.25" customHeight="1" spans="1:13">
      <c r="A5" s="3" t="s">
        <v>3</v>
      </c>
      <c r="B5" s="3"/>
      <c r="C5" s="3"/>
      <c r="D5" s="3"/>
      <c r="E5" s="3"/>
      <c r="F5" s="3"/>
      <c r="G5" s="3"/>
      <c r="H5" s="35"/>
      <c r="I5" s="36"/>
      <c r="J5" s="35"/>
      <c r="K5" s="3"/>
      <c r="L5" s="3"/>
    </row>
    <row r="6" ht="24.75" customHeight="1" spans="1:13">
      <c r="A6" s="3" t="s">
        <v>337</v>
      </c>
      <c r="B6" s="3"/>
      <c r="C6" s="3"/>
      <c r="D6" s="3"/>
      <c r="E6" s="3"/>
      <c r="F6" s="3"/>
      <c r="G6" s="3"/>
      <c r="H6" s="35"/>
      <c r="I6" s="36"/>
      <c r="J6" s="35"/>
      <c r="K6" s="3"/>
      <c r="L6" s="3"/>
    </row>
    <row r="7" ht="30" customHeight="1" spans="1:13">
      <c r="A7" s="9" t="s">
        <v>5</v>
      </c>
      <c r="B7" s="10" t="s">
        <v>6</v>
      </c>
      <c r="C7" s="10" t="s">
        <v>7</v>
      </c>
      <c r="D7" s="11" t="s">
        <v>8</v>
      </c>
      <c r="E7" s="13" t="s">
        <v>9</v>
      </c>
      <c r="F7" s="13"/>
      <c r="G7" s="11" t="s">
        <v>291</v>
      </c>
      <c r="H7" s="11" t="s">
        <v>11</v>
      </c>
      <c r="I7" s="37" t="s">
        <v>12</v>
      </c>
      <c r="J7" s="11" t="s">
        <v>13</v>
      </c>
      <c r="K7" s="14" t="s">
        <v>14</v>
      </c>
      <c r="L7" s="15" t="s">
        <v>338</v>
      </c>
      <c r="M7" s="16" t="s">
        <v>16</v>
      </c>
    </row>
    <row r="8" ht="51" customHeight="1" spans="1:13">
      <c r="A8" s="17"/>
      <c r="B8" s="18"/>
      <c r="C8" s="18"/>
      <c r="D8" s="19"/>
      <c r="E8" s="21" t="s">
        <v>17</v>
      </c>
      <c r="F8" s="21" t="s">
        <v>18</v>
      </c>
      <c r="G8" s="19"/>
      <c r="H8" s="22" t="s">
        <v>19</v>
      </c>
      <c r="I8" s="27" t="s">
        <v>19</v>
      </c>
      <c r="J8" s="21" t="s">
        <v>19</v>
      </c>
      <c r="K8" s="24"/>
      <c r="L8" s="19"/>
      <c r="M8" s="25"/>
    </row>
    <row r="9" s="1" customFormat="1" spans="1:13">
      <c r="A9" s="18">
        <v>1</v>
      </c>
      <c r="B9" s="26" t="s">
        <v>20</v>
      </c>
      <c r="C9" s="26" t="s">
        <v>21</v>
      </c>
      <c r="D9" s="26" t="s">
        <v>22</v>
      </c>
      <c r="E9" s="21" t="s">
        <v>339</v>
      </c>
      <c r="F9" s="29">
        <f t="shared" ref="F9:F52" si="0">(E9-50)/10</f>
        <v>3.277</v>
      </c>
      <c r="G9" s="21" t="s">
        <v>306</v>
      </c>
      <c r="H9" s="28">
        <v>88.4</v>
      </c>
      <c r="I9" s="28">
        <v>85.97</v>
      </c>
      <c r="J9" s="28">
        <v>67.5</v>
      </c>
      <c r="K9" s="29">
        <f t="shared" ref="K9:K52" si="1">SUM(H9*0.2+I9*0.7+J9*0.1)</f>
        <v>84.609</v>
      </c>
      <c r="L9" s="30">
        <f t="shared" ref="L9:L52" si="2">RANK(K9,$K$9:$K$52,0)</f>
        <v>1</v>
      </c>
      <c r="M9" s="21"/>
    </row>
    <row r="10" s="1" customFormat="1" spans="1:13">
      <c r="A10" s="18">
        <v>2</v>
      </c>
      <c r="B10" s="26" t="s">
        <v>20</v>
      </c>
      <c r="C10" s="26" t="s">
        <v>23</v>
      </c>
      <c r="D10" s="26" t="s">
        <v>24</v>
      </c>
      <c r="E10" s="21" t="s">
        <v>340</v>
      </c>
      <c r="F10" s="29">
        <f t="shared" si="0"/>
        <v>3.414</v>
      </c>
      <c r="G10" s="21" t="s">
        <v>302</v>
      </c>
      <c r="H10" s="28">
        <v>87.4</v>
      </c>
      <c r="I10" s="28">
        <v>86.74</v>
      </c>
      <c r="J10" s="28">
        <v>62.5</v>
      </c>
      <c r="K10" s="29">
        <f t="shared" si="1"/>
        <v>84.448</v>
      </c>
      <c r="L10" s="30">
        <f t="shared" si="2"/>
        <v>2</v>
      </c>
      <c r="M10" s="21"/>
    </row>
    <row r="11" s="1" customFormat="1" spans="1:13">
      <c r="A11" s="18">
        <v>3</v>
      </c>
      <c r="B11" s="26" t="s">
        <v>20</v>
      </c>
      <c r="C11" s="26" t="s">
        <v>25</v>
      </c>
      <c r="D11" s="26" t="s">
        <v>26</v>
      </c>
      <c r="E11" s="21" t="s">
        <v>341</v>
      </c>
      <c r="F11" s="29">
        <f t="shared" si="0"/>
        <v>3.716</v>
      </c>
      <c r="G11" s="21" t="s">
        <v>295</v>
      </c>
      <c r="H11" s="28">
        <v>80.4</v>
      </c>
      <c r="I11" s="28">
        <v>88.16</v>
      </c>
      <c r="J11" s="28">
        <v>61</v>
      </c>
      <c r="K11" s="29">
        <f t="shared" si="1"/>
        <v>83.892</v>
      </c>
      <c r="L11" s="30">
        <f t="shared" si="2"/>
        <v>3</v>
      </c>
      <c r="M11" s="21"/>
    </row>
    <row r="12" s="1" customFormat="1" spans="1:13">
      <c r="A12" s="18">
        <v>4</v>
      </c>
      <c r="B12" s="26" t="s">
        <v>20</v>
      </c>
      <c r="C12" s="26" t="s">
        <v>27</v>
      </c>
      <c r="D12" s="26" t="s">
        <v>28</v>
      </c>
      <c r="E12" s="21" t="s">
        <v>342</v>
      </c>
      <c r="F12" s="29">
        <f t="shared" si="0"/>
        <v>3.688</v>
      </c>
      <c r="G12" s="21" t="s">
        <v>293</v>
      </c>
      <c r="H12" s="28">
        <v>71</v>
      </c>
      <c r="I12" s="28">
        <v>89.88</v>
      </c>
      <c r="J12" s="28">
        <v>60</v>
      </c>
      <c r="K12" s="29">
        <f t="shared" si="1"/>
        <v>83.116</v>
      </c>
      <c r="L12" s="30">
        <f t="shared" si="2"/>
        <v>4</v>
      </c>
      <c r="M12" s="21"/>
    </row>
    <row r="13" s="1" customFormat="1" spans="1:13">
      <c r="A13" s="18">
        <v>5</v>
      </c>
      <c r="B13" s="26" t="s">
        <v>20</v>
      </c>
      <c r="C13" s="26" t="s">
        <v>33</v>
      </c>
      <c r="D13" s="26" t="s">
        <v>34</v>
      </c>
      <c r="E13" s="21" t="s">
        <v>343</v>
      </c>
      <c r="F13" s="29">
        <f t="shared" si="0"/>
        <v>3.804</v>
      </c>
      <c r="G13" s="21" t="s">
        <v>294</v>
      </c>
      <c r="H13" s="28">
        <v>73</v>
      </c>
      <c r="I13" s="28">
        <v>88.04</v>
      </c>
      <c r="J13" s="28">
        <v>60</v>
      </c>
      <c r="K13" s="29">
        <f t="shared" si="1"/>
        <v>82.228</v>
      </c>
      <c r="L13" s="30">
        <f t="shared" si="2"/>
        <v>5</v>
      </c>
      <c r="M13" s="21"/>
    </row>
    <row r="14" s="1" customFormat="1" spans="1:13">
      <c r="A14" s="18">
        <v>6</v>
      </c>
      <c r="B14" s="26" t="s">
        <v>20</v>
      </c>
      <c r="C14" s="26" t="s">
        <v>35</v>
      </c>
      <c r="D14" s="26" t="s">
        <v>36</v>
      </c>
      <c r="E14" s="21" t="s">
        <v>344</v>
      </c>
      <c r="F14" s="29">
        <f t="shared" si="0"/>
        <v>3.452</v>
      </c>
      <c r="G14" s="21" t="s">
        <v>298</v>
      </c>
      <c r="H14" s="28">
        <v>78.4</v>
      </c>
      <c r="I14" s="28">
        <v>84.52</v>
      </c>
      <c r="J14" s="28">
        <v>65.5</v>
      </c>
      <c r="K14" s="29">
        <f t="shared" si="1"/>
        <v>81.394</v>
      </c>
      <c r="L14" s="30">
        <f t="shared" si="2"/>
        <v>6</v>
      </c>
      <c r="M14" s="21"/>
    </row>
    <row r="15" s="1" customFormat="1" spans="1:13">
      <c r="A15" s="18">
        <v>7</v>
      </c>
      <c r="B15" s="26" t="s">
        <v>20</v>
      </c>
      <c r="C15" s="26" t="s">
        <v>37</v>
      </c>
      <c r="D15" s="26" t="s">
        <v>38</v>
      </c>
      <c r="E15" s="21" t="s">
        <v>345</v>
      </c>
      <c r="F15" s="29">
        <f t="shared" si="0"/>
        <v>3.631</v>
      </c>
      <c r="G15" s="21" t="s">
        <v>296</v>
      </c>
      <c r="H15" s="28">
        <v>73</v>
      </c>
      <c r="I15" s="28">
        <v>86.31</v>
      </c>
      <c r="J15" s="28">
        <v>60</v>
      </c>
      <c r="K15" s="29">
        <f t="shared" si="1"/>
        <v>81.017</v>
      </c>
      <c r="L15" s="30">
        <f t="shared" si="2"/>
        <v>7</v>
      </c>
      <c r="M15" s="21"/>
    </row>
    <row r="16" s="1" customFormat="1" spans="1:13">
      <c r="A16" s="18">
        <v>8</v>
      </c>
      <c r="B16" s="26" t="s">
        <v>20</v>
      </c>
      <c r="C16" s="26" t="s">
        <v>41</v>
      </c>
      <c r="D16" s="26" t="s">
        <v>42</v>
      </c>
      <c r="E16" s="21" t="s">
        <v>346</v>
      </c>
      <c r="F16" s="29">
        <f t="shared" si="0"/>
        <v>3.433</v>
      </c>
      <c r="G16" s="21" t="s">
        <v>299</v>
      </c>
      <c r="H16" s="28">
        <v>75</v>
      </c>
      <c r="I16" s="28">
        <v>85.33</v>
      </c>
      <c r="J16" s="28">
        <v>60</v>
      </c>
      <c r="K16" s="29">
        <f t="shared" si="1"/>
        <v>80.731</v>
      </c>
      <c r="L16" s="30">
        <f t="shared" si="2"/>
        <v>8</v>
      </c>
      <c r="M16" s="21"/>
    </row>
    <row r="17" s="1" customFormat="1" spans="1:13">
      <c r="A17" s="18">
        <v>9</v>
      </c>
      <c r="B17" s="26" t="s">
        <v>20</v>
      </c>
      <c r="C17" s="26" t="s">
        <v>43</v>
      </c>
      <c r="D17" s="26" t="s">
        <v>44</v>
      </c>
      <c r="E17" s="21" t="s">
        <v>347</v>
      </c>
      <c r="F17" s="29">
        <f t="shared" si="0"/>
        <v>3.344</v>
      </c>
      <c r="G17" s="21" t="s">
        <v>301</v>
      </c>
      <c r="H17" s="28">
        <v>76</v>
      </c>
      <c r="I17" s="28">
        <v>84.46</v>
      </c>
      <c r="J17" s="28">
        <v>61</v>
      </c>
      <c r="K17" s="29">
        <f t="shared" si="1"/>
        <v>80.422</v>
      </c>
      <c r="L17" s="30">
        <f t="shared" si="2"/>
        <v>9</v>
      </c>
      <c r="M17" s="21"/>
    </row>
    <row r="18" s="1" customFormat="1" spans="1:13">
      <c r="A18" s="18">
        <v>10</v>
      </c>
      <c r="B18" s="26" t="s">
        <v>20</v>
      </c>
      <c r="C18" s="26" t="s">
        <v>45</v>
      </c>
      <c r="D18" s="26" t="s">
        <v>46</v>
      </c>
      <c r="E18" s="21" t="s">
        <v>348</v>
      </c>
      <c r="F18" s="29">
        <f t="shared" si="0"/>
        <v>3.596</v>
      </c>
      <c r="G18" s="21" t="s">
        <v>297</v>
      </c>
      <c r="H18" s="28">
        <v>71</v>
      </c>
      <c r="I18" s="28">
        <v>85.96</v>
      </c>
      <c r="J18" s="28">
        <v>60</v>
      </c>
      <c r="K18" s="29">
        <f t="shared" si="1"/>
        <v>80.372</v>
      </c>
      <c r="L18" s="30">
        <f t="shared" si="2"/>
        <v>10</v>
      </c>
      <c r="M18" s="21"/>
    </row>
    <row r="19" s="1" customFormat="1" spans="1:13">
      <c r="A19" s="18">
        <v>11</v>
      </c>
      <c r="B19" s="26" t="s">
        <v>20</v>
      </c>
      <c r="C19" s="26" t="s">
        <v>50</v>
      </c>
      <c r="D19" s="26" t="s">
        <v>51</v>
      </c>
      <c r="E19" s="21" t="s">
        <v>349</v>
      </c>
      <c r="F19" s="29">
        <f t="shared" si="0"/>
        <v>3.273</v>
      </c>
      <c r="G19" s="21" t="s">
        <v>313</v>
      </c>
      <c r="H19" s="28">
        <v>79.4</v>
      </c>
      <c r="I19" s="28">
        <v>82.73</v>
      </c>
      <c r="J19" s="28">
        <v>60</v>
      </c>
      <c r="K19" s="29">
        <f t="shared" si="1"/>
        <v>79.791</v>
      </c>
      <c r="L19" s="30">
        <f t="shared" si="2"/>
        <v>11</v>
      </c>
      <c r="M19" s="21"/>
    </row>
    <row r="20" s="1" customFormat="1" spans="1:13">
      <c r="A20" s="18">
        <v>12</v>
      </c>
      <c r="B20" s="26" t="s">
        <v>20</v>
      </c>
      <c r="C20" s="26" t="s">
        <v>54</v>
      </c>
      <c r="D20" s="26" t="s">
        <v>55</v>
      </c>
      <c r="E20" s="21" t="s">
        <v>350</v>
      </c>
      <c r="F20" s="29">
        <f t="shared" si="0"/>
        <v>3.335</v>
      </c>
      <c r="G20" s="21" t="s">
        <v>304</v>
      </c>
      <c r="H20" s="28">
        <v>75.4</v>
      </c>
      <c r="I20" s="28">
        <v>83.35</v>
      </c>
      <c r="J20" s="28">
        <v>60</v>
      </c>
      <c r="K20" s="29">
        <f t="shared" si="1"/>
        <v>79.425</v>
      </c>
      <c r="L20" s="30">
        <f t="shared" si="2"/>
        <v>12</v>
      </c>
      <c r="M20" s="21"/>
    </row>
    <row r="21" s="1" customFormat="1" spans="1:13">
      <c r="A21" s="18">
        <v>13</v>
      </c>
      <c r="B21" s="26" t="s">
        <v>20</v>
      </c>
      <c r="C21" s="26" t="s">
        <v>58</v>
      </c>
      <c r="D21" s="26" t="s">
        <v>59</v>
      </c>
      <c r="E21" s="21" t="s">
        <v>351</v>
      </c>
      <c r="F21" s="29">
        <f t="shared" si="0"/>
        <v>3.42</v>
      </c>
      <c r="G21" s="21" t="s">
        <v>300</v>
      </c>
      <c r="H21" s="28">
        <v>71</v>
      </c>
      <c r="I21" s="28">
        <v>84.2</v>
      </c>
      <c r="J21" s="28">
        <v>60</v>
      </c>
      <c r="K21" s="29">
        <f t="shared" si="1"/>
        <v>79.14</v>
      </c>
      <c r="L21" s="30">
        <f t="shared" si="2"/>
        <v>13</v>
      </c>
      <c r="M21" s="21"/>
    </row>
    <row r="22" s="1" customFormat="1" spans="1:13">
      <c r="A22" s="18">
        <v>14</v>
      </c>
      <c r="B22" s="26" t="s">
        <v>20</v>
      </c>
      <c r="C22" s="26" t="s">
        <v>60</v>
      </c>
      <c r="D22" s="26" t="s">
        <v>61</v>
      </c>
      <c r="E22" s="21" t="s">
        <v>352</v>
      </c>
      <c r="F22" s="29">
        <f t="shared" si="0"/>
        <v>3.307</v>
      </c>
      <c r="G22" s="21" t="s">
        <v>303</v>
      </c>
      <c r="H22" s="28">
        <v>74.9</v>
      </c>
      <c r="I22" s="28">
        <v>83.07</v>
      </c>
      <c r="J22" s="28">
        <v>60</v>
      </c>
      <c r="K22" s="29">
        <f t="shared" si="1"/>
        <v>79.129</v>
      </c>
      <c r="L22" s="30">
        <f t="shared" si="2"/>
        <v>14</v>
      </c>
      <c r="M22" s="21"/>
    </row>
    <row r="23" s="1" customFormat="1" spans="1:13">
      <c r="A23" s="18">
        <v>15</v>
      </c>
      <c r="B23" s="26" t="s">
        <v>20</v>
      </c>
      <c r="C23" s="26" t="s">
        <v>62</v>
      </c>
      <c r="D23" s="26" t="s">
        <v>63</v>
      </c>
      <c r="E23" s="21" t="s">
        <v>353</v>
      </c>
      <c r="F23" s="29">
        <f t="shared" si="0"/>
        <v>3.139</v>
      </c>
      <c r="G23" s="21" t="s">
        <v>308</v>
      </c>
      <c r="H23" s="28">
        <v>79.4</v>
      </c>
      <c r="I23" s="28">
        <v>81.39</v>
      </c>
      <c r="J23" s="28">
        <v>60.5</v>
      </c>
      <c r="K23" s="29">
        <f t="shared" si="1"/>
        <v>78.903</v>
      </c>
      <c r="L23" s="30">
        <f t="shared" si="2"/>
        <v>15</v>
      </c>
      <c r="M23" s="21"/>
    </row>
    <row r="24" s="1" customFormat="1" spans="1:13">
      <c r="A24" s="18">
        <v>16</v>
      </c>
      <c r="B24" s="26" t="s">
        <v>20</v>
      </c>
      <c r="C24" s="26" t="s">
        <v>70</v>
      </c>
      <c r="D24" s="26" t="s">
        <v>71</v>
      </c>
      <c r="E24" s="21" t="s">
        <v>354</v>
      </c>
      <c r="F24" s="29">
        <f t="shared" si="0"/>
        <v>3.312</v>
      </c>
      <c r="G24" s="21" t="s">
        <v>305</v>
      </c>
      <c r="H24" s="28">
        <v>71</v>
      </c>
      <c r="I24" s="28">
        <v>83.12</v>
      </c>
      <c r="J24" s="28">
        <v>60</v>
      </c>
      <c r="K24" s="29">
        <f t="shared" si="1"/>
        <v>78.384</v>
      </c>
      <c r="L24" s="30">
        <f t="shared" si="2"/>
        <v>16</v>
      </c>
      <c r="M24" s="21"/>
    </row>
    <row r="25" s="1" customFormat="1" spans="1:13">
      <c r="A25" s="18">
        <v>17</v>
      </c>
      <c r="B25" s="26" t="s">
        <v>20</v>
      </c>
      <c r="C25" s="26" t="s">
        <v>72</v>
      </c>
      <c r="D25" s="26" t="s">
        <v>73</v>
      </c>
      <c r="E25" s="21" t="s">
        <v>355</v>
      </c>
      <c r="F25" s="29">
        <f t="shared" si="0"/>
        <v>3.222</v>
      </c>
      <c r="G25" s="21" t="s">
        <v>315</v>
      </c>
      <c r="H25" s="28">
        <v>74</v>
      </c>
      <c r="I25" s="28">
        <v>82.22</v>
      </c>
      <c r="J25" s="28">
        <v>60</v>
      </c>
      <c r="K25" s="29">
        <f t="shared" si="1"/>
        <v>78.354</v>
      </c>
      <c r="L25" s="30">
        <f t="shared" si="2"/>
        <v>17</v>
      </c>
      <c r="M25" s="21"/>
    </row>
    <row r="26" s="1" customFormat="1" spans="1:13">
      <c r="A26" s="18">
        <v>18</v>
      </c>
      <c r="B26" s="26" t="s">
        <v>20</v>
      </c>
      <c r="C26" s="26" t="s">
        <v>74</v>
      </c>
      <c r="D26" s="26" t="s">
        <v>75</v>
      </c>
      <c r="E26" s="21" t="s">
        <v>356</v>
      </c>
      <c r="F26" s="29">
        <f t="shared" si="0"/>
        <v>3.299</v>
      </c>
      <c r="G26" s="21" t="s">
        <v>309</v>
      </c>
      <c r="H26" s="28">
        <v>71</v>
      </c>
      <c r="I26" s="28">
        <v>82.99</v>
      </c>
      <c r="J26" s="28">
        <v>60</v>
      </c>
      <c r="K26" s="29">
        <f t="shared" si="1"/>
        <v>78.293</v>
      </c>
      <c r="L26" s="30">
        <f t="shared" si="2"/>
        <v>18</v>
      </c>
      <c r="M26" s="21"/>
    </row>
    <row r="27" s="1" customFormat="1" spans="1:13">
      <c r="A27" s="18">
        <v>19</v>
      </c>
      <c r="B27" s="26" t="s">
        <v>20</v>
      </c>
      <c r="C27" s="26" t="s">
        <v>76</v>
      </c>
      <c r="D27" s="26" t="s">
        <v>77</v>
      </c>
      <c r="E27" s="21" t="s">
        <v>357</v>
      </c>
      <c r="F27" s="29">
        <f t="shared" si="0"/>
        <v>3.154</v>
      </c>
      <c r="G27" s="21" t="s">
        <v>316</v>
      </c>
      <c r="H27" s="28">
        <v>74</v>
      </c>
      <c r="I27" s="28">
        <v>81.54</v>
      </c>
      <c r="J27" s="28">
        <v>61</v>
      </c>
      <c r="K27" s="29">
        <f t="shared" si="1"/>
        <v>77.978</v>
      </c>
      <c r="L27" s="30">
        <f t="shared" si="2"/>
        <v>19</v>
      </c>
      <c r="M27" s="21"/>
    </row>
    <row r="28" s="1" customFormat="1" spans="1:13">
      <c r="A28" s="18">
        <v>20</v>
      </c>
      <c r="B28" s="26" t="s">
        <v>20</v>
      </c>
      <c r="C28" s="26" t="s">
        <v>80</v>
      </c>
      <c r="D28" s="26" t="s">
        <v>81</v>
      </c>
      <c r="E28" s="21" t="s">
        <v>358</v>
      </c>
      <c r="F28" s="29">
        <f t="shared" si="0"/>
        <v>3.084</v>
      </c>
      <c r="G28" s="21" t="s">
        <v>320</v>
      </c>
      <c r="H28" s="28">
        <v>76.4</v>
      </c>
      <c r="I28" s="28">
        <v>80.84</v>
      </c>
      <c r="J28" s="28">
        <v>60</v>
      </c>
      <c r="K28" s="29">
        <f t="shared" si="1"/>
        <v>77.868</v>
      </c>
      <c r="L28" s="30">
        <f t="shared" si="2"/>
        <v>20</v>
      </c>
      <c r="M28" s="21"/>
    </row>
    <row r="29" s="1" customFormat="1" spans="1:13">
      <c r="A29" s="18">
        <v>21</v>
      </c>
      <c r="B29" s="26" t="s">
        <v>20</v>
      </c>
      <c r="C29" s="26" t="s">
        <v>82</v>
      </c>
      <c r="D29" s="26" t="s">
        <v>83</v>
      </c>
      <c r="E29" s="21" t="s">
        <v>359</v>
      </c>
      <c r="F29" s="29">
        <f t="shared" si="0"/>
        <v>3.147</v>
      </c>
      <c r="G29" s="21" t="s">
        <v>318</v>
      </c>
      <c r="H29" s="28">
        <v>73</v>
      </c>
      <c r="I29" s="28">
        <v>81.47</v>
      </c>
      <c r="J29" s="28">
        <v>60</v>
      </c>
      <c r="K29" s="29">
        <f t="shared" si="1"/>
        <v>77.629</v>
      </c>
      <c r="L29" s="30">
        <f t="shared" si="2"/>
        <v>21</v>
      </c>
      <c r="M29" s="21"/>
    </row>
    <row r="30" s="1" customFormat="1" spans="1:13">
      <c r="A30" s="18">
        <v>22</v>
      </c>
      <c r="B30" s="26" t="s">
        <v>20</v>
      </c>
      <c r="C30" s="26" t="s">
        <v>84</v>
      </c>
      <c r="D30" s="26" t="s">
        <v>85</v>
      </c>
      <c r="E30" s="21" t="s">
        <v>360</v>
      </c>
      <c r="F30" s="29">
        <f t="shared" si="0"/>
        <v>3.194</v>
      </c>
      <c r="G30" s="21" t="s">
        <v>311</v>
      </c>
      <c r="H30" s="28">
        <v>71</v>
      </c>
      <c r="I30" s="28">
        <v>81.94</v>
      </c>
      <c r="J30" s="28">
        <v>60</v>
      </c>
      <c r="K30" s="29">
        <f t="shared" si="1"/>
        <v>77.558</v>
      </c>
      <c r="L30" s="30">
        <f t="shared" si="2"/>
        <v>22</v>
      </c>
      <c r="M30" s="21"/>
    </row>
    <row r="31" s="1" customFormat="1" spans="1:13">
      <c r="A31" s="18">
        <v>23</v>
      </c>
      <c r="B31" s="26" t="s">
        <v>20</v>
      </c>
      <c r="C31" s="26" t="s">
        <v>86</v>
      </c>
      <c r="D31" s="26" t="s">
        <v>87</v>
      </c>
      <c r="E31" s="21" t="s">
        <v>361</v>
      </c>
      <c r="F31" s="29">
        <f t="shared" si="0"/>
        <v>3.122</v>
      </c>
      <c r="G31" s="21" t="s">
        <v>310</v>
      </c>
      <c r="H31" s="28">
        <v>73</v>
      </c>
      <c r="I31" s="28">
        <v>81.22</v>
      </c>
      <c r="J31" s="28">
        <v>60</v>
      </c>
      <c r="K31" s="29">
        <f t="shared" si="1"/>
        <v>77.454</v>
      </c>
      <c r="L31" s="30">
        <f t="shared" si="2"/>
        <v>23</v>
      </c>
      <c r="M31" s="21"/>
    </row>
    <row r="32" s="1" customFormat="1" spans="1:13">
      <c r="A32" s="18">
        <v>24</v>
      </c>
      <c r="B32" s="26" t="s">
        <v>20</v>
      </c>
      <c r="C32" s="26" t="s">
        <v>92</v>
      </c>
      <c r="D32" s="26" t="s">
        <v>93</v>
      </c>
      <c r="E32" s="21" t="s">
        <v>362</v>
      </c>
      <c r="F32" s="29">
        <f t="shared" si="0"/>
        <v>3.116</v>
      </c>
      <c r="G32" s="21" t="s">
        <v>307</v>
      </c>
      <c r="H32" s="28">
        <v>71.5</v>
      </c>
      <c r="I32" s="28">
        <v>81.16</v>
      </c>
      <c r="J32" s="28">
        <v>60</v>
      </c>
      <c r="K32" s="29">
        <f t="shared" si="1"/>
        <v>77.112</v>
      </c>
      <c r="L32" s="30">
        <f t="shared" si="2"/>
        <v>24</v>
      </c>
      <c r="M32" s="21"/>
    </row>
    <row r="33" s="1" customFormat="1" spans="1:13">
      <c r="A33" s="18">
        <v>25</v>
      </c>
      <c r="B33" s="26" t="s">
        <v>20</v>
      </c>
      <c r="C33" s="26" t="s">
        <v>94</v>
      </c>
      <c r="D33" s="26" t="s">
        <v>95</v>
      </c>
      <c r="E33" s="21" t="s">
        <v>363</v>
      </c>
      <c r="F33" s="29">
        <f t="shared" si="0"/>
        <v>3.118</v>
      </c>
      <c r="G33" s="21" t="s">
        <v>321</v>
      </c>
      <c r="H33" s="28">
        <v>71</v>
      </c>
      <c r="I33" s="28">
        <v>81.18</v>
      </c>
      <c r="J33" s="28">
        <v>60</v>
      </c>
      <c r="K33" s="29">
        <f t="shared" si="1"/>
        <v>77.026</v>
      </c>
      <c r="L33" s="30">
        <f t="shared" si="2"/>
        <v>25</v>
      </c>
      <c r="M33" s="21"/>
    </row>
    <row r="34" s="1" customFormat="1" spans="1:13">
      <c r="A34" s="18">
        <v>26</v>
      </c>
      <c r="B34" s="26" t="s">
        <v>20</v>
      </c>
      <c r="C34" s="26" t="s">
        <v>96</v>
      </c>
      <c r="D34" s="26" t="s">
        <v>97</v>
      </c>
      <c r="E34" s="21" t="s">
        <v>364</v>
      </c>
      <c r="F34" s="29">
        <f t="shared" si="0"/>
        <v>3.031</v>
      </c>
      <c r="G34" s="21" t="s">
        <v>326</v>
      </c>
      <c r="H34" s="28">
        <v>74</v>
      </c>
      <c r="I34" s="28">
        <v>80.31</v>
      </c>
      <c r="J34" s="28">
        <v>60</v>
      </c>
      <c r="K34" s="29">
        <f t="shared" si="1"/>
        <v>77.017</v>
      </c>
      <c r="L34" s="30">
        <f t="shared" si="2"/>
        <v>26</v>
      </c>
      <c r="M34" s="21"/>
    </row>
    <row r="35" s="1" customFormat="1" spans="1:13">
      <c r="A35" s="18">
        <v>27</v>
      </c>
      <c r="B35" s="26" t="s">
        <v>20</v>
      </c>
      <c r="C35" s="26" t="s">
        <v>98</v>
      </c>
      <c r="D35" s="26" t="s">
        <v>99</v>
      </c>
      <c r="E35" s="21" t="s">
        <v>365</v>
      </c>
      <c r="F35" s="29">
        <f t="shared" si="0"/>
        <v>3.081</v>
      </c>
      <c r="G35" s="21" t="s">
        <v>319</v>
      </c>
      <c r="H35" s="28">
        <v>72</v>
      </c>
      <c r="I35" s="28">
        <v>80.81</v>
      </c>
      <c r="J35" s="28">
        <v>60</v>
      </c>
      <c r="K35" s="29">
        <f t="shared" si="1"/>
        <v>76.967</v>
      </c>
      <c r="L35" s="30">
        <f t="shared" si="2"/>
        <v>27</v>
      </c>
      <c r="M35" s="21"/>
    </row>
    <row r="36" s="1" customFormat="1" spans="1:13">
      <c r="A36" s="18">
        <v>28</v>
      </c>
      <c r="B36" s="26" t="s">
        <v>20</v>
      </c>
      <c r="C36" s="26" t="s">
        <v>100</v>
      </c>
      <c r="D36" s="26" t="s">
        <v>101</v>
      </c>
      <c r="E36" s="21" t="s">
        <v>366</v>
      </c>
      <c r="F36" s="29">
        <f t="shared" si="0"/>
        <v>3.056</v>
      </c>
      <c r="G36" s="21" t="s">
        <v>317</v>
      </c>
      <c r="H36" s="28">
        <v>72</v>
      </c>
      <c r="I36" s="28">
        <v>80.56</v>
      </c>
      <c r="J36" s="28">
        <v>61</v>
      </c>
      <c r="K36" s="29">
        <f t="shared" si="1"/>
        <v>76.892</v>
      </c>
      <c r="L36" s="30">
        <f t="shared" si="2"/>
        <v>28</v>
      </c>
      <c r="M36" s="21"/>
    </row>
    <row r="37" s="1" customFormat="1" spans="1:13">
      <c r="A37" s="18">
        <v>29</v>
      </c>
      <c r="B37" s="26" t="s">
        <v>20</v>
      </c>
      <c r="C37" s="26" t="s">
        <v>102</v>
      </c>
      <c r="D37" s="26" t="s">
        <v>103</v>
      </c>
      <c r="E37" s="21" t="s">
        <v>367</v>
      </c>
      <c r="F37" s="29">
        <f t="shared" si="0"/>
        <v>3.096</v>
      </c>
      <c r="G37" s="21" t="s">
        <v>312</v>
      </c>
      <c r="H37" s="28">
        <v>71</v>
      </c>
      <c r="I37" s="28">
        <v>80.96</v>
      </c>
      <c r="J37" s="28">
        <v>60</v>
      </c>
      <c r="K37" s="29">
        <f t="shared" si="1"/>
        <v>76.872</v>
      </c>
      <c r="L37" s="30">
        <f t="shared" si="2"/>
        <v>29</v>
      </c>
      <c r="M37" s="21"/>
    </row>
    <row r="38" s="1" customFormat="1" spans="1:13">
      <c r="A38" s="18">
        <v>30</v>
      </c>
      <c r="B38" s="26" t="s">
        <v>20</v>
      </c>
      <c r="C38" s="26" t="s">
        <v>108</v>
      </c>
      <c r="D38" s="26" t="s">
        <v>109</v>
      </c>
      <c r="E38" s="21" t="s">
        <v>365</v>
      </c>
      <c r="F38" s="29">
        <f t="shared" si="0"/>
        <v>3.081</v>
      </c>
      <c r="G38" s="21" t="s">
        <v>314</v>
      </c>
      <c r="H38" s="28">
        <v>71</v>
      </c>
      <c r="I38" s="28">
        <v>80.81</v>
      </c>
      <c r="J38" s="28">
        <v>60</v>
      </c>
      <c r="K38" s="29">
        <f t="shared" si="1"/>
        <v>76.767</v>
      </c>
      <c r="L38" s="30">
        <f t="shared" si="2"/>
        <v>30</v>
      </c>
      <c r="M38" s="21"/>
    </row>
    <row r="39" s="1" customFormat="1" spans="1:13">
      <c r="A39" s="18">
        <v>31</v>
      </c>
      <c r="B39" s="26" t="s">
        <v>20</v>
      </c>
      <c r="C39" s="26" t="s">
        <v>116</v>
      </c>
      <c r="D39" s="26" t="s">
        <v>117</v>
      </c>
      <c r="E39" s="21" t="s">
        <v>368</v>
      </c>
      <c r="F39" s="29">
        <f t="shared" si="0"/>
        <v>3.062</v>
      </c>
      <c r="G39" s="21" t="s">
        <v>322</v>
      </c>
      <c r="H39" s="28">
        <v>70.4</v>
      </c>
      <c r="I39" s="28">
        <v>80.62</v>
      </c>
      <c r="J39" s="28">
        <v>60</v>
      </c>
      <c r="K39" s="29">
        <f t="shared" si="1"/>
        <v>76.514</v>
      </c>
      <c r="L39" s="30">
        <f t="shared" si="2"/>
        <v>31</v>
      </c>
      <c r="M39" s="21"/>
    </row>
    <row r="40" s="1" customFormat="1" spans="1:13">
      <c r="A40" s="18">
        <v>32</v>
      </c>
      <c r="B40" s="26" t="s">
        <v>20</v>
      </c>
      <c r="C40" s="26" t="s">
        <v>118</v>
      </c>
      <c r="D40" s="26" t="s">
        <v>119</v>
      </c>
      <c r="E40" s="21" t="s">
        <v>369</v>
      </c>
      <c r="F40" s="29">
        <f t="shared" si="0"/>
        <v>3.032</v>
      </c>
      <c r="G40" s="21" t="s">
        <v>323</v>
      </c>
      <c r="H40" s="28">
        <v>71</v>
      </c>
      <c r="I40" s="28">
        <v>80.32</v>
      </c>
      <c r="J40" s="28">
        <v>60</v>
      </c>
      <c r="K40" s="29">
        <f t="shared" si="1"/>
        <v>76.424</v>
      </c>
      <c r="L40" s="30">
        <f t="shared" si="2"/>
        <v>32</v>
      </c>
      <c r="M40" s="21"/>
    </row>
    <row r="41" s="1" customFormat="1" spans="1:13">
      <c r="A41" s="18">
        <v>33</v>
      </c>
      <c r="B41" s="26" t="s">
        <v>20</v>
      </c>
      <c r="C41" s="26" t="s">
        <v>122</v>
      </c>
      <c r="D41" s="26" t="s">
        <v>123</v>
      </c>
      <c r="E41" s="21" t="s">
        <v>370</v>
      </c>
      <c r="F41" s="29">
        <f t="shared" si="0"/>
        <v>2.878</v>
      </c>
      <c r="G41" s="21" t="s">
        <v>328</v>
      </c>
      <c r="H41" s="28">
        <v>74.4</v>
      </c>
      <c r="I41" s="28">
        <v>78.78</v>
      </c>
      <c r="J41" s="28">
        <v>60</v>
      </c>
      <c r="K41" s="29">
        <f t="shared" si="1"/>
        <v>76.026</v>
      </c>
      <c r="L41" s="30">
        <f t="shared" si="2"/>
        <v>33</v>
      </c>
      <c r="M41" s="21"/>
    </row>
    <row r="42" s="1" customFormat="1" spans="1:13">
      <c r="A42" s="18">
        <v>34</v>
      </c>
      <c r="B42" s="26" t="s">
        <v>20</v>
      </c>
      <c r="C42" s="26" t="s">
        <v>124</v>
      </c>
      <c r="D42" s="26" t="s">
        <v>125</v>
      </c>
      <c r="E42" s="21" t="s">
        <v>371</v>
      </c>
      <c r="F42" s="29">
        <f t="shared" si="0"/>
        <v>2.944</v>
      </c>
      <c r="G42" s="21" t="s">
        <v>324</v>
      </c>
      <c r="H42" s="28">
        <v>71</v>
      </c>
      <c r="I42" s="28">
        <v>79.44</v>
      </c>
      <c r="J42" s="28">
        <v>60</v>
      </c>
      <c r="K42" s="29">
        <f t="shared" si="1"/>
        <v>75.808</v>
      </c>
      <c r="L42" s="30">
        <f t="shared" si="2"/>
        <v>34</v>
      </c>
      <c r="M42" s="21"/>
    </row>
    <row r="43" s="1" customFormat="1" spans="1:13">
      <c r="A43" s="18">
        <v>35</v>
      </c>
      <c r="B43" s="26" t="s">
        <v>20</v>
      </c>
      <c r="C43" s="26" t="s">
        <v>132</v>
      </c>
      <c r="D43" s="26" t="s">
        <v>133</v>
      </c>
      <c r="E43" s="21" t="s">
        <v>372</v>
      </c>
      <c r="F43" s="29">
        <f t="shared" si="0"/>
        <v>2.914</v>
      </c>
      <c r="G43" s="21" t="s">
        <v>325</v>
      </c>
      <c r="H43" s="28">
        <v>71</v>
      </c>
      <c r="I43" s="28">
        <v>79.14</v>
      </c>
      <c r="J43" s="28">
        <v>60</v>
      </c>
      <c r="K43" s="29">
        <f t="shared" si="1"/>
        <v>75.598</v>
      </c>
      <c r="L43" s="30">
        <f t="shared" si="2"/>
        <v>35</v>
      </c>
      <c r="M43" s="21"/>
    </row>
    <row r="44" s="1" customFormat="1" spans="1:13">
      <c r="A44" s="18">
        <v>36</v>
      </c>
      <c r="B44" s="26" t="s">
        <v>20</v>
      </c>
      <c r="C44" s="26" t="s">
        <v>134</v>
      </c>
      <c r="D44" s="26" t="s">
        <v>135</v>
      </c>
      <c r="E44" s="21" t="s">
        <v>373</v>
      </c>
      <c r="F44" s="29">
        <f t="shared" si="0"/>
        <v>2.904</v>
      </c>
      <c r="G44" s="21" t="s">
        <v>327</v>
      </c>
      <c r="H44" s="28">
        <v>71</v>
      </c>
      <c r="I44" s="28">
        <v>79.04</v>
      </c>
      <c r="J44" s="28">
        <v>60</v>
      </c>
      <c r="K44" s="29">
        <f t="shared" si="1"/>
        <v>75.528</v>
      </c>
      <c r="L44" s="30">
        <f t="shared" si="2"/>
        <v>36</v>
      </c>
      <c r="M44" s="21"/>
    </row>
    <row r="45" s="1" customFormat="1" spans="1:13">
      <c r="A45" s="18">
        <v>37</v>
      </c>
      <c r="B45" s="26" t="s">
        <v>20</v>
      </c>
      <c r="C45" s="26" t="s">
        <v>190</v>
      </c>
      <c r="D45" s="26" t="s">
        <v>191</v>
      </c>
      <c r="E45" s="21" t="s">
        <v>374</v>
      </c>
      <c r="F45" s="29">
        <f t="shared" si="0"/>
        <v>2.354</v>
      </c>
      <c r="G45" s="21" t="s">
        <v>329</v>
      </c>
      <c r="H45" s="28">
        <v>71</v>
      </c>
      <c r="I45" s="28">
        <v>73.54</v>
      </c>
      <c r="J45" s="28">
        <v>60</v>
      </c>
      <c r="K45" s="29">
        <f t="shared" si="1"/>
        <v>71.678</v>
      </c>
      <c r="L45" s="30">
        <f t="shared" si="2"/>
        <v>37</v>
      </c>
      <c r="M45" s="21" t="s">
        <v>32</v>
      </c>
    </row>
    <row r="46" s="1" customFormat="1" spans="1:13">
      <c r="A46" s="18">
        <v>38</v>
      </c>
      <c r="B46" s="26" t="s">
        <v>20</v>
      </c>
      <c r="C46" s="70" t="s">
        <v>202</v>
      </c>
      <c r="D46" s="26" t="s">
        <v>203</v>
      </c>
      <c r="E46" s="21" t="s">
        <v>375</v>
      </c>
      <c r="F46" s="29">
        <f t="shared" si="0"/>
        <v>2.058</v>
      </c>
      <c r="G46" s="21" t="s">
        <v>330</v>
      </c>
      <c r="H46" s="28">
        <v>73</v>
      </c>
      <c r="I46" s="28">
        <v>70.58</v>
      </c>
      <c r="J46" s="28">
        <v>60</v>
      </c>
      <c r="K46" s="29">
        <f t="shared" si="1"/>
        <v>70.006</v>
      </c>
      <c r="L46" s="30">
        <f t="shared" si="2"/>
        <v>38</v>
      </c>
      <c r="M46" s="21" t="s">
        <v>32</v>
      </c>
    </row>
    <row r="47" s="1" customFormat="1" spans="1:13">
      <c r="A47" s="18">
        <v>39</v>
      </c>
      <c r="B47" s="26" t="s">
        <v>20</v>
      </c>
      <c r="C47" s="26" t="s">
        <v>222</v>
      </c>
      <c r="D47" s="26" t="s">
        <v>223</v>
      </c>
      <c r="E47" s="21" t="s">
        <v>376</v>
      </c>
      <c r="F47" s="29">
        <f t="shared" si="0"/>
        <v>1.871</v>
      </c>
      <c r="G47" s="21" t="s">
        <v>334</v>
      </c>
      <c r="H47" s="28">
        <v>71</v>
      </c>
      <c r="I47" s="28">
        <v>68.71</v>
      </c>
      <c r="J47" s="28">
        <v>60</v>
      </c>
      <c r="K47" s="29">
        <f t="shared" si="1"/>
        <v>68.297</v>
      </c>
      <c r="L47" s="30">
        <f t="shared" si="2"/>
        <v>39</v>
      </c>
      <c r="M47" s="21" t="s">
        <v>32</v>
      </c>
    </row>
    <row r="48" s="1" customFormat="1" spans="1:13">
      <c r="A48" s="18">
        <v>40</v>
      </c>
      <c r="B48" s="26" t="s">
        <v>20</v>
      </c>
      <c r="C48" s="26" t="s">
        <v>238</v>
      </c>
      <c r="D48" s="26" t="s">
        <v>239</v>
      </c>
      <c r="E48" s="21" t="s">
        <v>377</v>
      </c>
      <c r="F48" s="29">
        <f t="shared" si="0"/>
        <v>1.696</v>
      </c>
      <c r="G48" s="21" t="s">
        <v>333</v>
      </c>
      <c r="H48" s="28">
        <v>72</v>
      </c>
      <c r="I48" s="28">
        <v>65.08</v>
      </c>
      <c r="J48" s="28">
        <v>60</v>
      </c>
      <c r="K48" s="29">
        <f t="shared" si="1"/>
        <v>65.956</v>
      </c>
      <c r="L48" s="30">
        <f t="shared" si="2"/>
        <v>40</v>
      </c>
      <c r="M48" s="21" t="s">
        <v>32</v>
      </c>
    </row>
    <row r="49" s="1" customFormat="1" spans="1:13">
      <c r="A49" s="18">
        <v>41</v>
      </c>
      <c r="B49" s="26" t="s">
        <v>20</v>
      </c>
      <c r="C49" s="26" t="s">
        <v>244</v>
      </c>
      <c r="D49" s="26" t="s">
        <v>245</v>
      </c>
      <c r="E49" s="21" t="s">
        <v>378</v>
      </c>
      <c r="F49" s="29">
        <f t="shared" si="0"/>
        <v>1.342</v>
      </c>
      <c r="G49" s="21" t="s">
        <v>332</v>
      </c>
      <c r="H49" s="28">
        <v>70.4</v>
      </c>
      <c r="I49" s="28">
        <v>63.42</v>
      </c>
      <c r="J49" s="28">
        <v>66.5</v>
      </c>
      <c r="K49" s="29">
        <f t="shared" si="1"/>
        <v>65.124</v>
      </c>
      <c r="L49" s="30">
        <f t="shared" si="2"/>
        <v>41</v>
      </c>
      <c r="M49" s="21" t="s">
        <v>32</v>
      </c>
    </row>
    <row r="50" s="1" customFormat="1" spans="1:13">
      <c r="A50" s="18">
        <v>42</v>
      </c>
      <c r="B50" s="26" t="s">
        <v>20</v>
      </c>
      <c r="C50" s="26" t="s">
        <v>250</v>
      </c>
      <c r="D50" s="26" t="s">
        <v>251</v>
      </c>
      <c r="E50" s="21" t="s">
        <v>379</v>
      </c>
      <c r="F50" s="29">
        <f t="shared" si="0"/>
        <v>1.169</v>
      </c>
      <c r="G50" s="21" t="s">
        <v>331</v>
      </c>
      <c r="H50" s="28">
        <v>71</v>
      </c>
      <c r="I50" s="28">
        <v>61.69</v>
      </c>
      <c r="J50" s="28">
        <v>60</v>
      </c>
      <c r="K50" s="29">
        <f t="shared" si="1"/>
        <v>63.383</v>
      </c>
      <c r="L50" s="30">
        <f t="shared" si="2"/>
        <v>42</v>
      </c>
      <c r="M50" s="21" t="s">
        <v>32</v>
      </c>
    </row>
    <row r="51" s="1" customFormat="1" spans="1:13">
      <c r="A51" s="18">
        <v>43</v>
      </c>
      <c r="B51" s="26" t="s">
        <v>20</v>
      </c>
      <c r="C51" s="38" t="s">
        <v>264</v>
      </c>
      <c r="D51" s="38" t="s">
        <v>265</v>
      </c>
      <c r="E51" s="21" t="s">
        <v>380</v>
      </c>
      <c r="F51" s="29">
        <f t="shared" si="0"/>
        <v>-0.0479999999999997</v>
      </c>
      <c r="G51" s="21" t="s">
        <v>336</v>
      </c>
      <c r="H51" s="28">
        <v>73.9</v>
      </c>
      <c r="I51" s="28">
        <v>49.52</v>
      </c>
      <c r="J51" s="28">
        <v>60</v>
      </c>
      <c r="K51" s="29">
        <f t="shared" si="1"/>
        <v>55.444</v>
      </c>
      <c r="L51" s="30">
        <f t="shared" si="2"/>
        <v>43</v>
      </c>
      <c r="M51" s="21" t="s">
        <v>32</v>
      </c>
    </row>
    <row r="52" s="1" customFormat="1" spans="1:13">
      <c r="A52" s="18">
        <v>44</v>
      </c>
      <c r="B52" s="26" t="s">
        <v>20</v>
      </c>
      <c r="C52" s="71" t="s">
        <v>276</v>
      </c>
      <c r="D52" s="18" t="s">
        <v>277</v>
      </c>
      <c r="E52" s="21" t="s">
        <v>381</v>
      </c>
      <c r="F52" s="29">
        <f t="shared" si="0"/>
        <v>-0.982</v>
      </c>
      <c r="G52" s="21" t="s">
        <v>335</v>
      </c>
      <c r="H52" s="28">
        <v>70</v>
      </c>
      <c r="I52" s="28">
        <v>40.18</v>
      </c>
      <c r="J52" s="28">
        <v>60</v>
      </c>
      <c r="K52" s="29">
        <f t="shared" si="1"/>
        <v>48.126</v>
      </c>
      <c r="L52" s="30">
        <f t="shared" si="2"/>
        <v>44</v>
      </c>
      <c r="M52" s="21" t="s">
        <v>32</v>
      </c>
    </row>
  </sheetData>
  <autoFilter xmlns:etc="http://www.wps.cn/officeDocument/2017/etCustomData" ref="M1:M52" etc:filterBottomFollowUsedRange="0"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393055555555556" right="0.196527777777778" top="1" bottom="1" header="0.5" footer="0.5"/>
  <pageSetup paperSize="9" scale="70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zoomScaleSheetLayoutView="60" workbookViewId="0">
      <selection activeCell="H9" sqref="H9:J53"/>
    </sheetView>
  </sheetViews>
  <sheetFormatPr defaultColWidth="9" defaultRowHeight="15.75"/>
  <cols>
    <col min="1" max="1" width="7.4" customWidth="1"/>
    <col min="2" max="2" width="11.7583333333333" customWidth="1"/>
    <col min="3" max="3" width="12.3833333333333" customWidth="1"/>
    <col min="4" max="4" width="9.5" customWidth="1"/>
    <col min="5" max="5" width="11.75" style="2" customWidth="1"/>
    <col min="6" max="6" width="8.375" customWidth="1"/>
    <col min="7" max="7" width="10.25" customWidth="1"/>
    <col min="8" max="8" width="12.75" customWidth="1"/>
    <col min="9" max="9" width="12.625" customWidth="1"/>
    <col min="10" max="10" width="13.375" customWidth="1"/>
    <col min="11" max="11" width="8.39166666666667" customWidth="1"/>
    <col min="12" max="12" width="6.5" customWidth="1"/>
    <col min="13" max="13" width="7.125" customWidth="1"/>
  </cols>
  <sheetData>
    <row r="1" ht="19.5" customHeight="1" spans="1:13">
      <c r="A1" s="3" t="s">
        <v>0</v>
      </c>
      <c r="B1" s="3"/>
      <c r="C1" s="4"/>
    </row>
    <row r="2" ht="40.5" customHeight="1" spans="1:13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</row>
    <row r="3" ht="23" customHeight="1" spans="1:13">
      <c r="A3" s="7" t="s">
        <v>2</v>
      </c>
      <c r="B3" s="7"/>
      <c r="C3" s="7"/>
      <c r="D3" s="7"/>
      <c r="E3" s="8"/>
      <c r="F3" s="7"/>
      <c r="G3" s="7"/>
      <c r="H3" s="7"/>
      <c r="I3" s="7"/>
      <c r="J3" s="7"/>
      <c r="K3" s="7"/>
      <c r="L3" s="7"/>
    </row>
    <row r="4" ht="23" customHeight="1" spans="1:13">
      <c r="B4" s="7"/>
      <c r="C4" s="7"/>
      <c r="D4" s="7"/>
      <c r="E4" s="8"/>
      <c r="F4" s="7"/>
      <c r="G4" s="7"/>
      <c r="H4" s="7"/>
      <c r="I4" s="7"/>
      <c r="J4" s="7"/>
      <c r="K4" s="7"/>
      <c r="L4" s="7"/>
    </row>
    <row r="5" ht="23.25" customHeight="1" spans="1:13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ht="24.75" customHeight="1" spans="1:13">
      <c r="A6" s="3" t="s">
        <v>382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ht="30" customHeight="1" spans="1:13">
      <c r="A7" s="9" t="s">
        <v>5</v>
      </c>
      <c r="B7" s="10" t="s">
        <v>6</v>
      </c>
      <c r="C7" s="10" t="s">
        <v>7</v>
      </c>
      <c r="D7" s="11" t="s">
        <v>8</v>
      </c>
      <c r="E7" s="12" t="s">
        <v>9</v>
      </c>
      <c r="F7" s="13"/>
      <c r="G7" s="11" t="s">
        <v>291</v>
      </c>
      <c r="H7" s="11" t="s">
        <v>11</v>
      </c>
      <c r="I7" s="14" t="s">
        <v>12</v>
      </c>
      <c r="J7" s="11" t="s">
        <v>13</v>
      </c>
      <c r="K7" s="14" t="s">
        <v>14</v>
      </c>
      <c r="L7" s="15" t="s">
        <v>338</v>
      </c>
      <c r="M7" s="16" t="s">
        <v>16</v>
      </c>
    </row>
    <row r="8" ht="51" customHeight="1" spans="1:13">
      <c r="A8" s="17"/>
      <c r="B8" s="18"/>
      <c r="C8" s="18"/>
      <c r="D8" s="19"/>
      <c r="E8" s="20" t="s">
        <v>17</v>
      </c>
      <c r="F8" s="21" t="s">
        <v>18</v>
      </c>
      <c r="G8" s="19"/>
      <c r="H8" s="22" t="s">
        <v>19</v>
      </c>
      <c r="I8" s="23" t="s">
        <v>19</v>
      </c>
      <c r="J8" s="21" t="s">
        <v>19</v>
      </c>
      <c r="K8" s="24"/>
      <c r="L8" s="19"/>
      <c r="M8" s="25"/>
    </row>
    <row r="9" s="1" customFormat="1" spans="1:13">
      <c r="A9" s="18">
        <v>1</v>
      </c>
      <c r="B9" s="26" t="s">
        <v>29</v>
      </c>
      <c r="C9" s="70" t="s">
        <v>30</v>
      </c>
      <c r="D9" s="26" t="s">
        <v>31</v>
      </c>
      <c r="E9" s="27">
        <v>81.88</v>
      </c>
      <c r="F9" s="21" t="s">
        <v>383</v>
      </c>
      <c r="G9" s="21" t="s">
        <v>294</v>
      </c>
      <c r="H9" s="28">
        <v>89.8</v>
      </c>
      <c r="I9" s="28">
        <v>81.88</v>
      </c>
      <c r="J9" s="28">
        <v>70.5</v>
      </c>
      <c r="K9" s="29">
        <f t="shared" ref="K9:K53" si="0">SUM(H9*0.2+I9*0.7+J9*0.1)</f>
        <v>82.326</v>
      </c>
      <c r="L9" s="30">
        <f t="shared" ref="L9:L53" si="1">RANK(K9,$K$9:$K$53,0)</f>
        <v>1</v>
      </c>
      <c r="M9" s="21" t="s">
        <v>32</v>
      </c>
    </row>
    <row r="10" s="1" customFormat="1" spans="1:13">
      <c r="A10" s="18">
        <v>2</v>
      </c>
      <c r="B10" s="26" t="s">
        <v>29</v>
      </c>
      <c r="C10" s="26" t="s">
        <v>39</v>
      </c>
      <c r="D10" s="26" t="s">
        <v>40</v>
      </c>
      <c r="E10" s="27">
        <v>79.71</v>
      </c>
      <c r="F10" s="21" t="s">
        <v>384</v>
      </c>
      <c r="G10" s="21" t="s">
        <v>303</v>
      </c>
      <c r="H10" s="28">
        <v>78.5</v>
      </c>
      <c r="I10" s="28">
        <v>84.51</v>
      </c>
      <c r="J10" s="28">
        <v>60</v>
      </c>
      <c r="K10" s="29">
        <f t="shared" si="0"/>
        <v>80.857</v>
      </c>
      <c r="L10" s="30">
        <f t="shared" si="1"/>
        <v>2</v>
      </c>
      <c r="M10" s="21"/>
    </row>
    <row r="11" s="1" customFormat="1" spans="1:13">
      <c r="A11" s="18">
        <v>3</v>
      </c>
      <c r="B11" s="26" t="s">
        <v>29</v>
      </c>
      <c r="C11" s="26" t="s">
        <v>52</v>
      </c>
      <c r="D11" s="26" t="s">
        <v>53</v>
      </c>
      <c r="E11" s="27">
        <v>83.55</v>
      </c>
      <c r="F11" s="21" t="s">
        <v>385</v>
      </c>
      <c r="G11" s="21" t="s">
        <v>295</v>
      </c>
      <c r="H11" s="28">
        <v>74.4</v>
      </c>
      <c r="I11" s="28">
        <v>83.55</v>
      </c>
      <c r="J11" s="28">
        <v>63.5</v>
      </c>
      <c r="K11" s="29">
        <f t="shared" si="0"/>
        <v>79.715</v>
      </c>
      <c r="L11" s="30">
        <f t="shared" si="1"/>
        <v>3</v>
      </c>
      <c r="M11" s="21"/>
    </row>
    <row r="12" s="1" customFormat="1" spans="1:13">
      <c r="A12" s="18">
        <v>4</v>
      </c>
      <c r="B12" s="26" t="s">
        <v>29</v>
      </c>
      <c r="C12" s="26" t="s">
        <v>64</v>
      </c>
      <c r="D12" s="26" t="s">
        <v>65</v>
      </c>
      <c r="E12" s="27">
        <v>83.51</v>
      </c>
      <c r="F12" s="21" t="s">
        <v>385</v>
      </c>
      <c r="G12" s="21" t="s">
        <v>293</v>
      </c>
      <c r="H12" s="28">
        <v>72</v>
      </c>
      <c r="I12" s="28">
        <v>83.51</v>
      </c>
      <c r="J12" s="28">
        <v>60</v>
      </c>
      <c r="K12" s="29">
        <f t="shared" si="0"/>
        <v>78.857</v>
      </c>
      <c r="L12" s="30">
        <f t="shared" si="1"/>
        <v>4</v>
      </c>
      <c r="M12" s="21"/>
    </row>
    <row r="13" s="1" customFormat="1" spans="1:13">
      <c r="A13" s="18">
        <v>5</v>
      </c>
      <c r="B13" s="26" t="s">
        <v>29</v>
      </c>
      <c r="C13" s="26" t="s">
        <v>66</v>
      </c>
      <c r="D13" s="26" t="s">
        <v>67</v>
      </c>
      <c r="E13" s="27">
        <v>83.27</v>
      </c>
      <c r="F13" s="21" t="s">
        <v>386</v>
      </c>
      <c r="G13" s="21" t="s">
        <v>296</v>
      </c>
      <c r="H13" s="28">
        <v>72</v>
      </c>
      <c r="I13" s="28">
        <v>83.27</v>
      </c>
      <c r="J13" s="28">
        <v>60</v>
      </c>
      <c r="K13" s="29">
        <f t="shared" si="0"/>
        <v>78.689</v>
      </c>
      <c r="L13" s="30">
        <f t="shared" si="1"/>
        <v>5</v>
      </c>
      <c r="M13" s="21"/>
    </row>
    <row r="14" s="1" customFormat="1" spans="1:13">
      <c r="A14" s="18">
        <v>6</v>
      </c>
      <c r="B14" s="26" t="s">
        <v>29</v>
      </c>
      <c r="C14" s="26" t="s">
        <v>68</v>
      </c>
      <c r="D14" s="26" t="s">
        <v>69</v>
      </c>
      <c r="E14" s="27">
        <v>78.61</v>
      </c>
      <c r="F14" s="21" t="s">
        <v>387</v>
      </c>
      <c r="G14" s="21" t="s">
        <v>315</v>
      </c>
      <c r="H14" s="28">
        <v>80.9</v>
      </c>
      <c r="I14" s="28">
        <v>80.21</v>
      </c>
      <c r="J14" s="28">
        <v>61</v>
      </c>
      <c r="K14" s="29">
        <f t="shared" si="0"/>
        <v>78.427</v>
      </c>
      <c r="L14" s="30">
        <f t="shared" si="1"/>
        <v>6</v>
      </c>
      <c r="M14" s="21"/>
    </row>
    <row r="15" s="1" customFormat="1" spans="1:13">
      <c r="A15" s="18">
        <v>7</v>
      </c>
      <c r="B15" s="26" t="s">
        <v>29</v>
      </c>
      <c r="C15" s="26" t="s">
        <v>78</v>
      </c>
      <c r="D15" s="26" t="s">
        <v>79</v>
      </c>
      <c r="E15" s="27">
        <v>81.91</v>
      </c>
      <c r="F15" s="21" t="s">
        <v>388</v>
      </c>
      <c r="G15" s="21" t="s">
        <v>297</v>
      </c>
      <c r="H15" s="28">
        <v>73</v>
      </c>
      <c r="I15" s="28">
        <v>81.91</v>
      </c>
      <c r="J15" s="28">
        <v>60</v>
      </c>
      <c r="K15" s="29">
        <f t="shared" si="0"/>
        <v>77.937</v>
      </c>
      <c r="L15" s="30">
        <f t="shared" si="1"/>
        <v>7</v>
      </c>
      <c r="M15" s="21"/>
    </row>
    <row r="16" s="1" customFormat="1" spans="1:13">
      <c r="A16" s="18">
        <v>8</v>
      </c>
      <c r="B16" s="26" t="s">
        <v>29</v>
      </c>
      <c r="C16" s="26" t="s">
        <v>88</v>
      </c>
      <c r="D16" s="21" t="s">
        <v>89</v>
      </c>
      <c r="E16" s="27">
        <v>81.05</v>
      </c>
      <c r="F16" s="21" t="s">
        <v>389</v>
      </c>
      <c r="G16" s="21" t="s">
        <v>298</v>
      </c>
      <c r="H16" s="28">
        <v>72.5</v>
      </c>
      <c r="I16" s="28">
        <v>81.05</v>
      </c>
      <c r="J16" s="28">
        <v>60</v>
      </c>
      <c r="K16" s="29">
        <f t="shared" si="0"/>
        <v>77.235</v>
      </c>
      <c r="L16" s="30">
        <f t="shared" si="1"/>
        <v>8</v>
      </c>
      <c r="M16" s="21"/>
    </row>
    <row r="17" s="1" customFormat="1" spans="1:13">
      <c r="A17" s="18">
        <v>9</v>
      </c>
      <c r="B17" s="26" t="s">
        <v>29</v>
      </c>
      <c r="C17" s="26" t="s">
        <v>90</v>
      </c>
      <c r="D17" s="26" t="s">
        <v>91</v>
      </c>
      <c r="E17" s="27">
        <v>81.66</v>
      </c>
      <c r="F17" s="21" t="s">
        <v>390</v>
      </c>
      <c r="G17" s="21" t="s">
        <v>299</v>
      </c>
      <c r="H17" s="28">
        <v>70</v>
      </c>
      <c r="I17" s="28">
        <v>81.66</v>
      </c>
      <c r="J17" s="28">
        <v>60</v>
      </c>
      <c r="K17" s="29">
        <f t="shared" si="0"/>
        <v>77.162</v>
      </c>
      <c r="L17" s="30">
        <f t="shared" si="1"/>
        <v>9</v>
      </c>
      <c r="M17" s="21"/>
    </row>
    <row r="18" s="1" customFormat="1" spans="1:13">
      <c r="A18" s="18">
        <v>10</v>
      </c>
      <c r="B18" s="26" t="s">
        <v>29</v>
      </c>
      <c r="C18" s="26" t="s">
        <v>104</v>
      </c>
      <c r="D18" s="26" t="s">
        <v>105</v>
      </c>
      <c r="E18" s="27">
        <v>80.38</v>
      </c>
      <c r="F18" s="21" t="s">
        <v>391</v>
      </c>
      <c r="G18" s="21" t="s">
        <v>304</v>
      </c>
      <c r="H18" s="28">
        <v>72</v>
      </c>
      <c r="I18" s="28">
        <v>80.38</v>
      </c>
      <c r="J18" s="28">
        <v>62</v>
      </c>
      <c r="K18" s="29">
        <f t="shared" si="0"/>
        <v>76.866</v>
      </c>
      <c r="L18" s="30">
        <f t="shared" si="1"/>
        <v>10</v>
      </c>
      <c r="M18" s="21"/>
    </row>
    <row r="19" s="1" customFormat="1" spans="1:13">
      <c r="A19" s="18">
        <v>11</v>
      </c>
      <c r="B19" s="26" t="s">
        <v>29</v>
      </c>
      <c r="C19" s="26" t="s">
        <v>106</v>
      </c>
      <c r="D19" s="26" t="s">
        <v>107</v>
      </c>
      <c r="E19" s="27">
        <v>81.16</v>
      </c>
      <c r="F19" s="21" t="s">
        <v>392</v>
      </c>
      <c r="G19" s="21" t="s">
        <v>300</v>
      </c>
      <c r="H19" s="28">
        <v>70</v>
      </c>
      <c r="I19" s="28">
        <v>81.16</v>
      </c>
      <c r="J19" s="28">
        <v>60</v>
      </c>
      <c r="K19" s="29">
        <f t="shared" si="0"/>
        <v>76.812</v>
      </c>
      <c r="L19" s="30">
        <f t="shared" si="1"/>
        <v>11</v>
      </c>
      <c r="M19" s="21"/>
    </row>
    <row r="20" s="1" customFormat="1" spans="1:13">
      <c r="A20" s="18">
        <v>12</v>
      </c>
      <c r="B20" s="26" t="s">
        <v>29</v>
      </c>
      <c r="C20" s="26" t="s">
        <v>110</v>
      </c>
      <c r="D20" s="26" t="s">
        <v>111</v>
      </c>
      <c r="E20" s="27">
        <v>80.92</v>
      </c>
      <c r="F20" s="21" t="s">
        <v>393</v>
      </c>
      <c r="G20" s="21" t="s">
        <v>301</v>
      </c>
      <c r="H20" s="28">
        <v>70</v>
      </c>
      <c r="I20" s="28">
        <v>80.92</v>
      </c>
      <c r="J20" s="28">
        <v>60</v>
      </c>
      <c r="K20" s="29">
        <f t="shared" si="0"/>
        <v>76.644</v>
      </c>
      <c r="L20" s="30">
        <f t="shared" si="1"/>
        <v>12</v>
      </c>
      <c r="M20" s="21"/>
    </row>
    <row r="21" s="1" customFormat="1" spans="1:13">
      <c r="A21" s="18">
        <v>13</v>
      </c>
      <c r="B21" s="26" t="s">
        <v>29</v>
      </c>
      <c r="C21" s="26" t="s">
        <v>112</v>
      </c>
      <c r="D21" s="26" t="s">
        <v>113</v>
      </c>
      <c r="E21" s="27">
        <v>80.9</v>
      </c>
      <c r="F21" s="21" t="s">
        <v>393</v>
      </c>
      <c r="G21" s="21" t="s">
        <v>302</v>
      </c>
      <c r="H21" s="28">
        <v>70</v>
      </c>
      <c r="I21" s="28">
        <v>80.9</v>
      </c>
      <c r="J21" s="28">
        <v>60</v>
      </c>
      <c r="K21" s="29">
        <f t="shared" si="0"/>
        <v>76.63</v>
      </c>
      <c r="L21" s="30">
        <f t="shared" si="1"/>
        <v>13</v>
      </c>
      <c r="M21" s="21"/>
    </row>
    <row r="22" s="1" customFormat="1" spans="1:13">
      <c r="A22" s="18">
        <v>14</v>
      </c>
      <c r="B22" s="26" t="s">
        <v>29</v>
      </c>
      <c r="C22" s="26" t="s">
        <v>120</v>
      </c>
      <c r="D22" s="26" t="s">
        <v>121</v>
      </c>
      <c r="E22" s="27">
        <v>80.07</v>
      </c>
      <c r="F22" s="21" t="s">
        <v>394</v>
      </c>
      <c r="G22" s="21" t="s">
        <v>305</v>
      </c>
      <c r="H22" s="28">
        <v>70</v>
      </c>
      <c r="I22" s="28">
        <v>80.07</v>
      </c>
      <c r="J22" s="28">
        <v>60</v>
      </c>
      <c r="K22" s="29">
        <f t="shared" si="0"/>
        <v>76.049</v>
      </c>
      <c r="L22" s="30">
        <f t="shared" si="1"/>
        <v>14</v>
      </c>
      <c r="M22" s="21"/>
    </row>
    <row r="23" s="1" customFormat="1" spans="1:13">
      <c r="A23" s="18">
        <v>15</v>
      </c>
      <c r="B23" s="26" t="s">
        <v>29</v>
      </c>
      <c r="C23" s="26" t="s">
        <v>126</v>
      </c>
      <c r="D23" s="26" t="s">
        <v>127</v>
      </c>
      <c r="E23" s="27">
        <v>79.61</v>
      </c>
      <c r="F23" s="21" t="s">
        <v>395</v>
      </c>
      <c r="G23" s="21" t="s">
        <v>309</v>
      </c>
      <c r="H23" s="28">
        <v>70</v>
      </c>
      <c r="I23" s="28">
        <v>79.61</v>
      </c>
      <c r="J23" s="28">
        <v>60</v>
      </c>
      <c r="K23" s="29">
        <f t="shared" si="0"/>
        <v>75.727</v>
      </c>
      <c r="L23" s="30">
        <f t="shared" si="1"/>
        <v>15</v>
      </c>
      <c r="M23" s="21"/>
    </row>
    <row r="24" s="1" customFormat="1" spans="1:13">
      <c r="A24" s="18">
        <v>16</v>
      </c>
      <c r="B24" s="26" t="s">
        <v>29</v>
      </c>
      <c r="C24" s="26" t="s">
        <v>130</v>
      </c>
      <c r="D24" s="26" t="s">
        <v>131</v>
      </c>
      <c r="E24" s="27">
        <v>79.45</v>
      </c>
      <c r="F24" s="21" t="s">
        <v>396</v>
      </c>
      <c r="G24" s="21" t="s">
        <v>306</v>
      </c>
      <c r="H24" s="28">
        <v>70</v>
      </c>
      <c r="I24" s="28">
        <v>79.45</v>
      </c>
      <c r="J24" s="28">
        <v>60</v>
      </c>
      <c r="K24" s="29">
        <f t="shared" si="0"/>
        <v>75.615</v>
      </c>
      <c r="L24" s="30">
        <f t="shared" si="1"/>
        <v>16</v>
      </c>
      <c r="M24" s="21"/>
    </row>
    <row r="25" s="1" customFormat="1" spans="1:13">
      <c r="A25" s="18">
        <v>17</v>
      </c>
      <c r="B25" s="26" t="s">
        <v>29</v>
      </c>
      <c r="C25" s="26" t="s">
        <v>136</v>
      </c>
      <c r="D25" s="26" t="s">
        <v>137</v>
      </c>
      <c r="E25" s="27">
        <v>78.2</v>
      </c>
      <c r="F25" s="21" t="s">
        <v>397</v>
      </c>
      <c r="G25" s="21" t="s">
        <v>311</v>
      </c>
      <c r="H25" s="28">
        <v>70</v>
      </c>
      <c r="I25" s="28">
        <v>78.2</v>
      </c>
      <c r="J25" s="28">
        <v>60</v>
      </c>
      <c r="K25" s="29">
        <f t="shared" si="0"/>
        <v>74.74</v>
      </c>
      <c r="L25" s="30">
        <f t="shared" si="1"/>
        <v>17</v>
      </c>
      <c r="M25" s="21"/>
    </row>
    <row r="26" s="1" customFormat="1" spans="1:13">
      <c r="A26" s="18">
        <v>18</v>
      </c>
      <c r="B26" s="26" t="s">
        <v>29</v>
      </c>
      <c r="C26" s="26" t="s">
        <v>138</v>
      </c>
      <c r="D26" s="26" t="s">
        <v>139</v>
      </c>
      <c r="E26" s="27">
        <v>77.87</v>
      </c>
      <c r="F26" s="21" t="s">
        <v>398</v>
      </c>
      <c r="G26" s="21" t="s">
        <v>316</v>
      </c>
      <c r="H26" s="28">
        <v>70</v>
      </c>
      <c r="I26" s="28">
        <v>77.87</v>
      </c>
      <c r="J26" s="28">
        <v>60</v>
      </c>
      <c r="K26" s="29">
        <f t="shared" si="0"/>
        <v>74.509</v>
      </c>
      <c r="L26" s="30">
        <f t="shared" si="1"/>
        <v>18</v>
      </c>
      <c r="M26" s="21"/>
    </row>
    <row r="27" s="1" customFormat="1" spans="1:13">
      <c r="A27" s="18">
        <v>19</v>
      </c>
      <c r="B27" s="26" t="s">
        <v>29</v>
      </c>
      <c r="C27" s="26" t="s">
        <v>142</v>
      </c>
      <c r="D27" s="26" t="s">
        <v>143</v>
      </c>
      <c r="E27" s="27">
        <v>77.66</v>
      </c>
      <c r="F27" s="21" t="s">
        <v>399</v>
      </c>
      <c r="G27" s="21" t="s">
        <v>318</v>
      </c>
      <c r="H27" s="28">
        <v>70</v>
      </c>
      <c r="I27" s="28">
        <v>77.66</v>
      </c>
      <c r="J27" s="28">
        <v>60</v>
      </c>
      <c r="K27" s="29">
        <f t="shared" si="0"/>
        <v>74.362</v>
      </c>
      <c r="L27" s="30">
        <f t="shared" si="1"/>
        <v>19</v>
      </c>
      <c r="M27" s="21"/>
    </row>
    <row r="28" s="1" customFormat="1" spans="1:13">
      <c r="A28" s="18">
        <v>20</v>
      </c>
      <c r="B28" s="26" t="s">
        <v>29</v>
      </c>
      <c r="C28" s="26" t="s">
        <v>144</v>
      </c>
      <c r="D28" s="26" t="s">
        <v>145</v>
      </c>
      <c r="E28" s="27">
        <v>77.49</v>
      </c>
      <c r="F28" s="21" t="s">
        <v>400</v>
      </c>
      <c r="G28" s="21" t="s">
        <v>308</v>
      </c>
      <c r="H28" s="28">
        <v>70</v>
      </c>
      <c r="I28" s="28">
        <v>77.49</v>
      </c>
      <c r="J28" s="28">
        <v>60</v>
      </c>
      <c r="K28" s="29">
        <f t="shared" si="0"/>
        <v>74.243</v>
      </c>
      <c r="L28" s="30">
        <f t="shared" si="1"/>
        <v>20</v>
      </c>
      <c r="M28" s="21"/>
    </row>
    <row r="29" s="1" customFormat="1" spans="1:13">
      <c r="A29" s="18">
        <v>21</v>
      </c>
      <c r="B29" s="26" t="s">
        <v>29</v>
      </c>
      <c r="C29" s="26" t="s">
        <v>148</v>
      </c>
      <c r="D29" s="26" t="s">
        <v>149</v>
      </c>
      <c r="E29" s="27">
        <v>76.62</v>
      </c>
      <c r="F29" s="21" t="s">
        <v>396</v>
      </c>
      <c r="G29" s="21" t="s">
        <v>313</v>
      </c>
      <c r="H29" s="28">
        <v>72</v>
      </c>
      <c r="I29" s="28">
        <v>76.72</v>
      </c>
      <c r="J29" s="28">
        <v>60</v>
      </c>
      <c r="K29" s="29">
        <f t="shared" si="0"/>
        <v>74.104</v>
      </c>
      <c r="L29" s="30">
        <f t="shared" si="1"/>
        <v>21</v>
      </c>
      <c r="M29" s="21" t="s">
        <v>32</v>
      </c>
    </row>
    <row r="30" s="1" customFormat="1" spans="1:13">
      <c r="A30" s="18">
        <v>22</v>
      </c>
      <c r="B30" s="26" t="s">
        <v>29</v>
      </c>
      <c r="C30" s="26" t="s">
        <v>158</v>
      </c>
      <c r="D30" s="26" t="s">
        <v>159</v>
      </c>
      <c r="E30" s="27">
        <v>76.56</v>
      </c>
      <c r="F30" s="21" t="s">
        <v>401</v>
      </c>
      <c r="G30" s="21" t="s">
        <v>312</v>
      </c>
      <c r="H30" s="28">
        <v>70.5</v>
      </c>
      <c r="I30" s="28">
        <v>76.56</v>
      </c>
      <c r="J30" s="28">
        <v>60</v>
      </c>
      <c r="K30" s="29">
        <f t="shared" si="0"/>
        <v>73.692</v>
      </c>
      <c r="L30" s="30">
        <f t="shared" si="1"/>
        <v>22</v>
      </c>
      <c r="M30" s="21"/>
    </row>
    <row r="31" s="1" customFormat="1" spans="1:13">
      <c r="A31" s="18">
        <v>23</v>
      </c>
      <c r="B31" s="26" t="s">
        <v>29</v>
      </c>
      <c r="C31" s="26" t="s">
        <v>160</v>
      </c>
      <c r="D31" s="26" t="s">
        <v>161</v>
      </c>
      <c r="E31" s="27">
        <v>76.48</v>
      </c>
      <c r="F31" s="21" t="s">
        <v>402</v>
      </c>
      <c r="G31" s="21" t="s">
        <v>314</v>
      </c>
      <c r="H31" s="28">
        <v>70</v>
      </c>
      <c r="I31" s="28">
        <v>76.48</v>
      </c>
      <c r="J31" s="28">
        <v>60</v>
      </c>
      <c r="K31" s="29">
        <f t="shared" si="0"/>
        <v>73.536</v>
      </c>
      <c r="L31" s="30">
        <f t="shared" si="1"/>
        <v>23</v>
      </c>
      <c r="M31" s="21"/>
    </row>
    <row r="32" s="1" customFormat="1" spans="1:13">
      <c r="A32" s="18">
        <v>24</v>
      </c>
      <c r="B32" s="26" t="s">
        <v>29</v>
      </c>
      <c r="C32" s="26" t="s">
        <v>162</v>
      </c>
      <c r="D32" s="26" t="s">
        <v>163</v>
      </c>
      <c r="E32" s="27">
        <v>77.55</v>
      </c>
      <c r="F32" s="21" t="s">
        <v>402</v>
      </c>
      <c r="G32" s="21" t="s">
        <v>319</v>
      </c>
      <c r="H32" s="28">
        <v>70</v>
      </c>
      <c r="I32" s="28">
        <v>76.47</v>
      </c>
      <c r="J32" s="28">
        <v>60</v>
      </c>
      <c r="K32" s="29">
        <f t="shared" si="0"/>
        <v>73.529</v>
      </c>
      <c r="L32" s="30">
        <f t="shared" si="1"/>
        <v>24</v>
      </c>
      <c r="M32" s="21"/>
    </row>
    <row r="33" s="1" customFormat="1" spans="1:13">
      <c r="A33" s="18">
        <v>25</v>
      </c>
      <c r="B33" s="26" t="s">
        <v>29</v>
      </c>
      <c r="C33" s="26" t="s">
        <v>166</v>
      </c>
      <c r="D33" s="26" t="s">
        <v>167</v>
      </c>
      <c r="E33" s="27">
        <v>76.13</v>
      </c>
      <c r="F33" s="21" t="s">
        <v>403</v>
      </c>
      <c r="G33" s="21" t="s">
        <v>320</v>
      </c>
      <c r="H33" s="28">
        <v>70</v>
      </c>
      <c r="I33" s="28">
        <v>76.13</v>
      </c>
      <c r="J33" s="28">
        <v>60</v>
      </c>
      <c r="K33" s="29">
        <f t="shared" si="0"/>
        <v>73.291</v>
      </c>
      <c r="L33" s="30">
        <f t="shared" si="1"/>
        <v>25</v>
      </c>
      <c r="M33" s="21"/>
    </row>
    <row r="34" s="1" customFormat="1" spans="1:13">
      <c r="A34" s="18">
        <v>26</v>
      </c>
      <c r="B34" s="26" t="s">
        <v>29</v>
      </c>
      <c r="C34" s="26" t="s">
        <v>168</v>
      </c>
      <c r="D34" s="26" t="s">
        <v>169</v>
      </c>
      <c r="E34" s="27">
        <v>75.61</v>
      </c>
      <c r="F34" s="21" t="s">
        <v>404</v>
      </c>
      <c r="G34" s="21" t="s">
        <v>322</v>
      </c>
      <c r="H34" s="28">
        <v>70</v>
      </c>
      <c r="I34" s="28">
        <v>75.61</v>
      </c>
      <c r="J34" s="28">
        <v>60</v>
      </c>
      <c r="K34" s="29">
        <f t="shared" si="0"/>
        <v>72.927</v>
      </c>
      <c r="L34" s="30">
        <f t="shared" si="1"/>
        <v>26</v>
      </c>
      <c r="M34" s="21" t="s">
        <v>32</v>
      </c>
    </row>
    <row r="35" s="1" customFormat="1" spans="1:13">
      <c r="A35" s="18">
        <v>27</v>
      </c>
      <c r="B35" s="26" t="s">
        <v>29</v>
      </c>
      <c r="C35" s="26" t="s">
        <v>170</v>
      </c>
      <c r="D35" s="26" t="s">
        <v>171</v>
      </c>
      <c r="E35" s="27">
        <v>75.28</v>
      </c>
      <c r="F35" s="21" t="s">
        <v>405</v>
      </c>
      <c r="G35" s="21" t="s">
        <v>317</v>
      </c>
      <c r="H35" s="28">
        <v>70</v>
      </c>
      <c r="I35" s="28">
        <v>75.28</v>
      </c>
      <c r="J35" s="28">
        <v>60</v>
      </c>
      <c r="K35" s="29">
        <f t="shared" si="0"/>
        <v>72.696</v>
      </c>
      <c r="L35" s="30">
        <f t="shared" si="1"/>
        <v>27</v>
      </c>
      <c r="M35" s="21"/>
    </row>
    <row r="36" s="1" customFormat="1" spans="1:13">
      <c r="A36" s="18">
        <v>28</v>
      </c>
      <c r="B36" s="26" t="s">
        <v>29</v>
      </c>
      <c r="C36" s="26" t="s">
        <v>172</v>
      </c>
      <c r="D36" s="26" t="s">
        <v>173</v>
      </c>
      <c r="E36" s="27">
        <v>74.79</v>
      </c>
      <c r="F36" s="21" t="s">
        <v>406</v>
      </c>
      <c r="G36" s="21" t="s">
        <v>321</v>
      </c>
      <c r="H36" s="28">
        <v>71.7</v>
      </c>
      <c r="I36" s="28">
        <v>74.79</v>
      </c>
      <c r="J36" s="28">
        <v>60</v>
      </c>
      <c r="K36" s="29">
        <f t="shared" si="0"/>
        <v>72.693</v>
      </c>
      <c r="L36" s="30">
        <f t="shared" si="1"/>
        <v>28</v>
      </c>
      <c r="M36" s="21" t="s">
        <v>32</v>
      </c>
    </row>
    <row r="37" s="1" customFormat="1" spans="1:13">
      <c r="A37" s="18">
        <v>29</v>
      </c>
      <c r="B37" s="26" t="s">
        <v>29</v>
      </c>
      <c r="C37" s="26" t="s">
        <v>174</v>
      </c>
      <c r="D37" s="26" t="s">
        <v>175</v>
      </c>
      <c r="E37" s="27">
        <v>75.15</v>
      </c>
      <c r="F37" s="21" t="s">
        <v>407</v>
      </c>
      <c r="G37" s="21" t="s">
        <v>326</v>
      </c>
      <c r="H37" s="28">
        <v>70</v>
      </c>
      <c r="I37" s="28">
        <v>75.15</v>
      </c>
      <c r="J37" s="28">
        <v>60</v>
      </c>
      <c r="K37" s="29">
        <f t="shared" si="0"/>
        <v>72.605</v>
      </c>
      <c r="L37" s="30">
        <f t="shared" si="1"/>
        <v>29</v>
      </c>
      <c r="M37" s="21" t="s">
        <v>32</v>
      </c>
    </row>
    <row r="38" s="1" customFormat="1" spans="1:13">
      <c r="A38" s="18">
        <v>30</v>
      </c>
      <c r="B38" s="26" t="s">
        <v>29</v>
      </c>
      <c r="C38" s="26" t="s">
        <v>176</v>
      </c>
      <c r="D38" s="26" t="s">
        <v>177</v>
      </c>
      <c r="E38" s="27">
        <v>75.04</v>
      </c>
      <c r="F38" s="21" t="s">
        <v>408</v>
      </c>
      <c r="G38" s="21" t="s">
        <v>323</v>
      </c>
      <c r="H38" s="28">
        <v>70</v>
      </c>
      <c r="I38" s="28">
        <v>75.04</v>
      </c>
      <c r="J38" s="28">
        <v>60</v>
      </c>
      <c r="K38" s="29">
        <f t="shared" si="0"/>
        <v>72.528</v>
      </c>
      <c r="L38" s="30">
        <f t="shared" si="1"/>
        <v>30</v>
      </c>
      <c r="M38" s="21" t="s">
        <v>32</v>
      </c>
    </row>
    <row r="39" s="1" customFormat="1" spans="1:13">
      <c r="A39" s="18">
        <v>31</v>
      </c>
      <c r="B39" s="26" t="s">
        <v>29</v>
      </c>
      <c r="C39" s="26" t="s">
        <v>180</v>
      </c>
      <c r="D39" s="26" t="s">
        <v>181</v>
      </c>
      <c r="E39" s="27">
        <v>74.33</v>
      </c>
      <c r="F39" s="21" t="s">
        <v>409</v>
      </c>
      <c r="G39" s="21" t="s">
        <v>327</v>
      </c>
      <c r="H39" s="28">
        <v>70</v>
      </c>
      <c r="I39" s="28">
        <v>74.33</v>
      </c>
      <c r="J39" s="28">
        <v>60</v>
      </c>
      <c r="K39" s="29">
        <f t="shared" si="0"/>
        <v>72.031</v>
      </c>
      <c r="L39" s="30">
        <f t="shared" si="1"/>
        <v>31</v>
      </c>
      <c r="M39" s="21"/>
    </row>
    <row r="40" s="1" customFormat="1" spans="1:13">
      <c r="A40" s="18">
        <v>32</v>
      </c>
      <c r="B40" s="26" t="s">
        <v>29</v>
      </c>
      <c r="C40" s="26" t="s">
        <v>182</v>
      </c>
      <c r="D40" s="26" t="s">
        <v>183</v>
      </c>
      <c r="E40" s="27">
        <v>74.2</v>
      </c>
      <c r="F40" s="21" t="s">
        <v>410</v>
      </c>
      <c r="G40" s="21" t="s">
        <v>324</v>
      </c>
      <c r="H40" s="28">
        <v>70</v>
      </c>
      <c r="I40" s="28">
        <v>74.2</v>
      </c>
      <c r="J40" s="28">
        <v>60</v>
      </c>
      <c r="K40" s="29">
        <f t="shared" si="0"/>
        <v>71.94</v>
      </c>
      <c r="L40" s="30">
        <f t="shared" si="1"/>
        <v>32</v>
      </c>
      <c r="M40" s="21" t="s">
        <v>32</v>
      </c>
    </row>
    <row r="41" s="1" customFormat="1" spans="1:13">
      <c r="A41" s="18">
        <v>33</v>
      </c>
      <c r="B41" s="26" t="s">
        <v>29</v>
      </c>
      <c r="C41" s="26" t="s">
        <v>184</v>
      </c>
      <c r="D41" s="26" t="s">
        <v>185</v>
      </c>
      <c r="E41" s="27">
        <v>73.92</v>
      </c>
      <c r="F41" s="21" t="s">
        <v>411</v>
      </c>
      <c r="G41" s="21" t="s">
        <v>328</v>
      </c>
      <c r="H41" s="28">
        <v>70</v>
      </c>
      <c r="I41" s="28">
        <v>73.92</v>
      </c>
      <c r="J41" s="28">
        <v>60</v>
      </c>
      <c r="K41" s="29">
        <f t="shared" si="0"/>
        <v>71.744</v>
      </c>
      <c r="L41" s="30">
        <f t="shared" si="1"/>
        <v>33</v>
      </c>
      <c r="M41" s="21"/>
    </row>
    <row r="42" s="1" customFormat="1" spans="1:13">
      <c r="A42" s="18">
        <v>34</v>
      </c>
      <c r="B42" s="26" t="s">
        <v>29</v>
      </c>
      <c r="C42" s="26" t="s">
        <v>188</v>
      </c>
      <c r="D42" s="26" t="s">
        <v>189</v>
      </c>
      <c r="E42" s="27">
        <v>73.85</v>
      </c>
      <c r="F42" s="21" t="s">
        <v>412</v>
      </c>
      <c r="G42" s="21" t="s">
        <v>329</v>
      </c>
      <c r="H42" s="28">
        <v>70</v>
      </c>
      <c r="I42" s="28">
        <v>73.85</v>
      </c>
      <c r="J42" s="28">
        <v>60</v>
      </c>
      <c r="K42" s="29">
        <f t="shared" si="0"/>
        <v>71.695</v>
      </c>
      <c r="L42" s="30">
        <f t="shared" si="1"/>
        <v>34</v>
      </c>
      <c r="M42" s="21"/>
    </row>
    <row r="43" s="1" customFormat="1" spans="1:13">
      <c r="A43" s="18">
        <v>35</v>
      </c>
      <c r="B43" s="26" t="s">
        <v>29</v>
      </c>
      <c r="C43" s="26" t="s">
        <v>192</v>
      </c>
      <c r="D43" s="26" t="s">
        <v>193</v>
      </c>
      <c r="E43" s="27">
        <v>73.57</v>
      </c>
      <c r="F43" s="21" t="s">
        <v>410</v>
      </c>
      <c r="G43" s="21" t="s">
        <v>325</v>
      </c>
      <c r="H43" s="28">
        <v>70</v>
      </c>
      <c r="I43" s="28">
        <v>73.57</v>
      </c>
      <c r="J43" s="28">
        <v>60</v>
      </c>
      <c r="K43" s="29">
        <f t="shared" si="0"/>
        <v>71.499</v>
      </c>
      <c r="L43" s="30">
        <f t="shared" si="1"/>
        <v>35</v>
      </c>
      <c r="M43" s="21" t="s">
        <v>32</v>
      </c>
    </row>
    <row r="44" s="1" customFormat="1" spans="1:13">
      <c r="A44" s="18">
        <v>36</v>
      </c>
      <c r="B44" s="26" t="s">
        <v>29</v>
      </c>
      <c r="C44" s="26" t="s">
        <v>204</v>
      </c>
      <c r="D44" s="26" t="s">
        <v>205</v>
      </c>
      <c r="E44" s="27">
        <v>71.03</v>
      </c>
      <c r="F44" s="21" t="s">
        <v>413</v>
      </c>
      <c r="G44" s="21" t="s">
        <v>333</v>
      </c>
      <c r="H44" s="28">
        <v>70</v>
      </c>
      <c r="I44" s="28">
        <v>71.03</v>
      </c>
      <c r="J44" s="28">
        <v>60</v>
      </c>
      <c r="K44" s="29">
        <f t="shared" si="0"/>
        <v>69.721</v>
      </c>
      <c r="L44" s="30">
        <f t="shared" si="1"/>
        <v>36</v>
      </c>
      <c r="M44" s="21" t="s">
        <v>32</v>
      </c>
    </row>
    <row r="45" s="1" customFormat="1" spans="1:13">
      <c r="A45" s="18">
        <v>37</v>
      </c>
      <c r="B45" s="26" t="s">
        <v>29</v>
      </c>
      <c r="C45" s="26" t="s">
        <v>206</v>
      </c>
      <c r="D45" s="26" t="s">
        <v>207</v>
      </c>
      <c r="E45" s="27">
        <v>77.29</v>
      </c>
      <c r="F45" s="21" t="s">
        <v>414</v>
      </c>
      <c r="G45" s="21" t="s">
        <v>310</v>
      </c>
      <c r="H45" s="28">
        <v>71</v>
      </c>
      <c r="I45" s="28">
        <v>70.29</v>
      </c>
      <c r="J45" s="28">
        <v>61</v>
      </c>
      <c r="K45" s="29">
        <f t="shared" si="0"/>
        <v>69.503</v>
      </c>
      <c r="L45" s="30">
        <f t="shared" si="1"/>
        <v>37</v>
      </c>
      <c r="M45" s="21"/>
    </row>
    <row r="46" s="1" customFormat="1" spans="1:13">
      <c r="A46" s="18">
        <v>38</v>
      </c>
      <c r="B46" s="26" t="s">
        <v>29</v>
      </c>
      <c r="C46" s="26" t="s">
        <v>208</v>
      </c>
      <c r="D46" s="26" t="s">
        <v>209</v>
      </c>
      <c r="E46" s="27">
        <v>77.55</v>
      </c>
      <c r="F46" s="21" t="s">
        <v>400</v>
      </c>
      <c r="G46" s="21" t="s">
        <v>307</v>
      </c>
      <c r="H46" s="28">
        <v>70</v>
      </c>
      <c r="I46" s="28">
        <v>70.55</v>
      </c>
      <c r="J46" s="28">
        <v>60</v>
      </c>
      <c r="K46" s="29">
        <f t="shared" si="0"/>
        <v>69.385</v>
      </c>
      <c r="L46" s="30">
        <f t="shared" si="1"/>
        <v>38</v>
      </c>
      <c r="M46" s="21"/>
    </row>
    <row r="47" s="1" customFormat="1" spans="1:13">
      <c r="A47" s="18">
        <v>39</v>
      </c>
      <c r="B47" s="26" t="s">
        <v>29</v>
      </c>
      <c r="C47" s="26" t="s">
        <v>210</v>
      </c>
      <c r="D47" s="26" t="s">
        <v>211</v>
      </c>
      <c r="E47" s="27">
        <v>70.21</v>
      </c>
      <c r="F47" s="21" t="s">
        <v>415</v>
      </c>
      <c r="G47" s="21" t="s">
        <v>330</v>
      </c>
      <c r="H47" s="28">
        <v>70</v>
      </c>
      <c r="I47" s="28">
        <v>70.21</v>
      </c>
      <c r="J47" s="28">
        <v>60</v>
      </c>
      <c r="K47" s="29">
        <f t="shared" si="0"/>
        <v>69.147</v>
      </c>
      <c r="L47" s="30">
        <f t="shared" si="1"/>
        <v>39</v>
      </c>
      <c r="M47" s="21" t="s">
        <v>32</v>
      </c>
    </row>
    <row r="48" s="1" customFormat="1" spans="1:13">
      <c r="A48" s="18">
        <v>40</v>
      </c>
      <c r="B48" s="26" t="s">
        <v>29</v>
      </c>
      <c r="C48" s="26" t="s">
        <v>214</v>
      </c>
      <c r="D48" s="26" t="s">
        <v>215</v>
      </c>
      <c r="E48" s="27">
        <v>69.62</v>
      </c>
      <c r="F48" s="21" t="s">
        <v>416</v>
      </c>
      <c r="G48" s="21" t="s">
        <v>332</v>
      </c>
      <c r="H48" s="28">
        <v>70</v>
      </c>
      <c r="I48" s="28">
        <v>69.92</v>
      </c>
      <c r="J48" s="28">
        <v>60</v>
      </c>
      <c r="K48" s="29">
        <f t="shared" si="0"/>
        <v>68.944</v>
      </c>
      <c r="L48" s="30">
        <f t="shared" si="1"/>
        <v>40</v>
      </c>
      <c r="M48" s="21" t="s">
        <v>32</v>
      </c>
    </row>
    <row r="49" s="1" customFormat="1" spans="1:13">
      <c r="A49" s="18">
        <v>41</v>
      </c>
      <c r="B49" s="26" t="s">
        <v>29</v>
      </c>
      <c r="C49" s="26" t="s">
        <v>240</v>
      </c>
      <c r="D49" s="26" t="s">
        <v>241</v>
      </c>
      <c r="E49" s="27">
        <v>65.41</v>
      </c>
      <c r="F49" s="21" t="s">
        <v>417</v>
      </c>
      <c r="G49" s="21" t="s">
        <v>334</v>
      </c>
      <c r="H49" s="28">
        <v>70</v>
      </c>
      <c r="I49" s="28">
        <v>65.41</v>
      </c>
      <c r="J49" s="28">
        <v>60</v>
      </c>
      <c r="K49" s="29">
        <f t="shared" si="0"/>
        <v>65.787</v>
      </c>
      <c r="L49" s="30">
        <f t="shared" si="1"/>
        <v>41</v>
      </c>
      <c r="M49" s="21" t="s">
        <v>32</v>
      </c>
    </row>
    <row r="50" s="1" customFormat="1" spans="1:13">
      <c r="A50" s="18">
        <v>42</v>
      </c>
      <c r="B50" s="26" t="s">
        <v>29</v>
      </c>
      <c r="C50" s="26" t="s">
        <v>252</v>
      </c>
      <c r="D50" s="26" t="s">
        <v>253</v>
      </c>
      <c r="E50" s="27">
        <v>61.61</v>
      </c>
      <c r="F50" s="21" t="s">
        <v>418</v>
      </c>
      <c r="G50" s="21" t="s">
        <v>331</v>
      </c>
      <c r="H50" s="28">
        <v>70</v>
      </c>
      <c r="I50" s="28">
        <v>61.61</v>
      </c>
      <c r="J50" s="28">
        <v>60</v>
      </c>
      <c r="K50" s="29">
        <f t="shared" si="0"/>
        <v>63.127</v>
      </c>
      <c r="L50" s="30">
        <f t="shared" si="1"/>
        <v>42</v>
      </c>
      <c r="M50" s="21" t="s">
        <v>32</v>
      </c>
    </row>
    <row r="51" s="1" customFormat="1" spans="1:13">
      <c r="A51" s="18">
        <v>43</v>
      </c>
      <c r="B51" s="26" t="s">
        <v>29</v>
      </c>
      <c r="C51" s="26" t="s">
        <v>254</v>
      </c>
      <c r="D51" s="26" t="s">
        <v>255</v>
      </c>
      <c r="E51" s="27">
        <v>61.17</v>
      </c>
      <c r="F51" s="21" t="s">
        <v>419</v>
      </c>
      <c r="G51" s="21" t="s">
        <v>336</v>
      </c>
      <c r="H51" s="28">
        <v>70</v>
      </c>
      <c r="I51" s="28">
        <v>61.17</v>
      </c>
      <c r="J51" s="28">
        <v>60</v>
      </c>
      <c r="K51" s="29">
        <f t="shared" si="0"/>
        <v>62.819</v>
      </c>
      <c r="L51" s="30">
        <f t="shared" si="1"/>
        <v>43</v>
      </c>
      <c r="M51" s="21" t="s">
        <v>32</v>
      </c>
    </row>
    <row r="52" s="1" customFormat="1" spans="1:13">
      <c r="A52" s="18">
        <v>44</v>
      </c>
      <c r="B52" s="26" t="s">
        <v>29</v>
      </c>
      <c r="C52" s="26" t="s">
        <v>256</v>
      </c>
      <c r="D52" s="26" t="s">
        <v>257</v>
      </c>
      <c r="E52" s="27">
        <v>60.34</v>
      </c>
      <c r="F52" s="21" t="s">
        <v>420</v>
      </c>
      <c r="G52" s="21" t="s">
        <v>335</v>
      </c>
      <c r="H52" s="28">
        <v>70</v>
      </c>
      <c r="I52" s="28">
        <v>60.34</v>
      </c>
      <c r="J52" s="28">
        <v>60</v>
      </c>
      <c r="K52" s="29">
        <f t="shared" si="0"/>
        <v>62.238</v>
      </c>
      <c r="L52" s="30">
        <f t="shared" si="1"/>
        <v>44</v>
      </c>
      <c r="M52" s="21" t="s">
        <v>32</v>
      </c>
    </row>
    <row r="53" s="1" customFormat="1" spans="1:13">
      <c r="A53" s="18">
        <v>45</v>
      </c>
      <c r="B53" s="26" t="s">
        <v>29</v>
      </c>
      <c r="C53" s="26" t="s">
        <v>274</v>
      </c>
      <c r="D53" s="26" t="s">
        <v>275</v>
      </c>
      <c r="E53" s="27">
        <v>40.38</v>
      </c>
      <c r="F53" s="21" t="s">
        <v>421</v>
      </c>
      <c r="G53" s="21" t="s">
        <v>422</v>
      </c>
      <c r="H53" s="28">
        <v>70</v>
      </c>
      <c r="I53" s="28">
        <v>40.38</v>
      </c>
      <c r="J53" s="28">
        <v>60</v>
      </c>
      <c r="K53" s="29">
        <f t="shared" si="0"/>
        <v>48.266</v>
      </c>
      <c r="L53" s="30">
        <f t="shared" si="1"/>
        <v>45</v>
      </c>
      <c r="M53" s="21" t="s">
        <v>32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393055555555556" right="0.196527777777778" top="1" bottom="1" header="0.5" footer="0.5"/>
  <pageSetup paperSize="9" scale="6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25电子商务专业</vt:lpstr>
      <vt:lpstr>25电商1班</vt:lpstr>
      <vt:lpstr>25电商2班</vt:lpstr>
      <vt:lpstr>25电商3班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MEMORY</cp:lastModifiedBy>
  <dcterms:created xsi:type="dcterms:W3CDTF">2007-11-07T08:08:00Z</dcterms:created>
  <cp:lastPrinted>2011-09-21T08:00:00Z</cp:lastPrinted>
  <dcterms:modified xsi:type="dcterms:W3CDTF">2026-09-10T07:19:45Z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25CF333E8C224BFA9BEA1E24149970FB_13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