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5310\Desktop\2026-2027第一学期\1：资助\1：学院\1、综合测评\经济管理学院、生活学院2025-2026学年学生综合测评成绩\经管学院、生活学院25级2025-2026学年学生综合测评成绩\"/>
    </mc:Choice>
  </mc:AlternateContent>
  <bookViews>
    <workbookView windowWidth="21600" windowHeight="8205" activeTab="1"/>
  </bookViews>
  <sheets>
    <sheet name="25大数据会计三二分段" sheetId="1" r:id="rId1"/>
    <sheet name="25大数据会计（三二分段）班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<sst xmlns="http://schemas.openxmlformats.org/spreadsheetml/2006/main" count="234" uniqueCount="92">
  <si>
    <t xml:space="preserve"> 附件 1</t>
  </si>
  <si>
    <t>广州华立科技职业学院专业班级综合测评成绩汇总表</t>
  </si>
  <si>
    <t>（2025-2026学年）</t>
  </si>
  <si>
    <t>二级学院：经济管理学院、生活学院</t>
  </si>
  <si>
    <t>年级专业：25大数据与会计三二分段  人数： 23           测评小组组长：许文斌</t>
  </si>
  <si>
    <t>序号</t>
  </si>
  <si>
    <t>班级</t>
  </si>
  <si>
    <t>学号</t>
  </si>
  <si>
    <t>姓  名</t>
  </si>
  <si>
    <t>学习成绩</t>
  </si>
  <si>
    <r>
      <rPr>
        <sz val="11"/>
        <rFont val="宋体"/>
        <charset val="134"/>
      </rPr>
      <t>学习成绩</t>
    </r>
    <r>
      <rPr>
        <sz val="11"/>
        <color indexed="10"/>
        <rFont val="宋体"/>
        <charset val="134"/>
      </rPr>
      <t>专业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</si>
  <si>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</si>
  <si>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</si>
  <si>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</si>
  <si>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</si>
  <si>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1"/>
        <color rgb="FFFF0000"/>
        <rFont val="宋体"/>
        <charset val="134"/>
      </rPr>
      <t xml:space="preserve">专业
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</si>
  <si>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</si>
  <si>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</si>
  <si>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</si>
  <si>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</si>
  <si>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25大数据会计（三二分段）班</t>
  </si>
  <si>
    <t>602562430006</t>
  </si>
  <si>
    <t>李佩君</t>
  </si>
  <si>
    <t>1</t>
  </si>
  <si>
    <t>602562430007</t>
  </si>
  <si>
    <t>李如心</t>
  </si>
  <si>
    <t>2</t>
  </si>
  <si>
    <t>602562430003</t>
  </si>
  <si>
    <t>陈舒婷</t>
  </si>
  <si>
    <t>3</t>
  </si>
  <si>
    <t>602562430004</t>
  </si>
  <si>
    <t>陈星晴</t>
  </si>
  <si>
    <t>4</t>
  </si>
  <si>
    <t>602562430021</t>
  </si>
  <si>
    <t>张淋丹</t>
  </si>
  <si>
    <t>6</t>
  </si>
  <si>
    <t>602562430019</t>
  </si>
  <si>
    <t>叶钰滢</t>
  </si>
  <si>
    <t>7</t>
  </si>
  <si>
    <t>602562430015</t>
  </si>
  <si>
    <t>万智敏</t>
  </si>
  <si>
    <t>5</t>
  </si>
  <si>
    <t>602562430020</t>
  </si>
  <si>
    <t>余梓涵</t>
  </si>
  <si>
    <t>8</t>
  </si>
  <si>
    <t>602562430013</t>
  </si>
  <si>
    <t>丘梓茵</t>
  </si>
  <si>
    <t>10</t>
  </si>
  <si>
    <t>602562430002</t>
  </si>
  <si>
    <t>车钰敏</t>
  </si>
  <si>
    <t>14</t>
  </si>
  <si>
    <t>602562430016</t>
  </si>
  <si>
    <t>王铃</t>
  </si>
  <si>
    <t>9</t>
  </si>
  <si>
    <t>602562430005</t>
  </si>
  <si>
    <t>胡淑琪</t>
  </si>
  <si>
    <t>11</t>
  </si>
  <si>
    <t>602562430008</t>
  </si>
  <si>
    <t>李梓媛</t>
  </si>
  <si>
    <t>12</t>
  </si>
  <si>
    <t>602562430009</t>
  </si>
  <si>
    <t>卢菲</t>
  </si>
  <si>
    <t>13</t>
  </si>
  <si>
    <t>602562430017</t>
  </si>
  <si>
    <t>王然</t>
  </si>
  <si>
    <t>15</t>
  </si>
  <si>
    <t>602562430011</t>
  </si>
  <si>
    <t>罗璐璐</t>
  </si>
  <si>
    <t>16</t>
  </si>
  <si>
    <t>602562430012</t>
  </si>
  <si>
    <t>罗绮雯</t>
  </si>
  <si>
    <t>17</t>
  </si>
  <si>
    <t>602562430001</t>
  </si>
  <si>
    <t>曾丽友</t>
  </si>
  <si>
    <t>18</t>
  </si>
  <si>
    <t>602562430018</t>
  </si>
  <si>
    <t>吴斯琪</t>
  </si>
  <si>
    <t>19</t>
  </si>
  <si>
    <t>602562430022</t>
  </si>
  <si>
    <t>朱锦灵</t>
  </si>
  <si>
    <t>21</t>
  </si>
  <si>
    <t>602562430014</t>
  </si>
  <si>
    <t>田雅潼</t>
  </si>
  <si>
    <t>20</t>
  </si>
  <si>
    <t>是</t>
  </si>
  <si>
    <t>612562430023</t>
  </si>
  <si>
    <t>温钊淳</t>
  </si>
  <si>
    <t>22</t>
  </si>
  <si>
    <t>602562430010</t>
  </si>
  <si>
    <t>陆宇倩</t>
  </si>
  <si>
    <t>23</t>
  </si>
  <si>
    <t>班级：25大数据与会计三二分段  人数： 23           测评小组组长：许文斌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</si>
</sst>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.00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workbookViewId="0">
      <selection activeCell="A6" sqref="A6:L6"/>
    </sheetView>
  </sheetViews>
  <sheetFormatPr defaultColWidth="9.02654867256637" defaultRowHeight="13.5"/>
  <cols>
    <col min="2" max="2" width="17.7345132743363" customWidth="1"/>
    <col min="3" max="3" width="15.5398230088496" customWidth="1"/>
    <col min="11" max="11" width="9.02654867256637" style="26"/>
  </cols>
  <sheetData>
    <row r="1" ht="17.6" spans="1:13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4"/>
      <c r="L1" s="3"/>
      <c r="M1" s="3"/>
    </row>
    <row r="2" ht="23.25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5"/>
      <c r="M2" s="3"/>
    </row>
    <row r="3" ht="15.75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  <c r="M3" s="3"/>
    </row>
    <row r="4" ht="15.75" spans="1:13">
      <c r="A4" s="3"/>
      <c r="B4" s="7"/>
      <c r="C4" s="7"/>
      <c r="D4" s="7"/>
      <c r="E4" s="7"/>
      <c r="F4" s="7"/>
      <c r="G4" s="7"/>
      <c r="H4" s="7"/>
      <c r="I4" s="7"/>
      <c r="J4" s="7"/>
      <c r="K4" s="8"/>
      <c r="L4" s="7"/>
      <c r="M4" s="3"/>
    </row>
    <row r="5" ht="17.6" spans="1:1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9"/>
      <c r="L5" s="1"/>
      <c r="M5" s="3"/>
    </row>
    <row r="6" ht="17.6" spans="1:13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9"/>
      <c r="L6" s="1"/>
      <c r="M6" s="3"/>
    </row>
    <row r="7" ht="40.5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/>
      <c r="G7" s="12" t="s">
        <v>10</v>
      </c>
      <c r="H7" s="12" t="s">
        <v>11</v>
      </c>
      <c r="I7" s="13" t="s">
        <v>12</v>
      </c>
      <c r="J7" s="12" t="s">
        <v>13</v>
      </c>
      <c r="K7" s="14" t="s">
        <v>14</v>
      </c>
      <c r="L7" s="15" t="s">
        <v>15</v>
      </c>
      <c r="M7" s="16" t="s">
        <v>16</v>
      </c>
    </row>
    <row r="8" ht="27" spans="1:13">
      <c r="A8" s="17"/>
      <c r="B8" s="18"/>
      <c r="C8" s="18"/>
      <c r="D8" s="19"/>
      <c r="E8" s="19" t="s">
        <v>17</v>
      </c>
      <c r="F8" s="19" t="s">
        <v>18</v>
      </c>
      <c r="G8" s="19"/>
      <c r="H8" s="20" t="s">
        <v>19</v>
      </c>
      <c r="I8" s="21" t="s">
        <v>19</v>
      </c>
      <c r="J8" s="19" t="s">
        <v>19</v>
      </c>
      <c r="K8" s="22"/>
      <c r="L8" s="19"/>
      <c r="M8" s="23"/>
    </row>
    <row r="9" ht="27" spans="1:13">
      <c r="A9" s="18">
        <v>1</v>
      </c>
      <c r="B9" s="24" t="s">
        <v>20</v>
      </c>
      <c r="C9" s="24" t="s">
        <v>21</v>
      </c>
      <c r="D9" s="24" t="s">
        <v>22</v>
      </c>
      <c r="E9" s="19">
        <v>84.99</v>
      </c>
      <c r="F9" s="20">
        <v>3.5</v>
      </c>
      <c r="G9" s="19" t="s">
        <v>23</v>
      </c>
      <c r="H9" s="20">
        <v>80.5</v>
      </c>
      <c r="I9" s="20">
        <v>84.99</v>
      </c>
      <c r="J9" s="20">
        <v>60</v>
      </c>
      <c r="K9" s="20">
        <v>81.593</v>
      </c>
      <c r="L9" s="18">
        <f t="shared" ref="L9:L31" si="0">RANK(K9,K:K,0)</f>
        <v>1</v>
      </c>
      <c r="M9" s="25"/>
    </row>
    <row r="10" ht="27" spans="1:13">
      <c r="A10" s="18">
        <v>2</v>
      </c>
      <c r="B10" s="24" t="s">
        <v>20</v>
      </c>
      <c r="C10" s="24" t="s">
        <v>24</v>
      </c>
      <c r="D10" s="24" t="s">
        <v>25</v>
      </c>
      <c r="E10" s="19">
        <v>84.35</v>
      </c>
      <c r="F10" s="20">
        <v>3.44</v>
      </c>
      <c r="G10" s="19" t="s">
        <v>26</v>
      </c>
      <c r="H10" s="20">
        <v>76.5</v>
      </c>
      <c r="I10" s="20">
        <v>84.35</v>
      </c>
      <c r="J10" s="20">
        <v>60</v>
      </c>
      <c r="K10" s="20">
        <v>80.345</v>
      </c>
      <c r="L10" s="18">
        <f t="shared" si="0"/>
        <v>2</v>
      </c>
      <c r="M10" s="25"/>
    </row>
    <row r="11" ht="27" spans="1:13">
      <c r="A11" s="18">
        <v>3</v>
      </c>
      <c r="B11" s="24" t="s">
        <v>20</v>
      </c>
      <c r="C11" s="24" t="s">
        <v>27</v>
      </c>
      <c r="D11" s="24" t="s">
        <v>28</v>
      </c>
      <c r="E11" s="19">
        <v>83.65</v>
      </c>
      <c r="F11" s="20">
        <v>3.37</v>
      </c>
      <c r="G11" s="19" t="s">
        <v>29</v>
      </c>
      <c r="H11" s="20">
        <v>77.5</v>
      </c>
      <c r="I11" s="20">
        <v>83.65</v>
      </c>
      <c r="J11" s="20">
        <v>60</v>
      </c>
      <c r="K11" s="20">
        <v>80.055</v>
      </c>
      <c r="L11" s="18">
        <f t="shared" si="0"/>
        <v>3</v>
      </c>
      <c r="M11" s="25"/>
    </row>
    <row r="12" ht="27" spans="1:13">
      <c r="A12" s="18">
        <v>4</v>
      </c>
      <c r="B12" s="24" t="s">
        <v>20</v>
      </c>
      <c r="C12" s="24" t="s">
        <v>30</v>
      </c>
      <c r="D12" s="24" t="s">
        <v>31</v>
      </c>
      <c r="E12" s="19">
        <v>83.5</v>
      </c>
      <c r="F12" s="20">
        <v>3.35</v>
      </c>
      <c r="G12" s="19" t="s">
        <v>32</v>
      </c>
      <c r="H12" s="20">
        <v>78</v>
      </c>
      <c r="I12" s="20">
        <v>83.5</v>
      </c>
      <c r="J12" s="20">
        <v>60</v>
      </c>
      <c r="K12" s="20">
        <v>80.05</v>
      </c>
      <c r="L12" s="18">
        <f t="shared" si="0"/>
        <v>4</v>
      </c>
      <c r="M12" s="25"/>
    </row>
    <row r="13" ht="27" spans="1:13">
      <c r="A13" s="18">
        <v>5</v>
      </c>
      <c r="B13" s="24" t="s">
        <v>20</v>
      </c>
      <c r="C13" s="24" t="s">
        <v>33</v>
      </c>
      <c r="D13" s="24" t="s">
        <v>34</v>
      </c>
      <c r="E13" s="19">
        <v>81.89</v>
      </c>
      <c r="F13" s="20">
        <v>3.19</v>
      </c>
      <c r="G13" s="19" t="s">
        <v>35</v>
      </c>
      <c r="H13" s="20">
        <v>78.5</v>
      </c>
      <c r="I13" s="20">
        <v>81.89</v>
      </c>
      <c r="J13" s="20">
        <v>60</v>
      </c>
      <c r="K13" s="20">
        <v>79.023</v>
      </c>
      <c r="L13" s="18">
        <f t="shared" si="0"/>
        <v>5</v>
      </c>
      <c r="M13" s="25"/>
    </row>
    <row r="14" ht="27" spans="1:13">
      <c r="A14" s="18">
        <v>6</v>
      </c>
      <c r="B14" s="24" t="s">
        <v>20</v>
      </c>
      <c r="C14" s="24" t="s">
        <v>36</v>
      </c>
      <c r="D14" s="24" t="s">
        <v>37</v>
      </c>
      <c r="E14" s="19">
        <v>81.75</v>
      </c>
      <c r="F14" s="20">
        <v>3.18</v>
      </c>
      <c r="G14" s="19" t="s">
        <v>38</v>
      </c>
      <c r="H14" s="20">
        <v>74.5</v>
      </c>
      <c r="I14" s="20">
        <v>81.75</v>
      </c>
      <c r="J14" s="20">
        <v>60</v>
      </c>
      <c r="K14" s="20">
        <v>78.125</v>
      </c>
      <c r="L14" s="18">
        <f t="shared" si="0"/>
        <v>6</v>
      </c>
      <c r="M14" s="25"/>
    </row>
    <row r="15" ht="27" spans="1:13">
      <c r="A15" s="18">
        <v>7</v>
      </c>
      <c r="B15" s="24" t="s">
        <v>20</v>
      </c>
      <c r="C15" s="24" t="s">
        <v>39</v>
      </c>
      <c r="D15" s="24" t="s">
        <v>40</v>
      </c>
      <c r="E15" s="19">
        <v>82.56</v>
      </c>
      <c r="F15" s="20">
        <v>3.26</v>
      </c>
      <c r="G15" s="19" t="s">
        <v>41</v>
      </c>
      <c r="H15" s="20">
        <v>71</v>
      </c>
      <c r="I15" s="20">
        <v>82.56</v>
      </c>
      <c r="J15" s="20">
        <v>60</v>
      </c>
      <c r="K15" s="20">
        <v>77.992</v>
      </c>
      <c r="L15" s="18">
        <f t="shared" si="0"/>
        <v>7</v>
      </c>
      <c r="M15" s="25"/>
    </row>
    <row r="16" ht="27" spans="1:13">
      <c r="A16" s="18">
        <v>8</v>
      </c>
      <c r="B16" s="24" t="s">
        <v>20</v>
      </c>
      <c r="C16" s="24" t="s">
        <v>42</v>
      </c>
      <c r="D16" s="24" t="s">
        <v>43</v>
      </c>
      <c r="E16" s="19">
        <v>81.68</v>
      </c>
      <c r="F16" s="20">
        <v>3.17</v>
      </c>
      <c r="G16" s="19" t="s">
        <v>44</v>
      </c>
      <c r="H16" s="20">
        <v>70</v>
      </c>
      <c r="I16" s="20">
        <v>81.68</v>
      </c>
      <c r="J16" s="20">
        <v>60</v>
      </c>
      <c r="K16" s="20">
        <v>77.176</v>
      </c>
      <c r="L16" s="18">
        <f t="shared" si="0"/>
        <v>8</v>
      </c>
      <c r="M16" s="25"/>
    </row>
    <row r="17" ht="27" spans="1:13">
      <c r="A17" s="18">
        <v>9</v>
      </c>
      <c r="B17" s="24" t="s">
        <v>20</v>
      </c>
      <c r="C17" s="24" t="s">
        <v>45</v>
      </c>
      <c r="D17" s="24" t="s">
        <v>46</v>
      </c>
      <c r="E17" s="19">
        <v>80.1</v>
      </c>
      <c r="F17" s="20">
        <v>3.01</v>
      </c>
      <c r="G17" s="19" t="s">
        <v>47</v>
      </c>
      <c r="H17" s="20">
        <v>73</v>
      </c>
      <c r="I17" s="20">
        <v>80.1</v>
      </c>
      <c r="J17" s="20">
        <v>60</v>
      </c>
      <c r="K17" s="20">
        <v>76.67</v>
      </c>
      <c r="L17" s="18">
        <f t="shared" si="0"/>
        <v>9</v>
      </c>
      <c r="M17" s="25"/>
    </row>
    <row r="18" ht="27" spans="1:13">
      <c r="A18" s="18">
        <v>10</v>
      </c>
      <c r="B18" s="24" t="s">
        <v>20</v>
      </c>
      <c r="C18" s="24" t="s">
        <v>48</v>
      </c>
      <c r="D18" s="24" t="s">
        <v>49</v>
      </c>
      <c r="E18" s="19">
        <v>79.23</v>
      </c>
      <c r="F18" s="20">
        <v>2.92</v>
      </c>
      <c r="G18" s="19" t="s">
        <v>50</v>
      </c>
      <c r="H18" s="20">
        <v>75</v>
      </c>
      <c r="I18" s="20">
        <v>79.23</v>
      </c>
      <c r="J18" s="20">
        <v>60</v>
      </c>
      <c r="K18" s="20">
        <v>76.461</v>
      </c>
      <c r="L18" s="18">
        <f t="shared" si="0"/>
        <v>10</v>
      </c>
      <c r="M18" s="25"/>
    </row>
    <row r="19" ht="27" spans="1:13">
      <c r="A19" s="18">
        <v>11</v>
      </c>
      <c r="B19" s="24" t="s">
        <v>20</v>
      </c>
      <c r="C19" s="24" t="s">
        <v>51</v>
      </c>
      <c r="D19" s="24" t="s">
        <v>52</v>
      </c>
      <c r="E19" s="19">
        <v>80.08</v>
      </c>
      <c r="F19" s="20">
        <v>3.01</v>
      </c>
      <c r="G19" s="19" t="s">
        <v>53</v>
      </c>
      <c r="H19" s="20">
        <v>72</v>
      </c>
      <c r="I19" s="20">
        <v>80.08</v>
      </c>
      <c r="J19" s="20">
        <v>60</v>
      </c>
      <c r="K19" s="20">
        <v>76.456</v>
      </c>
      <c r="L19" s="18">
        <f t="shared" si="0"/>
        <v>11</v>
      </c>
      <c r="M19" s="25"/>
    </row>
    <row r="20" ht="27" spans="1:13">
      <c r="A20" s="18">
        <v>12</v>
      </c>
      <c r="B20" s="24" t="s">
        <v>20</v>
      </c>
      <c r="C20" s="24" t="s">
        <v>54</v>
      </c>
      <c r="D20" s="24" t="s">
        <v>55</v>
      </c>
      <c r="E20" s="19">
        <v>80.15</v>
      </c>
      <c r="F20" s="20">
        <v>3.01</v>
      </c>
      <c r="G20" s="19" t="s">
        <v>56</v>
      </c>
      <c r="H20" s="20">
        <v>71</v>
      </c>
      <c r="I20" s="20">
        <v>80.15</v>
      </c>
      <c r="J20" s="20">
        <v>60</v>
      </c>
      <c r="K20" s="20">
        <v>76.305</v>
      </c>
      <c r="L20" s="18">
        <f t="shared" si="0"/>
        <v>12</v>
      </c>
      <c r="M20" s="25"/>
    </row>
    <row r="21" ht="27" spans="1:13">
      <c r="A21" s="18">
        <v>13</v>
      </c>
      <c r="B21" s="24" t="s">
        <v>20</v>
      </c>
      <c r="C21" s="24" t="s">
        <v>57</v>
      </c>
      <c r="D21" s="24" t="s">
        <v>58</v>
      </c>
      <c r="E21" s="19">
        <v>79.28</v>
      </c>
      <c r="F21" s="20">
        <v>2.93</v>
      </c>
      <c r="G21" s="19" t="s">
        <v>59</v>
      </c>
      <c r="H21" s="20">
        <v>73.5</v>
      </c>
      <c r="I21" s="20">
        <v>79.28</v>
      </c>
      <c r="J21" s="20">
        <v>60</v>
      </c>
      <c r="K21" s="20">
        <v>76.196</v>
      </c>
      <c r="L21" s="18">
        <f t="shared" si="0"/>
        <v>13</v>
      </c>
      <c r="M21" s="25"/>
    </row>
    <row r="22" ht="27" spans="1:13">
      <c r="A22" s="18">
        <v>14</v>
      </c>
      <c r="B22" s="24" t="s">
        <v>20</v>
      </c>
      <c r="C22" s="24" t="s">
        <v>60</v>
      </c>
      <c r="D22" s="24" t="s">
        <v>61</v>
      </c>
      <c r="E22" s="19">
        <v>79.22</v>
      </c>
      <c r="F22" s="20">
        <v>2.92</v>
      </c>
      <c r="G22" s="19" t="s">
        <v>62</v>
      </c>
      <c r="H22" s="20">
        <v>70</v>
      </c>
      <c r="I22" s="20">
        <v>79.22</v>
      </c>
      <c r="J22" s="20">
        <v>60</v>
      </c>
      <c r="K22" s="20">
        <v>75.454</v>
      </c>
      <c r="L22" s="18">
        <f t="shared" si="0"/>
        <v>14</v>
      </c>
      <c r="M22" s="25"/>
    </row>
    <row r="23" ht="27" spans="1:13">
      <c r="A23" s="18">
        <v>15</v>
      </c>
      <c r="B23" s="24" t="s">
        <v>20</v>
      </c>
      <c r="C23" s="24" t="s">
        <v>63</v>
      </c>
      <c r="D23" s="24" t="s">
        <v>64</v>
      </c>
      <c r="E23" s="19">
        <v>77.31</v>
      </c>
      <c r="F23" s="20">
        <v>2.73</v>
      </c>
      <c r="G23" s="19" t="s">
        <v>65</v>
      </c>
      <c r="H23" s="20">
        <v>72</v>
      </c>
      <c r="I23" s="20">
        <v>77.31</v>
      </c>
      <c r="J23" s="20">
        <v>60</v>
      </c>
      <c r="K23" s="20">
        <v>74.517</v>
      </c>
      <c r="L23" s="18">
        <f t="shared" si="0"/>
        <v>15</v>
      </c>
      <c r="M23" s="25"/>
    </row>
    <row r="24" ht="27" spans="1:13">
      <c r="A24" s="18">
        <v>16</v>
      </c>
      <c r="B24" s="24" t="s">
        <v>20</v>
      </c>
      <c r="C24" s="24" t="s">
        <v>66</v>
      </c>
      <c r="D24" s="24" t="s">
        <v>67</v>
      </c>
      <c r="E24" s="19">
        <v>76.17</v>
      </c>
      <c r="F24" s="20">
        <v>2.62</v>
      </c>
      <c r="G24" s="19" t="s">
        <v>68</v>
      </c>
      <c r="H24" s="20">
        <v>72</v>
      </c>
      <c r="I24" s="20">
        <v>76.17</v>
      </c>
      <c r="J24" s="20">
        <v>60</v>
      </c>
      <c r="K24" s="20">
        <v>73.719</v>
      </c>
      <c r="L24" s="18">
        <f t="shared" si="0"/>
        <v>16</v>
      </c>
      <c r="M24" s="25"/>
    </row>
    <row r="25" ht="27" spans="1:13">
      <c r="A25" s="18">
        <v>17</v>
      </c>
      <c r="B25" s="24" t="s">
        <v>20</v>
      </c>
      <c r="C25" s="24" t="s">
        <v>69</v>
      </c>
      <c r="D25" s="24" t="s">
        <v>70</v>
      </c>
      <c r="E25" s="19">
        <v>75.57</v>
      </c>
      <c r="F25" s="20">
        <v>2.56</v>
      </c>
      <c r="G25" s="19" t="s">
        <v>71</v>
      </c>
      <c r="H25" s="20">
        <v>71</v>
      </c>
      <c r="I25" s="20">
        <v>75.57</v>
      </c>
      <c r="J25" s="20">
        <v>60</v>
      </c>
      <c r="K25" s="20">
        <v>73.099</v>
      </c>
      <c r="L25" s="18">
        <f t="shared" si="0"/>
        <v>17</v>
      </c>
      <c r="M25" s="25"/>
    </row>
    <row r="26" ht="27" spans="1:13">
      <c r="A26" s="18">
        <v>18</v>
      </c>
      <c r="B26" s="24" t="s">
        <v>20</v>
      </c>
      <c r="C26" s="24" t="s">
        <v>72</v>
      </c>
      <c r="D26" s="24" t="s">
        <v>73</v>
      </c>
      <c r="E26" s="19">
        <v>75.25</v>
      </c>
      <c r="F26" s="20">
        <v>2.52</v>
      </c>
      <c r="G26" s="19" t="s">
        <v>74</v>
      </c>
      <c r="H26" s="20">
        <v>70</v>
      </c>
      <c r="I26" s="20">
        <v>75.25</v>
      </c>
      <c r="J26" s="20">
        <v>60</v>
      </c>
      <c r="K26" s="20">
        <v>72.675</v>
      </c>
      <c r="L26" s="18">
        <f t="shared" si="0"/>
        <v>18</v>
      </c>
      <c r="M26" s="25"/>
    </row>
    <row r="27" ht="27" spans="1:13">
      <c r="A27" s="18">
        <v>19</v>
      </c>
      <c r="B27" s="24" t="s">
        <v>20</v>
      </c>
      <c r="C27" s="24" t="s">
        <v>75</v>
      </c>
      <c r="D27" s="24" t="s">
        <v>76</v>
      </c>
      <c r="E27" s="19">
        <v>74.54</v>
      </c>
      <c r="F27" s="20">
        <v>2.45</v>
      </c>
      <c r="G27" s="19" t="s">
        <v>77</v>
      </c>
      <c r="H27" s="20">
        <v>72</v>
      </c>
      <c r="I27" s="20">
        <v>74.54</v>
      </c>
      <c r="J27" s="20">
        <v>60</v>
      </c>
      <c r="K27" s="20">
        <v>72.578</v>
      </c>
      <c r="L27" s="18">
        <f t="shared" si="0"/>
        <v>19</v>
      </c>
      <c r="M27" s="25"/>
    </row>
    <row r="28" ht="27" spans="1:13">
      <c r="A28" s="18">
        <v>20</v>
      </c>
      <c r="B28" s="24" t="s">
        <v>20</v>
      </c>
      <c r="C28" s="24" t="s">
        <v>78</v>
      </c>
      <c r="D28" s="24" t="s">
        <v>79</v>
      </c>
      <c r="E28" s="19">
        <v>72.19</v>
      </c>
      <c r="F28" s="20">
        <v>2.22</v>
      </c>
      <c r="G28" s="19" t="s">
        <v>80</v>
      </c>
      <c r="H28" s="20">
        <v>71</v>
      </c>
      <c r="I28" s="20">
        <v>72.19</v>
      </c>
      <c r="J28" s="20">
        <v>60</v>
      </c>
      <c r="K28" s="20">
        <v>70.733</v>
      </c>
      <c r="L28" s="18">
        <f t="shared" si="0"/>
        <v>20</v>
      </c>
      <c r="M28" s="25"/>
    </row>
    <row r="29" ht="27" spans="1:13">
      <c r="A29" s="18">
        <v>21</v>
      </c>
      <c r="B29" s="24" t="s">
        <v>20</v>
      </c>
      <c r="C29" s="24" t="s">
        <v>81</v>
      </c>
      <c r="D29" s="24" t="s">
        <v>82</v>
      </c>
      <c r="E29" s="19">
        <v>71.71</v>
      </c>
      <c r="F29" s="20">
        <v>2.26</v>
      </c>
      <c r="G29" s="19" t="s">
        <v>83</v>
      </c>
      <c r="H29" s="20">
        <v>70</v>
      </c>
      <c r="I29" s="20">
        <v>71.71</v>
      </c>
      <c r="J29" s="20">
        <v>60</v>
      </c>
      <c r="K29" s="20">
        <v>70.197</v>
      </c>
      <c r="L29" s="18">
        <f t="shared" si="0"/>
        <v>21</v>
      </c>
      <c r="M29" s="25" t="s">
        <v>84</v>
      </c>
    </row>
    <row r="30" ht="27" spans="1:13">
      <c r="A30" s="18">
        <v>22</v>
      </c>
      <c r="B30" s="24" t="s">
        <v>20</v>
      </c>
      <c r="C30" s="24" t="s">
        <v>85</v>
      </c>
      <c r="D30" s="24" t="s">
        <v>86</v>
      </c>
      <c r="E30" s="19">
        <v>70.25</v>
      </c>
      <c r="F30" s="20">
        <v>2.09</v>
      </c>
      <c r="G30" s="19" t="s">
        <v>87</v>
      </c>
      <c r="H30" s="20">
        <v>70</v>
      </c>
      <c r="I30" s="20">
        <v>70.25</v>
      </c>
      <c r="J30" s="20">
        <v>60</v>
      </c>
      <c r="K30" s="20">
        <v>69.175</v>
      </c>
      <c r="L30" s="18">
        <f t="shared" si="0"/>
        <v>22</v>
      </c>
      <c r="M30" s="25" t="s">
        <v>84</v>
      </c>
    </row>
    <row r="31" ht="27" spans="1:13">
      <c r="A31" s="18">
        <v>23</v>
      </c>
      <c r="B31" s="24" t="s">
        <v>20</v>
      </c>
      <c r="C31" s="24" t="s">
        <v>88</v>
      </c>
      <c r="D31" s="24" t="s">
        <v>89</v>
      </c>
      <c r="E31" s="19">
        <v>67.37</v>
      </c>
      <c r="F31" s="20">
        <v>2.01</v>
      </c>
      <c r="G31" s="19" t="s">
        <v>90</v>
      </c>
      <c r="H31" s="20">
        <v>70</v>
      </c>
      <c r="I31" s="20">
        <v>67.37</v>
      </c>
      <c r="J31" s="20">
        <v>60</v>
      </c>
      <c r="K31" s="20">
        <v>67.159</v>
      </c>
      <c r="L31" s="18">
        <f t="shared" si="0"/>
        <v>23</v>
      </c>
      <c r="M31" s="25" t="s">
        <v>84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conditionalFormatting sqref="C9:C31">
    <cfRule type="duplicateValues" dxfId="0" priority="3"/>
  </conditionalFormatting>
  <conditionalFormatting sqref="D9:D31">
    <cfRule type="duplicateValues" dxfId="0" priority="5"/>
    <cfRule type="duplicateValues" dxfId="0" priority="4"/>
  </conditionalFormatting>
  <conditionalFormatting sqref="G9:G31">
    <cfRule type="duplicateValues" dxfId="0" priority="2"/>
    <cfRule type="duplicateValues" dxfId="0" priority="1"/>
  </conditionalFormatting>
  <pageMargins left="0.75" right="0.75" top="1" bottom="1" header="0.5" footer="0.5"/>
  <pageSetup paperSize="9" scale="6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B7" sqref="B7:B8"/>
    </sheetView>
  </sheetViews>
  <sheetFormatPr defaultColWidth="9.02654867256637" defaultRowHeight="13.5"/>
  <cols>
    <col min="2" max="2" width="14.8141592920354" customWidth="1"/>
    <col min="3" max="3" width="16.9380530973451" customWidth="1"/>
  </cols>
  <sheetData>
    <row r="1" ht="17.6" spans="1:13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4"/>
      <c r="L1" s="3"/>
      <c r="M1" s="3"/>
    </row>
    <row r="2" ht="23.25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5"/>
      <c r="M2" s="3"/>
    </row>
    <row r="3" ht="15.75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  <c r="M3" s="3"/>
    </row>
    <row r="4" ht="15.75" spans="1:13">
      <c r="A4" s="3"/>
      <c r="B4" s="7"/>
      <c r="C4" s="7"/>
      <c r="D4" s="7"/>
      <c r="E4" s="7"/>
      <c r="F4" s="7"/>
      <c r="G4" s="7"/>
      <c r="H4" s="7"/>
      <c r="I4" s="7"/>
      <c r="J4" s="7"/>
      <c r="K4" s="8"/>
      <c r="L4" s="7"/>
      <c r="M4" s="3"/>
    </row>
    <row r="5" ht="17.6" spans="1:1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9"/>
      <c r="L5" s="1"/>
      <c r="M5" s="3"/>
    </row>
    <row r="6" ht="17.6" spans="1:13">
      <c r="A6" s="1" t="s">
        <v>91</v>
      </c>
      <c r="B6" s="1"/>
      <c r="C6" s="1"/>
      <c r="D6" s="1"/>
      <c r="E6" s="1"/>
      <c r="F6" s="1"/>
      <c r="G6" s="1"/>
      <c r="H6" s="1"/>
      <c r="I6" s="1"/>
      <c r="J6" s="1"/>
      <c r="K6" s="9"/>
      <c r="L6" s="1"/>
      <c r="M6" s="3"/>
    </row>
    <row r="7" ht="40.5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/>
      <c r="G7" s="12" t="s">
        <v>10</v>
      </c>
      <c r="H7" s="12" t="s">
        <v>11</v>
      </c>
      <c r="I7" s="13" t="s">
        <v>12</v>
      </c>
      <c r="J7" s="12" t="s">
        <v>13</v>
      </c>
      <c r="K7" s="14" t="s">
        <v>14</v>
      </c>
      <c r="L7" s="15" t="s">
        <v>15</v>
      </c>
      <c r="M7" s="16" t="s">
        <v>16</v>
      </c>
    </row>
    <row r="8" ht="27" spans="1:13">
      <c r="A8" s="17"/>
      <c r="B8" s="18"/>
      <c r="C8" s="18"/>
      <c r="D8" s="19"/>
      <c r="E8" s="19" t="s">
        <v>17</v>
      </c>
      <c r="F8" s="19" t="s">
        <v>18</v>
      </c>
      <c r="G8" s="19"/>
      <c r="H8" s="20" t="s">
        <v>19</v>
      </c>
      <c r="I8" s="21" t="s">
        <v>19</v>
      </c>
      <c r="J8" s="19" t="s">
        <v>19</v>
      </c>
      <c r="K8" s="22"/>
      <c r="L8" s="19"/>
      <c r="M8" s="23"/>
    </row>
    <row r="9" ht="27" spans="1:13">
      <c r="A9" s="18">
        <v>1</v>
      </c>
      <c r="B9" s="24" t="s">
        <v>20</v>
      </c>
      <c r="C9" s="24" t="s">
        <v>21</v>
      </c>
      <c r="D9" s="24" t="s">
        <v>22</v>
      </c>
      <c r="E9" s="19">
        <v>84.99</v>
      </c>
      <c r="F9" s="20">
        <v>3.5</v>
      </c>
      <c r="G9" s="19" t="s">
        <v>23</v>
      </c>
      <c r="H9" s="20">
        <v>80.5</v>
      </c>
      <c r="I9" s="20">
        <v>84.99</v>
      </c>
      <c r="J9" s="20">
        <v>60</v>
      </c>
      <c r="K9" s="20">
        <v>81.593</v>
      </c>
      <c r="L9" s="18">
        <f t="shared" ref="L9:L31" si="0">RANK(K9,K:K,0)</f>
        <v>1</v>
      </c>
      <c r="M9" s="25"/>
    </row>
    <row r="10" ht="27" spans="1:13">
      <c r="A10" s="18">
        <v>2</v>
      </c>
      <c r="B10" s="24" t="s">
        <v>20</v>
      </c>
      <c r="C10" s="24" t="s">
        <v>24</v>
      </c>
      <c r="D10" s="24" t="s">
        <v>25</v>
      </c>
      <c r="E10" s="19">
        <v>84.35</v>
      </c>
      <c r="F10" s="20">
        <v>3.44</v>
      </c>
      <c r="G10" s="19" t="s">
        <v>26</v>
      </c>
      <c r="H10" s="20">
        <v>76.5</v>
      </c>
      <c r="I10" s="20">
        <v>84.35</v>
      </c>
      <c r="J10" s="20">
        <v>60</v>
      </c>
      <c r="K10" s="20">
        <v>80.345</v>
      </c>
      <c r="L10" s="18">
        <f t="shared" si="0"/>
        <v>2</v>
      </c>
      <c r="M10" s="25"/>
    </row>
    <row r="11" ht="27" spans="1:13">
      <c r="A11" s="18">
        <v>3</v>
      </c>
      <c r="B11" s="24" t="s">
        <v>20</v>
      </c>
      <c r="C11" s="24" t="s">
        <v>27</v>
      </c>
      <c r="D11" s="24" t="s">
        <v>28</v>
      </c>
      <c r="E11" s="19">
        <v>83.65</v>
      </c>
      <c r="F11" s="20">
        <v>3.37</v>
      </c>
      <c r="G11" s="19" t="s">
        <v>29</v>
      </c>
      <c r="H11" s="20">
        <v>77.5</v>
      </c>
      <c r="I11" s="20">
        <v>83.65</v>
      </c>
      <c r="J11" s="20">
        <v>60</v>
      </c>
      <c r="K11" s="20">
        <v>80.055</v>
      </c>
      <c r="L11" s="18">
        <f t="shared" si="0"/>
        <v>3</v>
      </c>
      <c r="M11" s="25"/>
    </row>
    <row r="12" ht="27" spans="1:13">
      <c r="A12" s="18">
        <v>4</v>
      </c>
      <c r="B12" s="24" t="s">
        <v>20</v>
      </c>
      <c r="C12" s="24" t="s">
        <v>30</v>
      </c>
      <c r="D12" s="24" t="s">
        <v>31</v>
      </c>
      <c r="E12" s="19">
        <v>83.5</v>
      </c>
      <c r="F12" s="20">
        <v>3.35</v>
      </c>
      <c r="G12" s="19" t="s">
        <v>32</v>
      </c>
      <c r="H12" s="20">
        <v>78</v>
      </c>
      <c r="I12" s="20">
        <v>83.5</v>
      </c>
      <c r="J12" s="20">
        <v>60</v>
      </c>
      <c r="K12" s="20">
        <v>80.05</v>
      </c>
      <c r="L12" s="18">
        <f t="shared" si="0"/>
        <v>4</v>
      </c>
      <c r="M12" s="25"/>
    </row>
    <row r="13" ht="27" spans="1:13">
      <c r="A13" s="18">
        <v>5</v>
      </c>
      <c r="B13" s="24" t="s">
        <v>20</v>
      </c>
      <c r="C13" s="24" t="s">
        <v>33</v>
      </c>
      <c r="D13" s="24" t="s">
        <v>34</v>
      </c>
      <c r="E13" s="19">
        <v>81.89</v>
      </c>
      <c r="F13" s="20">
        <v>3.19</v>
      </c>
      <c r="G13" s="19" t="s">
        <v>35</v>
      </c>
      <c r="H13" s="20">
        <v>78.5</v>
      </c>
      <c r="I13" s="20">
        <v>81.89</v>
      </c>
      <c r="J13" s="20">
        <v>60</v>
      </c>
      <c r="K13" s="20">
        <v>79.023</v>
      </c>
      <c r="L13" s="18">
        <f t="shared" si="0"/>
        <v>5</v>
      </c>
      <c r="M13" s="25"/>
    </row>
    <row r="14" ht="27" spans="1:13">
      <c r="A14" s="18">
        <v>6</v>
      </c>
      <c r="B14" s="24" t="s">
        <v>20</v>
      </c>
      <c r="C14" s="24" t="s">
        <v>36</v>
      </c>
      <c r="D14" s="24" t="s">
        <v>37</v>
      </c>
      <c r="E14" s="19">
        <v>81.75</v>
      </c>
      <c r="F14" s="20">
        <v>3.18</v>
      </c>
      <c r="G14" s="19" t="s">
        <v>38</v>
      </c>
      <c r="H14" s="20">
        <v>74.5</v>
      </c>
      <c r="I14" s="20">
        <v>81.75</v>
      </c>
      <c r="J14" s="20">
        <v>60</v>
      </c>
      <c r="K14" s="20">
        <v>78.125</v>
      </c>
      <c r="L14" s="18">
        <f t="shared" si="0"/>
        <v>6</v>
      </c>
      <c r="M14" s="25"/>
    </row>
    <row r="15" ht="27" spans="1:13">
      <c r="A15" s="18">
        <v>7</v>
      </c>
      <c r="B15" s="24" t="s">
        <v>20</v>
      </c>
      <c r="C15" s="24" t="s">
        <v>39</v>
      </c>
      <c r="D15" s="24" t="s">
        <v>40</v>
      </c>
      <c r="E15" s="19">
        <v>82.56</v>
      </c>
      <c r="F15" s="20">
        <v>3.26</v>
      </c>
      <c r="G15" s="19" t="s">
        <v>41</v>
      </c>
      <c r="H15" s="20">
        <v>71</v>
      </c>
      <c r="I15" s="20">
        <v>82.56</v>
      </c>
      <c r="J15" s="20">
        <v>60</v>
      </c>
      <c r="K15" s="20">
        <v>77.992</v>
      </c>
      <c r="L15" s="18">
        <f t="shared" si="0"/>
        <v>7</v>
      </c>
      <c r="M15" s="25"/>
    </row>
    <row r="16" ht="27" spans="1:13">
      <c r="A16" s="18">
        <v>8</v>
      </c>
      <c r="B16" s="24" t="s">
        <v>20</v>
      </c>
      <c r="C16" s="24" t="s">
        <v>42</v>
      </c>
      <c r="D16" s="24" t="s">
        <v>43</v>
      </c>
      <c r="E16" s="19">
        <v>81.68</v>
      </c>
      <c r="F16" s="20">
        <v>3.17</v>
      </c>
      <c r="G16" s="19" t="s">
        <v>44</v>
      </c>
      <c r="H16" s="20">
        <v>70</v>
      </c>
      <c r="I16" s="20">
        <v>81.68</v>
      </c>
      <c r="J16" s="20">
        <v>60</v>
      </c>
      <c r="K16" s="20">
        <v>77.176</v>
      </c>
      <c r="L16" s="18">
        <f t="shared" si="0"/>
        <v>8</v>
      </c>
      <c r="M16" s="25"/>
    </row>
    <row r="17" ht="27" spans="1:13">
      <c r="A17" s="18">
        <v>9</v>
      </c>
      <c r="B17" s="24" t="s">
        <v>20</v>
      </c>
      <c r="C17" s="24" t="s">
        <v>45</v>
      </c>
      <c r="D17" s="24" t="s">
        <v>46</v>
      </c>
      <c r="E17" s="19">
        <v>80.1</v>
      </c>
      <c r="F17" s="20">
        <v>3.01</v>
      </c>
      <c r="G17" s="19" t="s">
        <v>47</v>
      </c>
      <c r="H17" s="20">
        <v>73</v>
      </c>
      <c r="I17" s="20">
        <v>80.1</v>
      </c>
      <c r="J17" s="20">
        <v>60</v>
      </c>
      <c r="K17" s="20">
        <v>76.67</v>
      </c>
      <c r="L17" s="18">
        <f t="shared" si="0"/>
        <v>9</v>
      </c>
      <c r="M17" s="25"/>
    </row>
    <row r="18" ht="27" spans="1:13">
      <c r="A18" s="18">
        <v>10</v>
      </c>
      <c r="B18" s="24" t="s">
        <v>20</v>
      </c>
      <c r="C18" s="24" t="s">
        <v>48</v>
      </c>
      <c r="D18" s="24" t="s">
        <v>49</v>
      </c>
      <c r="E18" s="19">
        <v>79.23</v>
      </c>
      <c r="F18" s="20">
        <v>2.92</v>
      </c>
      <c r="G18" s="19" t="s">
        <v>50</v>
      </c>
      <c r="H18" s="20">
        <v>75</v>
      </c>
      <c r="I18" s="20">
        <v>79.23</v>
      </c>
      <c r="J18" s="20">
        <v>60</v>
      </c>
      <c r="K18" s="20">
        <v>76.461</v>
      </c>
      <c r="L18" s="18">
        <f t="shared" si="0"/>
        <v>10</v>
      </c>
      <c r="M18" s="25"/>
    </row>
    <row r="19" ht="27" spans="1:13">
      <c r="A19" s="18">
        <v>11</v>
      </c>
      <c r="B19" s="24" t="s">
        <v>20</v>
      </c>
      <c r="C19" s="24" t="s">
        <v>51</v>
      </c>
      <c r="D19" s="24" t="s">
        <v>52</v>
      </c>
      <c r="E19" s="19">
        <v>80.08</v>
      </c>
      <c r="F19" s="20">
        <v>3.01</v>
      </c>
      <c r="G19" s="19" t="s">
        <v>53</v>
      </c>
      <c r="H19" s="20">
        <v>72</v>
      </c>
      <c r="I19" s="20">
        <v>80.08</v>
      </c>
      <c r="J19" s="20">
        <v>60</v>
      </c>
      <c r="K19" s="20">
        <v>76.456</v>
      </c>
      <c r="L19" s="18">
        <f t="shared" si="0"/>
        <v>11</v>
      </c>
      <c r="M19" s="25"/>
    </row>
    <row r="20" ht="27" spans="1:13">
      <c r="A20" s="18">
        <v>12</v>
      </c>
      <c r="B20" s="24" t="s">
        <v>20</v>
      </c>
      <c r="C20" s="24" t="s">
        <v>54</v>
      </c>
      <c r="D20" s="24" t="s">
        <v>55</v>
      </c>
      <c r="E20" s="19">
        <v>80.15</v>
      </c>
      <c r="F20" s="20">
        <v>3.01</v>
      </c>
      <c r="G20" s="19" t="s">
        <v>56</v>
      </c>
      <c r="H20" s="20">
        <v>71</v>
      </c>
      <c r="I20" s="20">
        <v>80.15</v>
      </c>
      <c r="J20" s="20">
        <v>60</v>
      </c>
      <c r="K20" s="20">
        <v>76.305</v>
      </c>
      <c r="L20" s="18">
        <f t="shared" si="0"/>
        <v>12</v>
      </c>
      <c r="M20" s="25"/>
    </row>
    <row r="21" ht="27" spans="1:13">
      <c r="A21" s="18">
        <v>13</v>
      </c>
      <c r="B21" s="24" t="s">
        <v>20</v>
      </c>
      <c r="C21" s="24" t="s">
        <v>57</v>
      </c>
      <c r="D21" s="24" t="s">
        <v>58</v>
      </c>
      <c r="E21" s="19">
        <v>79.28</v>
      </c>
      <c r="F21" s="20">
        <v>2.93</v>
      </c>
      <c r="G21" s="19" t="s">
        <v>59</v>
      </c>
      <c r="H21" s="20">
        <v>73.5</v>
      </c>
      <c r="I21" s="20">
        <v>79.28</v>
      </c>
      <c r="J21" s="20">
        <v>60</v>
      </c>
      <c r="K21" s="20">
        <v>76.196</v>
      </c>
      <c r="L21" s="18">
        <f t="shared" si="0"/>
        <v>13</v>
      </c>
      <c r="M21" s="25"/>
    </row>
    <row r="22" ht="27" spans="1:13">
      <c r="A22" s="18">
        <v>14</v>
      </c>
      <c r="B22" s="24" t="s">
        <v>20</v>
      </c>
      <c r="C22" s="24" t="s">
        <v>60</v>
      </c>
      <c r="D22" s="24" t="s">
        <v>61</v>
      </c>
      <c r="E22" s="19">
        <v>79.22</v>
      </c>
      <c r="F22" s="20">
        <v>2.92</v>
      </c>
      <c r="G22" s="19" t="s">
        <v>62</v>
      </c>
      <c r="H22" s="20">
        <v>70</v>
      </c>
      <c r="I22" s="20">
        <v>79.22</v>
      </c>
      <c r="J22" s="20">
        <v>60</v>
      </c>
      <c r="K22" s="20">
        <v>75.454</v>
      </c>
      <c r="L22" s="18">
        <f t="shared" si="0"/>
        <v>14</v>
      </c>
      <c r="M22" s="25"/>
    </row>
    <row r="23" ht="27" spans="1:13">
      <c r="A23" s="18">
        <v>15</v>
      </c>
      <c r="B23" s="24" t="s">
        <v>20</v>
      </c>
      <c r="C23" s="24" t="s">
        <v>63</v>
      </c>
      <c r="D23" s="24" t="s">
        <v>64</v>
      </c>
      <c r="E23" s="19">
        <v>77.31</v>
      </c>
      <c r="F23" s="20">
        <v>2.73</v>
      </c>
      <c r="G23" s="19" t="s">
        <v>65</v>
      </c>
      <c r="H23" s="20">
        <v>72</v>
      </c>
      <c r="I23" s="20">
        <v>77.31</v>
      </c>
      <c r="J23" s="20">
        <v>60</v>
      </c>
      <c r="K23" s="20">
        <v>74.517</v>
      </c>
      <c r="L23" s="18">
        <f t="shared" si="0"/>
        <v>15</v>
      </c>
      <c r="M23" s="25"/>
    </row>
    <row r="24" ht="27" spans="1:13">
      <c r="A24" s="18">
        <v>16</v>
      </c>
      <c r="B24" s="24" t="s">
        <v>20</v>
      </c>
      <c r="C24" s="24" t="s">
        <v>66</v>
      </c>
      <c r="D24" s="24" t="s">
        <v>67</v>
      </c>
      <c r="E24" s="19">
        <v>76.17</v>
      </c>
      <c r="F24" s="20">
        <v>2.62</v>
      </c>
      <c r="G24" s="19" t="s">
        <v>68</v>
      </c>
      <c r="H24" s="20">
        <v>72</v>
      </c>
      <c r="I24" s="20">
        <v>76.17</v>
      </c>
      <c r="J24" s="20">
        <v>60</v>
      </c>
      <c r="K24" s="20">
        <v>73.719</v>
      </c>
      <c r="L24" s="18">
        <f t="shared" si="0"/>
        <v>16</v>
      </c>
      <c r="M24" s="25"/>
    </row>
    <row r="25" ht="27" spans="1:13">
      <c r="A25" s="18">
        <v>17</v>
      </c>
      <c r="B25" s="24" t="s">
        <v>20</v>
      </c>
      <c r="C25" s="24" t="s">
        <v>69</v>
      </c>
      <c r="D25" s="24" t="s">
        <v>70</v>
      </c>
      <c r="E25" s="19">
        <v>75.57</v>
      </c>
      <c r="F25" s="20">
        <v>2.56</v>
      </c>
      <c r="G25" s="19" t="s">
        <v>71</v>
      </c>
      <c r="H25" s="20">
        <v>71</v>
      </c>
      <c r="I25" s="20">
        <v>75.57</v>
      </c>
      <c r="J25" s="20">
        <v>60</v>
      </c>
      <c r="K25" s="20">
        <v>73.099</v>
      </c>
      <c r="L25" s="18">
        <f t="shared" si="0"/>
        <v>17</v>
      </c>
      <c r="M25" s="25"/>
    </row>
    <row r="26" ht="27" spans="1:13">
      <c r="A26" s="18">
        <v>18</v>
      </c>
      <c r="B26" s="24" t="s">
        <v>20</v>
      </c>
      <c r="C26" s="24" t="s">
        <v>72</v>
      </c>
      <c r="D26" s="24" t="s">
        <v>73</v>
      </c>
      <c r="E26" s="19">
        <v>75.25</v>
      </c>
      <c r="F26" s="20">
        <v>2.52</v>
      </c>
      <c r="G26" s="19" t="s">
        <v>74</v>
      </c>
      <c r="H26" s="20">
        <v>70</v>
      </c>
      <c r="I26" s="20">
        <v>75.25</v>
      </c>
      <c r="J26" s="20">
        <v>60</v>
      </c>
      <c r="K26" s="20">
        <v>72.675</v>
      </c>
      <c r="L26" s="18">
        <f t="shared" si="0"/>
        <v>18</v>
      </c>
      <c r="M26" s="25"/>
    </row>
    <row r="27" ht="27" spans="1:13">
      <c r="A27" s="18">
        <v>19</v>
      </c>
      <c r="B27" s="24" t="s">
        <v>20</v>
      </c>
      <c r="C27" s="24" t="s">
        <v>75</v>
      </c>
      <c r="D27" s="24" t="s">
        <v>76</v>
      </c>
      <c r="E27" s="19">
        <v>74.54</v>
      </c>
      <c r="F27" s="20">
        <v>2.45</v>
      </c>
      <c r="G27" s="19" t="s">
        <v>77</v>
      </c>
      <c r="H27" s="20">
        <v>72</v>
      </c>
      <c r="I27" s="20">
        <v>74.54</v>
      </c>
      <c r="J27" s="20">
        <v>60</v>
      </c>
      <c r="K27" s="20">
        <v>72.578</v>
      </c>
      <c r="L27" s="18">
        <f t="shared" si="0"/>
        <v>19</v>
      </c>
      <c r="M27" s="25"/>
    </row>
    <row r="28" ht="27" spans="1:13">
      <c r="A28" s="18">
        <v>20</v>
      </c>
      <c r="B28" s="24" t="s">
        <v>20</v>
      </c>
      <c r="C28" s="24" t="s">
        <v>78</v>
      </c>
      <c r="D28" s="24" t="s">
        <v>79</v>
      </c>
      <c r="E28" s="19">
        <v>72.19</v>
      </c>
      <c r="F28" s="20">
        <v>2.22</v>
      </c>
      <c r="G28" s="19" t="s">
        <v>80</v>
      </c>
      <c r="H28" s="20">
        <v>71</v>
      </c>
      <c r="I28" s="20">
        <v>72.19</v>
      </c>
      <c r="J28" s="20">
        <v>60</v>
      </c>
      <c r="K28" s="20">
        <v>70.733</v>
      </c>
      <c r="L28" s="18">
        <f t="shared" si="0"/>
        <v>20</v>
      </c>
      <c r="M28" s="25"/>
    </row>
    <row r="29" ht="27" spans="1:13">
      <c r="A29" s="18">
        <v>21</v>
      </c>
      <c r="B29" s="24" t="s">
        <v>20</v>
      </c>
      <c r="C29" s="24" t="s">
        <v>81</v>
      </c>
      <c r="D29" s="24" t="s">
        <v>82</v>
      </c>
      <c r="E29" s="19">
        <v>71.71</v>
      </c>
      <c r="F29" s="20">
        <v>2.26</v>
      </c>
      <c r="G29" s="19" t="s">
        <v>83</v>
      </c>
      <c r="H29" s="20">
        <v>70</v>
      </c>
      <c r="I29" s="20">
        <v>71.71</v>
      </c>
      <c r="J29" s="20">
        <v>60</v>
      </c>
      <c r="K29" s="20">
        <v>70.197</v>
      </c>
      <c r="L29" s="18">
        <f t="shared" si="0"/>
        <v>21</v>
      </c>
      <c r="M29" s="25" t="s">
        <v>84</v>
      </c>
    </row>
    <row r="30" ht="27" spans="1:13">
      <c r="A30" s="18">
        <v>22</v>
      </c>
      <c r="B30" s="24" t="s">
        <v>20</v>
      </c>
      <c r="C30" s="24" t="s">
        <v>85</v>
      </c>
      <c r="D30" s="24" t="s">
        <v>86</v>
      </c>
      <c r="E30" s="19">
        <v>70.25</v>
      </c>
      <c r="F30" s="20">
        <v>2.09</v>
      </c>
      <c r="G30" s="19" t="s">
        <v>87</v>
      </c>
      <c r="H30" s="20">
        <v>70</v>
      </c>
      <c r="I30" s="20">
        <v>70.25</v>
      </c>
      <c r="J30" s="20">
        <v>60</v>
      </c>
      <c r="K30" s="20">
        <v>69.175</v>
      </c>
      <c r="L30" s="18">
        <f t="shared" si="0"/>
        <v>22</v>
      </c>
      <c r="M30" s="25" t="s">
        <v>84</v>
      </c>
    </row>
    <row r="31" ht="27" spans="1:13">
      <c r="A31" s="18">
        <v>23</v>
      </c>
      <c r="B31" s="24" t="s">
        <v>20</v>
      </c>
      <c r="C31" s="24" t="s">
        <v>88</v>
      </c>
      <c r="D31" s="24" t="s">
        <v>89</v>
      </c>
      <c r="E31" s="19">
        <v>67.37</v>
      </c>
      <c r="F31" s="20">
        <v>2.01</v>
      </c>
      <c r="G31" s="19" t="s">
        <v>90</v>
      </c>
      <c r="H31" s="20">
        <v>70</v>
      </c>
      <c r="I31" s="20">
        <v>67.37</v>
      </c>
      <c r="J31" s="20">
        <v>60</v>
      </c>
      <c r="K31" s="20">
        <v>67.159</v>
      </c>
      <c r="L31" s="18">
        <f t="shared" si="0"/>
        <v>23</v>
      </c>
      <c r="M31" s="25" t="s">
        <v>84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conditionalFormatting sqref="C9:C31">
    <cfRule type="duplicateValues" dxfId="0" priority="3"/>
  </conditionalFormatting>
  <conditionalFormatting sqref="D9:D31">
    <cfRule type="duplicateValues" dxfId="0" priority="5"/>
    <cfRule type="duplicateValues" dxfId="0" priority="4"/>
  </conditionalFormatting>
  <conditionalFormatting sqref="G9:G31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25大数据会计三二分段</vt:lpstr>
      <vt:lpstr>25大数据会计（三二分段）班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24845</dc:creator>
  <cp:lastModifiedBy>MEMORY</cp:lastModifiedBy>
  <dcterms:created xsi:type="dcterms:W3CDTF">2026-09-10T05:22:00Z</dcterms:created>
  <dcterms:modified xsi:type="dcterms:W3CDTF">2026-09-10T08:39:04Z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D78092EF9EC04FB5B0D05F9F2309620C_13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