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5310\Desktop\2026-2027第一学期\1：资助\1：学院\1、综合测评\经济管理学院、生活学院2025-2026学年学生综合测评成绩\经管学院、生活学院25级2025-2026学年学生综合测评成绩\"/>
    </mc:Choice>
  </mc:AlternateContent>
  <bookViews>
    <workbookView windowWidth="21600" windowHeight="8205" activeTab="1"/>
  </bookViews>
  <sheets>
    <sheet name="25网络营销与直播电商" sheetId="1" r:id="rId1"/>
    <sheet name="25直播电商班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<sst xmlns="http://schemas.openxmlformats.org/spreadsheetml/2006/main" count="506" uniqueCount="177">
  <si>
    <t>附件 1</t>
  </si>
  <si>
    <t>广州华立科技职业学院专业班级综合测评成绩汇总表</t>
  </si>
  <si>
    <t>（2025-2026学年）</t>
  </si>
  <si>
    <t>二级学院：经济管理学院、生活学院</t>
  </si>
  <si>
    <t>年级专业：25网络营销与直播电商  人数： 52          测评小组组长：许文斌</t>
  </si>
  <si>
    <t>序号</t>
  </si>
  <si>
    <t>班级</t>
  </si>
  <si>
    <t>学号</t>
  </si>
  <si>
    <t>姓  名</t>
  </si>
  <si>
    <t>学习成绩</t>
  </si>
  <si>
    <r>
      <rPr>
        <sz val="11"/>
        <rFont val="宋体"/>
        <charset val="134"/>
      </rPr>
      <t>学习成绩</t>
    </r>
    <r>
      <rPr>
        <sz val="11"/>
        <color indexed="10"/>
        <rFont val="宋体"/>
        <charset val="134"/>
      </rPr>
      <t>专业</t>
    </r>
    <r>
      <rPr>
        <sz val="11"/>
        <rFont val="宋体"/>
        <charset val="134"/>
      </rPr>
      <t>排名</t>
    </r>
  </si>
  <si>
    <t>品德测评表现（占20%）</t>
  </si>
  <si>
    <t>学业测评表现（占70%）</t>
  </si>
  <si>
    <t>文体测评表现（占10%）</t>
  </si>
  <si>
    <t>总 评</t>
  </si>
  <si>
    <r>
      <rPr>
        <sz val="11"/>
        <color rgb="FFFF0000"/>
        <rFont val="宋体"/>
        <charset val="134"/>
      </rPr>
      <t xml:space="preserve">专业
</t>
    </r>
    <r>
      <rPr>
        <sz val="11"/>
        <rFont val="宋体"/>
        <charset val="134"/>
      </rPr>
      <t>名 次</t>
    </r>
  </si>
  <si>
    <t>是否有挂科</t>
  </si>
  <si>
    <t>学习成绩平均分</t>
  </si>
  <si>
    <t>平均学分绩点</t>
  </si>
  <si>
    <t>总分</t>
  </si>
  <si>
    <t>25直播电商班</t>
  </si>
  <si>
    <t>602561500030</t>
  </si>
  <si>
    <t>周奇贤</t>
  </si>
  <si>
    <t>3</t>
  </si>
  <si>
    <t>602561500024</t>
  </si>
  <si>
    <t>谢紫晴</t>
  </si>
  <si>
    <t>4</t>
  </si>
  <si>
    <t>602561500023</t>
  </si>
  <si>
    <t>谢萍如</t>
  </si>
  <si>
    <t>1</t>
  </si>
  <si>
    <t>602561500027</t>
  </si>
  <si>
    <t>郑滢滢</t>
  </si>
  <si>
    <t>2</t>
  </si>
  <si>
    <t>602561500001</t>
  </si>
  <si>
    <t>蔡启悦</t>
  </si>
  <si>
    <t>5</t>
  </si>
  <si>
    <t>602561500028</t>
  </si>
  <si>
    <t>钟佳怡</t>
  </si>
  <si>
    <t>8</t>
  </si>
  <si>
    <t>602561500012</t>
  </si>
  <si>
    <t>卢羽晨</t>
  </si>
  <si>
    <t>6</t>
  </si>
  <si>
    <t>602561500016</t>
  </si>
  <si>
    <t>苏晓铃</t>
  </si>
  <si>
    <t>7</t>
  </si>
  <si>
    <t>602561500010</t>
  </si>
  <si>
    <t>梁文洁</t>
  </si>
  <si>
    <t>10</t>
  </si>
  <si>
    <t>602561500015</t>
  </si>
  <si>
    <t>丘柳艳</t>
  </si>
  <si>
    <t>9</t>
  </si>
  <si>
    <t>602561500003</t>
  </si>
  <si>
    <t>陈慧琳</t>
  </si>
  <si>
    <t>11</t>
  </si>
  <si>
    <t>602561500025</t>
  </si>
  <si>
    <t>尹乐仪</t>
  </si>
  <si>
    <t>16</t>
  </si>
  <si>
    <t>602561500007</t>
  </si>
  <si>
    <t>黄梓欣</t>
  </si>
  <si>
    <t>12</t>
  </si>
  <si>
    <t>李媛媛</t>
  </si>
  <si>
    <t>13</t>
  </si>
  <si>
    <t>612561500046</t>
  </si>
  <si>
    <t>叶炜佳</t>
  </si>
  <si>
    <t>17</t>
  </si>
  <si>
    <t>602561500009</t>
  </si>
  <si>
    <t>梁茗涵</t>
  </si>
  <si>
    <t>14</t>
  </si>
  <si>
    <t>602561500020</t>
  </si>
  <si>
    <t>吴芷盈</t>
  </si>
  <si>
    <t>15</t>
  </si>
  <si>
    <t>602561500004</t>
  </si>
  <si>
    <t>郭映君</t>
  </si>
  <si>
    <t>18</t>
  </si>
  <si>
    <t>602561500014</t>
  </si>
  <si>
    <t>罗倩怡</t>
  </si>
  <si>
    <t>19</t>
  </si>
  <si>
    <t>612561500051</t>
  </si>
  <si>
    <t>钟健立</t>
  </si>
  <si>
    <t>22</t>
  </si>
  <si>
    <t>602561500018</t>
  </si>
  <si>
    <t>王杨雨</t>
  </si>
  <si>
    <t>23</t>
  </si>
  <si>
    <t>612561500041</t>
  </si>
  <si>
    <t>谭濠骏</t>
  </si>
  <si>
    <t>21</t>
  </si>
  <si>
    <t>602561500022</t>
  </si>
  <si>
    <t>谢梦莹</t>
  </si>
  <si>
    <t>20</t>
  </si>
  <si>
    <t>是</t>
  </si>
  <si>
    <t>612561500034</t>
  </si>
  <si>
    <t>李国程</t>
  </si>
  <si>
    <t>25</t>
  </si>
  <si>
    <t>602561500002</t>
  </si>
  <si>
    <t>曾思瑶</t>
  </si>
  <si>
    <t>26</t>
  </si>
  <si>
    <t>612561500037</t>
  </si>
  <si>
    <t>梁智鹏</t>
  </si>
  <si>
    <t>28</t>
  </si>
  <si>
    <t>612561500050</t>
  </si>
  <si>
    <t>张正聪</t>
  </si>
  <si>
    <t>29</t>
  </si>
  <si>
    <t>612251900025</t>
  </si>
  <si>
    <t>吴浩杭</t>
  </si>
  <si>
    <t>602561500005</t>
  </si>
  <si>
    <t>黄沁怡</t>
  </si>
  <si>
    <t>27</t>
  </si>
  <si>
    <t>602561500021</t>
  </si>
  <si>
    <t>萧沛然</t>
  </si>
  <si>
    <t>35</t>
  </si>
  <si>
    <t>602561500013</t>
  </si>
  <si>
    <t>陆秋琳</t>
  </si>
  <si>
    <t>32</t>
  </si>
  <si>
    <t>612561500039</t>
  </si>
  <si>
    <t>舒信</t>
  </si>
  <si>
    <t>33</t>
  </si>
  <si>
    <t>612561500042</t>
  </si>
  <si>
    <t>王霖杰</t>
  </si>
  <si>
    <t>37</t>
  </si>
  <si>
    <t>612561500033</t>
  </si>
  <si>
    <t>黄文优</t>
  </si>
  <si>
    <t>36</t>
  </si>
  <si>
    <t>612561500032</t>
  </si>
  <si>
    <t>程浩俊</t>
  </si>
  <si>
    <t>38</t>
  </si>
  <si>
    <t>602561500029</t>
  </si>
  <si>
    <t>钟丽莎</t>
  </si>
  <si>
    <t>31</t>
  </si>
  <si>
    <t>602561500011</t>
  </si>
  <si>
    <t>林智敏</t>
  </si>
  <si>
    <t>34</t>
  </si>
  <si>
    <t>602561500017</t>
  </si>
  <si>
    <t>苏艺蓁</t>
  </si>
  <si>
    <t>30</t>
  </si>
  <si>
    <t>612561500031</t>
  </si>
  <si>
    <t>曾佳篁</t>
  </si>
  <si>
    <t>41</t>
  </si>
  <si>
    <t>612561500040</t>
  </si>
  <si>
    <t>苏和毅</t>
  </si>
  <si>
    <t>39</t>
  </si>
  <si>
    <t>612561500038</t>
  </si>
  <si>
    <t>刘文杰</t>
  </si>
  <si>
    <t>40</t>
  </si>
  <si>
    <t>612088230284</t>
  </si>
  <si>
    <t>詹铠泽</t>
  </si>
  <si>
    <t>24</t>
  </si>
  <si>
    <t>612561500044</t>
  </si>
  <si>
    <t>肖程泽</t>
  </si>
  <si>
    <t>44</t>
  </si>
  <si>
    <t>612561500048</t>
  </si>
  <si>
    <t>张玮升</t>
  </si>
  <si>
    <t>42</t>
  </si>
  <si>
    <t>612561508014</t>
  </si>
  <si>
    <t>严彬又</t>
  </si>
  <si>
    <t>43</t>
  </si>
  <si>
    <t>612561500035</t>
  </si>
  <si>
    <t>李嘉乐</t>
  </si>
  <si>
    <t>47</t>
  </si>
  <si>
    <t>612561500045</t>
  </si>
  <si>
    <t>肖宇涛</t>
  </si>
  <si>
    <t>46</t>
  </si>
  <si>
    <t>612561500043</t>
  </si>
  <si>
    <t>冼家民</t>
  </si>
  <si>
    <t>45</t>
  </si>
  <si>
    <t>602561500006</t>
  </si>
  <si>
    <t>黄雯惠</t>
  </si>
  <si>
    <t>48</t>
  </si>
  <si>
    <t>612561500092</t>
  </si>
  <si>
    <t>邢锐滔</t>
  </si>
  <si>
    <t>50</t>
  </si>
  <si>
    <t>602561500019</t>
  </si>
  <si>
    <t>吴怡洁</t>
  </si>
  <si>
    <t>49</t>
  </si>
  <si>
    <t>612561500036</t>
  </si>
  <si>
    <t>李圳凯</t>
  </si>
  <si>
    <t>51</t>
  </si>
  <si>
    <t>班级：25直播电商班  人数： 52          测评小组组长：许文斌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</si>
</sst>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.00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178" fontId="0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49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49" applyNumberFormat="1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8" fontId="5" fillId="0" borderId="3" xfId="0" applyNumberFormat="1" applyFont="1" applyFill="1" applyBorder="1" applyAlignment="1">
      <alignment horizontal="center" wrapText="1"/>
    </xf>
    <xf numFmtId="0" fontId="0" fillId="0" borderId="3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0"/>
  <sheetViews>
    <sheetView workbookViewId="0">
      <selection activeCell="A9" sqref="A9:M60"/>
    </sheetView>
  </sheetViews>
  <sheetFormatPr defaultColWidth="9.02654867256637" defaultRowHeight="13.5"/>
  <cols>
    <col min="2" max="2" width="15.4070796460177" customWidth="1"/>
    <col min="3" max="3" width="15.141592920354" customWidth="1"/>
    <col min="11" max="11" width="9.02654867256637" style="39"/>
  </cols>
  <sheetData>
    <row r="1" ht="17.6" spans="1:13">
      <c r="A1" s="1" t="s">
        <v>0</v>
      </c>
      <c r="B1" s="2"/>
      <c r="C1" s="3"/>
      <c r="D1" s="4"/>
      <c r="E1" s="4"/>
      <c r="F1" s="5"/>
      <c r="G1" s="5"/>
      <c r="H1" s="4"/>
      <c r="I1" s="4"/>
      <c r="J1" s="4"/>
      <c r="K1" s="6"/>
      <c r="L1" s="4"/>
      <c r="M1" s="4"/>
    </row>
    <row r="2" ht="23.25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4"/>
    </row>
    <row r="3" ht="15.75" spans="1:13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10"/>
      <c r="L3" s="9"/>
      <c r="M3" s="4"/>
    </row>
    <row r="4" ht="15.75" spans="1:13">
      <c r="A4" s="5"/>
      <c r="B4" s="9"/>
      <c r="C4" s="9"/>
      <c r="D4" s="9"/>
      <c r="E4" s="9"/>
      <c r="F4" s="9"/>
      <c r="G4" s="9"/>
      <c r="H4" s="9"/>
      <c r="I4" s="9"/>
      <c r="J4" s="9"/>
      <c r="K4" s="10"/>
      <c r="L4" s="9"/>
      <c r="M4" s="4"/>
    </row>
    <row r="5" ht="17.6" spans="1:13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11"/>
      <c r="L5" s="2"/>
      <c r="M5" s="4"/>
    </row>
    <row r="6" ht="17.6" spans="1:13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  <c r="K6" s="11"/>
      <c r="L6" s="2"/>
      <c r="M6" s="4"/>
    </row>
    <row r="7" ht="40.5" spans="1:13">
      <c r="A7" s="12" t="s">
        <v>5</v>
      </c>
      <c r="B7" s="13" t="s">
        <v>6</v>
      </c>
      <c r="C7" s="13" t="s">
        <v>7</v>
      </c>
      <c r="D7" s="14" t="s">
        <v>8</v>
      </c>
      <c r="E7" s="14" t="s">
        <v>9</v>
      </c>
      <c r="F7" s="14"/>
      <c r="G7" s="14" t="s">
        <v>10</v>
      </c>
      <c r="H7" s="14" t="s">
        <v>11</v>
      </c>
      <c r="I7" s="15" t="s">
        <v>12</v>
      </c>
      <c r="J7" s="14" t="s">
        <v>13</v>
      </c>
      <c r="K7" s="16" t="s">
        <v>14</v>
      </c>
      <c r="L7" s="17" t="s">
        <v>15</v>
      </c>
      <c r="M7" s="18" t="s">
        <v>16</v>
      </c>
    </row>
    <row r="8" ht="27" spans="1:13">
      <c r="A8" s="19"/>
      <c r="B8" s="20"/>
      <c r="C8" s="20"/>
      <c r="D8" s="21"/>
      <c r="E8" s="21" t="s">
        <v>17</v>
      </c>
      <c r="F8" s="21" t="s">
        <v>18</v>
      </c>
      <c r="G8" s="21"/>
      <c r="H8" s="22" t="s">
        <v>19</v>
      </c>
      <c r="I8" s="23" t="s">
        <v>19</v>
      </c>
      <c r="J8" s="21" t="s">
        <v>19</v>
      </c>
      <c r="K8" s="24"/>
      <c r="L8" s="21"/>
      <c r="M8" s="25"/>
    </row>
    <row r="9" spans="1:13">
      <c r="A9" s="20">
        <v>1</v>
      </c>
      <c r="B9" s="26" t="s">
        <v>20</v>
      </c>
      <c r="C9" s="26" t="s">
        <v>21</v>
      </c>
      <c r="D9" s="26" t="s">
        <v>22</v>
      </c>
      <c r="E9" s="22">
        <v>83.7</v>
      </c>
      <c r="F9" s="27">
        <v>3.37</v>
      </c>
      <c r="G9" s="21" t="s">
        <v>23</v>
      </c>
      <c r="H9" s="22">
        <v>94</v>
      </c>
      <c r="I9" s="22">
        <v>83.7</v>
      </c>
      <c r="J9" s="40">
        <v>60</v>
      </c>
      <c r="K9" s="40">
        <v>83.39</v>
      </c>
      <c r="L9" s="20">
        <f t="shared" ref="L9:L60" si="0">RANK(K9,K:K,0)</f>
        <v>1</v>
      </c>
      <c r="M9" s="28"/>
    </row>
    <row r="10" spans="1:13">
      <c r="A10" s="20">
        <v>2</v>
      </c>
      <c r="B10" s="26" t="s">
        <v>20</v>
      </c>
      <c r="C10" s="26" t="s">
        <v>24</v>
      </c>
      <c r="D10" s="26" t="s">
        <v>25</v>
      </c>
      <c r="E10" s="22">
        <v>83.38</v>
      </c>
      <c r="F10" s="27">
        <v>3.34</v>
      </c>
      <c r="G10" s="21" t="s">
        <v>26</v>
      </c>
      <c r="H10" s="22">
        <v>89</v>
      </c>
      <c r="I10" s="22">
        <v>83.38</v>
      </c>
      <c r="J10" s="40">
        <v>61</v>
      </c>
      <c r="K10" s="40">
        <v>82.266</v>
      </c>
      <c r="L10" s="20">
        <f t="shared" si="0"/>
        <v>2</v>
      </c>
      <c r="M10" s="28"/>
    </row>
    <row r="11" spans="1:13">
      <c r="A11" s="20">
        <v>3</v>
      </c>
      <c r="B11" s="26" t="s">
        <v>20</v>
      </c>
      <c r="C11" s="26" t="s">
        <v>27</v>
      </c>
      <c r="D11" s="26" t="s">
        <v>28</v>
      </c>
      <c r="E11" s="22">
        <v>86.21</v>
      </c>
      <c r="F11" s="27">
        <v>3.62</v>
      </c>
      <c r="G11" s="21" t="s">
        <v>29</v>
      </c>
      <c r="H11" s="22">
        <v>70</v>
      </c>
      <c r="I11" s="22">
        <v>86.21</v>
      </c>
      <c r="J11" s="40">
        <v>60</v>
      </c>
      <c r="K11" s="40">
        <v>80.347</v>
      </c>
      <c r="L11" s="20">
        <f t="shared" si="0"/>
        <v>3</v>
      </c>
      <c r="M11" s="28"/>
    </row>
    <row r="12" spans="1:13">
      <c r="A12" s="20">
        <v>4</v>
      </c>
      <c r="B12" s="26" t="s">
        <v>20</v>
      </c>
      <c r="C12" s="26" t="s">
        <v>30</v>
      </c>
      <c r="D12" s="26" t="s">
        <v>31</v>
      </c>
      <c r="E12" s="22">
        <v>84.2</v>
      </c>
      <c r="F12" s="27">
        <v>3.42</v>
      </c>
      <c r="G12" s="21" t="s">
        <v>32</v>
      </c>
      <c r="H12" s="22">
        <v>70</v>
      </c>
      <c r="I12" s="22">
        <v>84.2</v>
      </c>
      <c r="J12" s="40">
        <v>60</v>
      </c>
      <c r="K12" s="40">
        <v>78.94</v>
      </c>
      <c r="L12" s="20">
        <f t="shared" si="0"/>
        <v>4</v>
      </c>
      <c r="M12" s="28"/>
    </row>
    <row r="13" spans="1:13">
      <c r="A13" s="20">
        <v>5</v>
      </c>
      <c r="B13" s="26" t="s">
        <v>20</v>
      </c>
      <c r="C13" s="26" t="s">
        <v>33</v>
      </c>
      <c r="D13" s="26" t="s">
        <v>34</v>
      </c>
      <c r="E13" s="22">
        <v>82.17</v>
      </c>
      <c r="F13" s="27">
        <v>3.22</v>
      </c>
      <c r="G13" s="21" t="s">
        <v>35</v>
      </c>
      <c r="H13" s="22">
        <v>74</v>
      </c>
      <c r="I13" s="22">
        <v>82.17</v>
      </c>
      <c r="J13" s="40">
        <v>60</v>
      </c>
      <c r="K13" s="40">
        <v>78.319</v>
      </c>
      <c r="L13" s="20">
        <f t="shared" si="0"/>
        <v>5</v>
      </c>
      <c r="M13" s="28"/>
    </row>
    <row r="14" spans="1:13">
      <c r="A14" s="20">
        <v>6</v>
      </c>
      <c r="B14" s="26" t="s">
        <v>20</v>
      </c>
      <c r="C14" s="26" t="s">
        <v>36</v>
      </c>
      <c r="D14" s="26" t="s">
        <v>37</v>
      </c>
      <c r="E14" s="22">
        <v>81.93</v>
      </c>
      <c r="F14" s="27">
        <v>3.17</v>
      </c>
      <c r="G14" s="21" t="s">
        <v>38</v>
      </c>
      <c r="H14" s="22">
        <v>71</v>
      </c>
      <c r="I14" s="22">
        <v>81.93</v>
      </c>
      <c r="J14" s="40">
        <v>60</v>
      </c>
      <c r="K14" s="40">
        <v>77.551</v>
      </c>
      <c r="L14" s="20">
        <f t="shared" si="0"/>
        <v>6</v>
      </c>
      <c r="M14" s="28"/>
    </row>
    <row r="15" spans="1:13">
      <c r="A15" s="20">
        <v>7</v>
      </c>
      <c r="B15" s="26" t="s">
        <v>20</v>
      </c>
      <c r="C15" s="26" t="s">
        <v>39</v>
      </c>
      <c r="D15" s="26" t="s">
        <v>40</v>
      </c>
      <c r="E15" s="22">
        <v>82.13</v>
      </c>
      <c r="F15" s="27">
        <v>3.21</v>
      </c>
      <c r="G15" s="21" t="s">
        <v>41</v>
      </c>
      <c r="H15" s="22">
        <v>70</v>
      </c>
      <c r="I15" s="22">
        <v>82.13</v>
      </c>
      <c r="J15" s="40">
        <v>60</v>
      </c>
      <c r="K15" s="40">
        <v>77.491</v>
      </c>
      <c r="L15" s="20">
        <f t="shared" si="0"/>
        <v>7</v>
      </c>
      <c r="M15" s="28"/>
    </row>
    <row r="16" spans="1:13">
      <c r="A16" s="20">
        <v>8</v>
      </c>
      <c r="B16" s="26" t="s">
        <v>20</v>
      </c>
      <c r="C16" s="26" t="s">
        <v>42</v>
      </c>
      <c r="D16" s="26" t="s">
        <v>43</v>
      </c>
      <c r="E16" s="22">
        <v>82.04</v>
      </c>
      <c r="F16" s="27">
        <v>3.2</v>
      </c>
      <c r="G16" s="21" t="s">
        <v>44</v>
      </c>
      <c r="H16" s="22">
        <v>70</v>
      </c>
      <c r="I16" s="22">
        <v>82.04</v>
      </c>
      <c r="J16" s="40">
        <v>60</v>
      </c>
      <c r="K16" s="40">
        <v>77.428</v>
      </c>
      <c r="L16" s="20">
        <f t="shared" si="0"/>
        <v>8</v>
      </c>
      <c r="M16" s="28"/>
    </row>
    <row r="17" spans="1:13">
      <c r="A17" s="20">
        <v>9</v>
      </c>
      <c r="B17" s="26" t="s">
        <v>20</v>
      </c>
      <c r="C17" s="26" t="s">
        <v>45</v>
      </c>
      <c r="D17" s="26" t="s">
        <v>46</v>
      </c>
      <c r="E17" s="22">
        <v>80.69</v>
      </c>
      <c r="F17" s="27">
        <v>3.07</v>
      </c>
      <c r="G17" s="21" t="s">
        <v>47</v>
      </c>
      <c r="H17" s="22">
        <v>72.5</v>
      </c>
      <c r="I17" s="22">
        <v>80.69</v>
      </c>
      <c r="J17" s="40">
        <v>60</v>
      </c>
      <c r="K17" s="40">
        <v>76.983</v>
      </c>
      <c r="L17" s="20">
        <f t="shared" si="0"/>
        <v>9</v>
      </c>
      <c r="M17" s="28"/>
    </row>
    <row r="18" spans="1:13">
      <c r="A18" s="20">
        <v>10</v>
      </c>
      <c r="B18" s="26" t="s">
        <v>20</v>
      </c>
      <c r="C18" s="26" t="s">
        <v>48</v>
      </c>
      <c r="D18" s="26" t="s">
        <v>49</v>
      </c>
      <c r="E18" s="22">
        <v>80.93</v>
      </c>
      <c r="F18" s="27">
        <v>3.09</v>
      </c>
      <c r="G18" s="21" t="s">
        <v>50</v>
      </c>
      <c r="H18" s="22">
        <v>70</v>
      </c>
      <c r="I18" s="22">
        <v>80.93</v>
      </c>
      <c r="J18" s="40">
        <v>60</v>
      </c>
      <c r="K18" s="40">
        <v>76.651</v>
      </c>
      <c r="L18" s="20">
        <f t="shared" si="0"/>
        <v>10</v>
      </c>
      <c r="M18" s="28"/>
    </row>
    <row r="19" spans="1:13">
      <c r="A19" s="20">
        <v>11</v>
      </c>
      <c r="B19" s="26" t="s">
        <v>20</v>
      </c>
      <c r="C19" s="26" t="s">
        <v>51</v>
      </c>
      <c r="D19" s="26" t="s">
        <v>52</v>
      </c>
      <c r="E19" s="22">
        <v>80.63</v>
      </c>
      <c r="F19" s="27">
        <v>3.06</v>
      </c>
      <c r="G19" s="21" t="s">
        <v>53</v>
      </c>
      <c r="H19" s="22">
        <v>71</v>
      </c>
      <c r="I19" s="22">
        <v>80.63</v>
      </c>
      <c r="J19" s="40">
        <v>60</v>
      </c>
      <c r="K19" s="40">
        <v>76.641</v>
      </c>
      <c r="L19" s="20">
        <f t="shared" si="0"/>
        <v>11</v>
      </c>
      <c r="M19" s="28"/>
    </row>
    <row r="20" spans="1:13">
      <c r="A20" s="20">
        <v>12</v>
      </c>
      <c r="B20" s="26" t="s">
        <v>20</v>
      </c>
      <c r="C20" s="26" t="s">
        <v>54</v>
      </c>
      <c r="D20" s="26" t="s">
        <v>55</v>
      </c>
      <c r="E20" s="22">
        <v>79.54</v>
      </c>
      <c r="F20" s="27">
        <v>2.87</v>
      </c>
      <c r="G20" s="21" t="s">
        <v>56</v>
      </c>
      <c r="H20" s="22">
        <v>71</v>
      </c>
      <c r="I20" s="22">
        <v>79.54</v>
      </c>
      <c r="J20" s="40">
        <v>60</v>
      </c>
      <c r="K20" s="40">
        <v>75.878</v>
      </c>
      <c r="L20" s="20">
        <f t="shared" si="0"/>
        <v>12</v>
      </c>
      <c r="M20" s="28"/>
    </row>
    <row r="21" spans="1:13">
      <c r="A21" s="20">
        <v>13</v>
      </c>
      <c r="B21" s="26" t="s">
        <v>20</v>
      </c>
      <c r="C21" s="26" t="s">
        <v>57</v>
      </c>
      <c r="D21" s="26" t="s">
        <v>58</v>
      </c>
      <c r="E21" s="22">
        <v>79.49</v>
      </c>
      <c r="F21" s="27">
        <v>2.95</v>
      </c>
      <c r="G21" s="21" t="s">
        <v>59</v>
      </c>
      <c r="H21" s="22">
        <v>70</v>
      </c>
      <c r="I21" s="22">
        <v>79.49</v>
      </c>
      <c r="J21" s="40">
        <v>60</v>
      </c>
      <c r="K21" s="40">
        <v>75.643</v>
      </c>
      <c r="L21" s="20">
        <f t="shared" si="0"/>
        <v>13</v>
      </c>
      <c r="M21" s="28"/>
    </row>
    <row r="22" spans="1:13">
      <c r="A22" s="20">
        <v>14</v>
      </c>
      <c r="B22" s="29" t="s">
        <v>20</v>
      </c>
      <c r="C22" s="30">
        <v>10020158559</v>
      </c>
      <c r="D22" s="30" t="s">
        <v>60</v>
      </c>
      <c r="E22" s="22">
        <v>79.28</v>
      </c>
      <c r="F22" s="27">
        <v>2.93</v>
      </c>
      <c r="G22" s="21" t="s">
        <v>61</v>
      </c>
      <c r="H22" s="22">
        <v>70</v>
      </c>
      <c r="I22" s="22">
        <v>79.28</v>
      </c>
      <c r="J22" s="40">
        <v>60</v>
      </c>
      <c r="K22" s="40">
        <v>75.496</v>
      </c>
      <c r="L22" s="20">
        <f t="shared" si="0"/>
        <v>14</v>
      </c>
      <c r="M22" s="28"/>
    </row>
    <row r="23" spans="1:13">
      <c r="A23" s="20">
        <v>15</v>
      </c>
      <c r="B23" s="26" t="s">
        <v>20</v>
      </c>
      <c r="C23" s="26" t="s">
        <v>62</v>
      </c>
      <c r="D23" s="26" t="s">
        <v>63</v>
      </c>
      <c r="E23" s="22">
        <v>78.26</v>
      </c>
      <c r="F23" s="27">
        <v>2.83</v>
      </c>
      <c r="G23" s="21" t="s">
        <v>64</v>
      </c>
      <c r="H23" s="22">
        <v>73</v>
      </c>
      <c r="I23" s="22">
        <v>78.26</v>
      </c>
      <c r="J23" s="40">
        <v>60</v>
      </c>
      <c r="K23" s="40">
        <v>75.382</v>
      </c>
      <c r="L23" s="20">
        <f t="shared" si="0"/>
        <v>15</v>
      </c>
      <c r="M23" s="28"/>
    </row>
    <row r="24" spans="1:13">
      <c r="A24" s="20">
        <v>16</v>
      </c>
      <c r="B24" s="26" t="s">
        <v>20</v>
      </c>
      <c r="C24" s="26" t="s">
        <v>65</v>
      </c>
      <c r="D24" s="26" t="s">
        <v>66</v>
      </c>
      <c r="E24" s="22">
        <v>78.87</v>
      </c>
      <c r="F24" s="27">
        <v>2.89</v>
      </c>
      <c r="G24" s="21" t="s">
        <v>67</v>
      </c>
      <c r="H24" s="22">
        <v>70</v>
      </c>
      <c r="I24" s="22">
        <v>78.87</v>
      </c>
      <c r="J24" s="40">
        <v>60</v>
      </c>
      <c r="K24" s="40">
        <v>75.209</v>
      </c>
      <c r="L24" s="20">
        <f t="shared" si="0"/>
        <v>16</v>
      </c>
      <c r="M24" s="28"/>
    </row>
    <row r="25" spans="1:13">
      <c r="A25" s="20">
        <v>17</v>
      </c>
      <c r="B25" s="26" t="s">
        <v>20</v>
      </c>
      <c r="C25" s="26" t="s">
        <v>68</v>
      </c>
      <c r="D25" s="26" t="s">
        <v>69</v>
      </c>
      <c r="E25" s="22">
        <v>78.82</v>
      </c>
      <c r="F25" s="27">
        <v>2.88</v>
      </c>
      <c r="G25" s="21" t="s">
        <v>70</v>
      </c>
      <c r="H25" s="22">
        <v>70</v>
      </c>
      <c r="I25" s="22">
        <v>78.82</v>
      </c>
      <c r="J25" s="40">
        <v>60</v>
      </c>
      <c r="K25" s="40">
        <v>75.174</v>
      </c>
      <c r="L25" s="20">
        <f t="shared" si="0"/>
        <v>17</v>
      </c>
      <c r="M25" s="28"/>
    </row>
    <row r="26" spans="1:13">
      <c r="A26" s="20">
        <v>18</v>
      </c>
      <c r="B26" s="26" t="s">
        <v>20</v>
      </c>
      <c r="C26" s="26" t="s">
        <v>71</v>
      </c>
      <c r="D26" s="26" t="s">
        <v>72</v>
      </c>
      <c r="E26" s="22">
        <v>78.13</v>
      </c>
      <c r="F26" s="27">
        <v>2.81</v>
      </c>
      <c r="G26" s="21" t="s">
        <v>73</v>
      </c>
      <c r="H26" s="22">
        <v>70</v>
      </c>
      <c r="I26" s="22">
        <v>78.13</v>
      </c>
      <c r="J26" s="40">
        <v>60</v>
      </c>
      <c r="K26" s="40">
        <v>74.691</v>
      </c>
      <c r="L26" s="20">
        <f t="shared" si="0"/>
        <v>18</v>
      </c>
      <c r="M26" s="28"/>
    </row>
    <row r="27" spans="1:13">
      <c r="A27" s="20">
        <v>19</v>
      </c>
      <c r="B27" s="26" t="s">
        <v>20</v>
      </c>
      <c r="C27" s="26" t="s">
        <v>74</v>
      </c>
      <c r="D27" s="26" t="s">
        <v>75</v>
      </c>
      <c r="E27" s="22">
        <v>77.81</v>
      </c>
      <c r="F27" s="27">
        <v>2.78</v>
      </c>
      <c r="G27" s="21" t="s">
        <v>76</v>
      </c>
      <c r="H27" s="22">
        <v>70</v>
      </c>
      <c r="I27" s="22">
        <v>77.81</v>
      </c>
      <c r="J27" s="40">
        <v>60</v>
      </c>
      <c r="K27" s="40">
        <v>74.467</v>
      </c>
      <c r="L27" s="20">
        <f t="shared" si="0"/>
        <v>19</v>
      </c>
      <c r="M27" s="28"/>
    </row>
    <row r="28" spans="1:13">
      <c r="A28" s="20">
        <v>20</v>
      </c>
      <c r="B28" s="26" t="s">
        <v>20</v>
      </c>
      <c r="C28" s="26" t="s">
        <v>77</v>
      </c>
      <c r="D28" s="26" t="s">
        <v>78</v>
      </c>
      <c r="E28" s="22">
        <v>77.31</v>
      </c>
      <c r="F28" s="27">
        <v>2.73</v>
      </c>
      <c r="G28" s="21" t="s">
        <v>79</v>
      </c>
      <c r="H28" s="22">
        <v>71</v>
      </c>
      <c r="I28" s="22">
        <v>77.31</v>
      </c>
      <c r="J28" s="40">
        <v>60</v>
      </c>
      <c r="K28" s="40">
        <v>74.317</v>
      </c>
      <c r="L28" s="20">
        <f t="shared" si="0"/>
        <v>20</v>
      </c>
      <c r="M28" s="28"/>
    </row>
    <row r="29" spans="1:13">
      <c r="A29" s="20">
        <v>21</v>
      </c>
      <c r="B29" s="26" t="s">
        <v>20</v>
      </c>
      <c r="C29" s="26" t="s">
        <v>80</v>
      </c>
      <c r="D29" s="26" t="s">
        <v>81</v>
      </c>
      <c r="E29" s="22">
        <v>77.18</v>
      </c>
      <c r="F29" s="27">
        <v>2.72</v>
      </c>
      <c r="G29" s="21" t="s">
        <v>82</v>
      </c>
      <c r="H29" s="22">
        <v>71</v>
      </c>
      <c r="I29" s="22">
        <v>77.18</v>
      </c>
      <c r="J29" s="40">
        <v>60</v>
      </c>
      <c r="K29" s="40">
        <v>74.226</v>
      </c>
      <c r="L29" s="20">
        <f t="shared" si="0"/>
        <v>21</v>
      </c>
      <c r="M29" s="28"/>
    </row>
    <row r="30" spans="1:13">
      <c r="A30" s="20">
        <v>22</v>
      </c>
      <c r="B30" s="26" t="s">
        <v>20</v>
      </c>
      <c r="C30" s="26" t="s">
        <v>83</v>
      </c>
      <c r="D30" s="26" t="s">
        <v>84</v>
      </c>
      <c r="E30" s="22">
        <v>77.38</v>
      </c>
      <c r="F30" s="27">
        <v>2.74</v>
      </c>
      <c r="G30" s="21" t="s">
        <v>85</v>
      </c>
      <c r="H30" s="22">
        <v>70</v>
      </c>
      <c r="I30" s="22">
        <v>77.38</v>
      </c>
      <c r="J30" s="40">
        <v>60</v>
      </c>
      <c r="K30" s="40">
        <v>74.166</v>
      </c>
      <c r="L30" s="20">
        <f t="shared" si="0"/>
        <v>22</v>
      </c>
      <c r="M30" s="28"/>
    </row>
    <row r="31" spans="1:13">
      <c r="A31" s="20">
        <v>23</v>
      </c>
      <c r="B31" s="26" t="s">
        <v>20</v>
      </c>
      <c r="C31" s="26" t="s">
        <v>86</v>
      </c>
      <c r="D31" s="26" t="s">
        <v>87</v>
      </c>
      <c r="E31" s="22">
        <v>75.89</v>
      </c>
      <c r="F31" s="27">
        <v>2.77</v>
      </c>
      <c r="G31" s="21" t="s">
        <v>88</v>
      </c>
      <c r="H31" s="22">
        <v>71</v>
      </c>
      <c r="I31" s="22">
        <v>75.89</v>
      </c>
      <c r="J31" s="40">
        <v>60</v>
      </c>
      <c r="K31" s="40">
        <v>73.323</v>
      </c>
      <c r="L31" s="20">
        <f t="shared" si="0"/>
        <v>23</v>
      </c>
      <c r="M31" s="28" t="s">
        <v>89</v>
      </c>
    </row>
    <row r="32" spans="1:13">
      <c r="A32" s="20">
        <v>24</v>
      </c>
      <c r="B32" s="26" t="s">
        <v>20</v>
      </c>
      <c r="C32" s="26" t="s">
        <v>90</v>
      </c>
      <c r="D32" s="26" t="s">
        <v>91</v>
      </c>
      <c r="E32" s="22">
        <v>75.74</v>
      </c>
      <c r="F32" s="27">
        <v>2.57</v>
      </c>
      <c r="G32" s="21" t="s">
        <v>92</v>
      </c>
      <c r="H32" s="22">
        <v>70</v>
      </c>
      <c r="I32" s="22">
        <v>75.74</v>
      </c>
      <c r="J32" s="40">
        <v>60</v>
      </c>
      <c r="K32" s="40">
        <v>73.018</v>
      </c>
      <c r="L32" s="20">
        <f t="shared" si="0"/>
        <v>24</v>
      </c>
      <c r="M32" s="28"/>
    </row>
    <row r="33" spans="1:13">
      <c r="A33" s="20">
        <v>25</v>
      </c>
      <c r="B33" s="26" t="s">
        <v>20</v>
      </c>
      <c r="C33" s="26" t="s">
        <v>93</v>
      </c>
      <c r="D33" s="26" t="s">
        <v>94</v>
      </c>
      <c r="E33" s="22">
        <v>75.21</v>
      </c>
      <c r="F33" s="27">
        <v>2.52</v>
      </c>
      <c r="G33" s="21" t="s">
        <v>95</v>
      </c>
      <c r="H33" s="22">
        <v>70</v>
      </c>
      <c r="I33" s="22">
        <v>75.21</v>
      </c>
      <c r="J33" s="40">
        <v>60</v>
      </c>
      <c r="K33" s="40">
        <v>72.647</v>
      </c>
      <c r="L33" s="20">
        <f t="shared" si="0"/>
        <v>25</v>
      </c>
      <c r="M33" s="28"/>
    </row>
    <row r="34" spans="1:13">
      <c r="A34" s="20">
        <v>26</v>
      </c>
      <c r="B34" s="26" t="s">
        <v>20</v>
      </c>
      <c r="C34" s="26" t="s">
        <v>96</v>
      </c>
      <c r="D34" s="26" t="s">
        <v>97</v>
      </c>
      <c r="E34" s="22">
        <v>74.57</v>
      </c>
      <c r="F34" s="27">
        <v>2.44</v>
      </c>
      <c r="G34" s="21" t="s">
        <v>98</v>
      </c>
      <c r="H34" s="22">
        <v>70</v>
      </c>
      <c r="I34" s="22">
        <v>74.57</v>
      </c>
      <c r="J34" s="40">
        <v>60</v>
      </c>
      <c r="K34" s="40">
        <v>72.199</v>
      </c>
      <c r="L34" s="20">
        <f t="shared" si="0"/>
        <v>26</v>
      </c>
      <c r="M34" s="28" t="s">
        <v>89</v>
      </c>
    </row>
    <row r="35" spans="1:13">
      <c r="A35" s="20">
        <v>27</v>
      </c>
      <c r="B35" s="26" t="s">
        <v>20</v>
      </c>
      <c r="C35" s="26" t="s">
        <v>99</v>
      </c>
      <c r="D35" s="26" t="s">
        <v>100</v>
      </c>
      <c r="E35" s="22">
        <v>74.23</v>
      </c>
      <c r="F35" s="27">
        <v>2.42</v>
      </c>
      <c r="G35" s="21" t="s">
        <v>101</v>
      </c>
      <c r="H35" s="22">
        <v>71</v>
      </c>
      <c r="I35" s="22">
        <v>74.23</v>
      </c>
      <c r="J35" s="31">
        <v>60</v>
      </c>
      <c r="K35" s="31">
        <v>72.161</v>
      </c>
      <c r="L35" s="20">
        <f t="shared" si="0"/>
        <v>27</v>
      </c>
      <c r="M35" s="28"/>
    </row>
    <row r="36" spans="1:13">
      <c r="A36" s="20">
        <v>28</v>
      </c>
      <c r="B36" s="29" t="s">
        <v>20</v>
      </c>
      <c r="C36" s="41" t="s">
        <v>102</v>
      </c>
      <c r="D36" s="32" t="s">
        <v>103</v>
      </c>
      <c r="E36" s="22">
        <v>73.86</v>
      </c>
      <c r="F36" s="27">
        <f>(E36-50)/10</f>
        <v>2.386</v>
      </c>
      <c r="G36" s="21"/>
      <c r="H36" s="22">
        <v>70</v>
      </c>
      <c r="I36" s="22">
        <v>73.86</v>
      </c>
      <c r="J36" s="31">
        <v>60</v>
      </c>
      <c r="K36" s="31">
        <v>71.702</v>
      </c>
      <c r="L36" s="20">
        <f t="shared" si="0"/>
        <v>28</v>
      </c>
      <c r="M36" s="28"/>
    </row>
    <row r="37" spans="1:13">
      <c r="A37" s="20">
        <v>29</v>
      </c>
      <c r="B37" s="26" t="s">
        <v>20</v>
      </c>
      <c r="C37" s="26" t="s">
        <v>104</v>
      </c>
      <c r="D37" s="26" t="s">
        <v>105</v>
      </c>
      <c r="E37" s="22">
        <v>73.54</v>
      </c>
      <c r="F37" s="27">
        <v>2.45</v>
      </c>
      <c r="G37" s="21" t="s">
        <v>106</v>
      </c>
      <c r="H37" s="22">
        <v>70</v>
      </c>
      <c r="I37" s="22">
        <v>73.54</v>
      </c>
      <c r="J37" s="31">
        <v>60</v>
      </c>
      <c r="K37" s="31">
        <v>71.478</v>
      </c>
      <c r="L37" s="20">
        <f t="shared" si="0"/>
        <v>29</v>
      </c>
      <c r="M37" s="28" t="s">
        <v>89</v>
      </c>
    </row>
    <row r="38" spans="1:13">
      <c r="A38" s="20">
        <v>30</v>
      </c>
      <c r="B38" s="26" t="s">
        <v>20</v>
      </c>
      <c r="C38" s="26" t="s">
        <v>107</v>
      </c>
      <c r="D38" s="26" t="s">
        <v>108</v>
      </c>
      <c r="E38" s="22">
        <v>72.64</v>
      </c>
      <c r="F38" s="27">
        <v>2.2</v>
      </c>
      <c r="G38" s="21" t="s">
        <v>109</v>
      </c>
      <c r="H38" s="22">
        <v>72.2</v>
      </c>
      <c r="I38" s="22">
        <v>72.64</v>
      </c>
      <c r="J38" s="31">
        <v>60</v>
      </c>
      <c r="K38" s="31">
        <v>71.288</v>
      </c>
      <c r="L38" s="20">
        <f t="shared" si="0"/>
        <v>30</v>
      </c>
      <c r="M38" s="28" t="s">
        <v>89</v>
      </c>
    </row>
    <row r="39" spans="1:13">
      <c r="A39" s="20">
        <v>31</v>
      </c>
      <c r="B39" s="26" t="s">
        <v>20</v>
      </c>
      <c r="C39" s="26" t="s">
        <v>110</v>
      </c>
      <c r="D39" s="26" t="s">
        <v>111</v>
      </c>
      <c r="E39" s="22">
        <v>72.96</v>
      </c>
      <c r="F39" s="27">
        <v>2.26</v>
      </c>
      <c r="G39" s="21" t="s">
        <v>112</v>
      </c>
      <c r="H39" s="22">
        <v>70</v>
      </c>
      <c r="I39" s="22">
        <v>72.96</v>
      </c>
      <c r="J39" s="31">
        <v>60</v>
      </c>
      <c r="K39" s="31">
        <v>71.072</v>
      </c>
      <c r="L39" s="20">
        <f t="shared" si="0"/>
        <v>31</v>
      </c>
      <c r="M39" s="28" t="s">
        <v>89</v>
      </c>
    </row>
    <row r="40" spans="1:13">
      <c r="A40" s="20">
        <v>32</v>
      </c>
      <c r="B40" s="26" t="s">
        <v>20</v>
      </c>
      <c r="C40" s="26" t="s">
        <v>113</v>
      </c>
      <c r="D40" s="26" t="s">
        <v>114</v>
      </c>
      <c r="E40" s="22">
        <v>72.63</v>
      </c>
      <c r="F40" s="27">
        <v>2.24</v>
      </c>
      <c r="G40" s="21" t="s">
        <v>115</v>
      </c>
      <c r="H40" s="22">
        <v>71</v>
      </c>
      <c r="I40" s="22">
        <v>72.63</v>
      </c>
      <c r="J40" s="31">
        <v>60</v>
      </c>
      <c r="K40" s="31">
        <v>71.041</v>
      </c>
      <c r="L40" s="20">
        <f t="shared" si="0"/>
        <v>32</v>
      </c>
      <c r="M40" s="28" t="s">
        <v>89</v>
      </c>
    </row>
    <row r="41" spans="1:13">
      <c r="A41" s="20">
        <v>33</v>
      </c>
      <c r="B41" s="26" t="s">
        <v>20</v>
      </c>
      <c r="C41" s="26" t="s">
        <v>116</v>
      </c>
      <c r="D41" s="26" t="s">
        <v>117</v>
      </c>
      <c r="E41" s="22">
        <v>71.03</v>
      </c>
      <c r="F41" s="27">
        <v>2.08</v>
      </c>
      <c r="G41" s="21" t="s">
        <v>118</v>
      </c>
      <c r="H41" s="22">
        <v>72</v>
      </c>
      <c r="I41" s="22">
        <v>71.03</v>
      </c>
      <c r="J41" s="31">
        <v>60</v>
      </c>
      <c r="K41" s="31">
        <v>70.121</v>
      </c>
      <c r="L41" s="20">
        <f t="shared" si="0"/>
        <v>33</v>
      </c>
      <c r="M41" s="28" t="s">
        <v>89</v>
      </c>
    </row>
    <row r="42" spans="1:13">
      <c r="A42" s="20">
        <v>34</v>
      </c>
      <c r="B42" s="26" t="s">
        <v>20</v>
      </c>
      <c r="C42" s="26" t="s">
        <v>119</v>
      </c>
      <c r="D42" s="26" t="s">
        <v>120</v>
      </c>
      <c r="E42" s="22">
        <v>71.22</v>
      </c>
      <c r="F42" s="27">
        <v>2.12</v>
      </c>
      <c r="G42" s="21" t="s">
        <v>121</v>
      </c>
      <c r="H42" s="22">
        <v>70</v>
      </c>
      <c r="I42" s="22">
        <v>71.22</v>
      </c>
      <c r="J42" s="31">
        <v>60</v>
      </c>
      <c r="K42" s="31">
        <v>69.854</v>
      </c>
      <c r="L42" s="20">
        <f t="shared" si="0"/>
        <v>34</v>
      </c>
      <c r="M42" s="28"/>
    </row>
    <row r="43" spans="1:13">
      <c r="A43" s="20">
        <v>35</v>
      </c>
      <c r="B43" s="26" t="s">
        <v>20</v>
      </c>
      <c r="C43" s="26" t="s">
        <v>122</v>
      </c>
      <c r="D43" s="26" t="s">
        <v>123</v>
      </c>
      <c r="E43" s="22">
        <v>70.37</v>
      </c>
      <c r="F43" s="27">
        <v>2.08</v>
      </c>
      <c r="G43" s="21" t="s">
        <v>124</v>
      </c>
      <c r="H43" s="22">
        <v>71</v>
      </c>
      <c r="I43" s="22">
        <v>70.37</v>
      </c>
      <c r="J43" s="31">
        <v>60</v>
      </c>
      <c r="K43" s="31">
        <v>69.459</v>
      </c>
      <c r="L43" s="20">
        <f t="shared" si="0"/>
        <v>35</v>
      </c>
      <c r="M43" s="28" t="s">
        <v>89</v>
      </c>
    </row>
    <row r="44" spans="1:13">
      <c r="A44" s="20">
        <v>36</v>
      </c>
      <c r="B44" s="26" t="s">
        <v>20</v>
      </c>
      <c r="C44" s="26" t="s">
        <v>125</v>
      </c>
      <c r="D44" s="26" t="s">
        <v>126</v>
      </c>
      <c r="E44" s="22">
        <v>70.54</v>
      </c>
      <c r="F44" s="27">
        <v>2.26</v>
      </c>
      <c r="G44" s="21" t="s">
        <v>127</v>
      </c>
      <c r="H44" s="22">
        <v>70</v>
      </c>
      <c r="I44" s="22">
        <v>70.54</v>
      </c>
      <c r="J44" s="31">
        <v>60</v>
      </c>
      <c r="K44" s="31">
        <v>69.378</v>
      </c>
      <c r="L44" s="20">
        <f t="shared" si="0"/>
        <v>36</v>
      </c>
      <c r="M44" s="28" t="s">
        <v>89</v>
      </c>
    </row>
    <row r="45" spans="1:13">
      <c r="A45" s="20">
        <v>37</v>
      </c>
      <c r="B45" s="26" t="s">
        <v>20</v>
      </c>
      <c r="C45" s="26" t="s">
        <v>128</v>
      </c>
      <c r="D45" s="26" t="s">
        <v>129</v>
      </c>
      <c r="E45" s="22">
        <v>70.1</v>
      </c>
      <c r="F45" s="27">
        <v>2.22</v>
      </c>
      <c r="G45" s="21" t="s">
        <v>130</v>
      </c>
      <c r="H45" s="22">
        <v>70</v>
      </c>
      <c r="I45" s="22">
        <v>70.1</v>
      </c>
      <c r="J45" s="31">
        <v>60</v>
      </c>
      <c r="K45" s="31">
        <v>69.07</v>
      </c>
      <c r="L45" s="20">
        <f t="shared" si="0"/>
        <v>37</v>
      </c>
      <c r="M45" s="28" t="s">
        <v>89</v>
      </c>
    </row>
    <row r="46" spans="1:13">
      <c r="A46" s="20">
        <v>38</v>
      </c>
      <c r="B46" s="26" t="s">
        <v>20</v>
      </c>
      <c r="C46" s="26" t="s">
        <v>131</v>
      </c>
      <c r="D46" s="26" t="s">
        <v>132</v>
      </c>
      <c r="E46" s="22">
        <v>69.8</v>
      </c>
      <c r="F46" s="27">
        <v>2.35</v>
      </c>
      <c r="G46" s="21" t="s">
        <v>133</v>
      </c>
      <c r="H46" s="22">
        <v>70</v>
      </c>
      <c r="I46" s="22">
        <v>69.8</v>
      </c>
      <c r="J46" s="31">
        <v>60</v>
      </c>
      <c r="K46" s="31">
        <v>68.86</v>
      </c>
      <c r="L46" s="20">
        <f t="shared" si="0"/>
        <v>38</v>
      </c>
      <c r="M46" s="28" t="s">
        <v>89</v>
      </c>
    </row>
    <row r="47" spans="1:13">
      <c r="A47" s="20">
        <v>39</v>
      </c>
      <c r="B47" s="26" t="s">
        <v>20</v>
      </c>
      <c r="C47" s="26" t="s">
        <v>134</v>
      </c>
      <c r="D47" s="26" t="s">
        <v>135</v>
      </c>
      <c r="E47" s="22">
        <v>69.69</v>
      </c>
      <c r="F47" s="27">
        <v>1.95</v>
      </c>
      <c r="G47" s="21" t="s">
        <v>136</v>
      </c>
      <c r="H47" s="22">
        <v>70</v>
      </c>
      <c r="I47" s="22">
        <v>69.69</v>
      </c>
      <c r="J47" s="31">
        <v>60</v>
      </c>
      <c r="K47" s="31">
        <v>68.783</v>
      </c>
      <c r="L47" s="20">
        <f t="shared" si="0"/>
        <v>39</v>
      </c>
      <c r="M47" s="28" t="s">
        <v>89</v>
      </c>
    </row>
    <row r="48" spans="1:13">
      <c r="A48" s="20">
        <v>40</v>
      </c>
      <c r="B48" s="26" t="s">
        <v>20</v>
      </c>
      <c r="C48" s="26" t="s">
        <v>137</v>
      </c>
      <c r="D48" s="26" t="s">
        <v>138</v>
      </c>
      <c r="E48" s="22">
        <v>66.97</v>
      </c>
      <c r="F48" s="27">
        <v>2.04</v>
      </c>
      <c r="G48" s="21" t="s">
        <v>139</v>
      </c>
      <c r="H48" s="22">
        <v>70</v>
      </c>
      <c r="I48" s="22">
        <v>66.97</v>
      </c>
      <c r="J48" s="31">
        <v>60</v>
      </c>
      <c r="K48" s="31">
        <v>66.879</v>
      </c>
      <c r="L48" s="20">
        <f t="shared" si="0"/>
        <v>40</v>
      </c>
      <c r="M48" s="28" t="s">
        <v>89</v>
      </c>
    </row>
    <row r="49" spans="1:13">
      <c r="A49" s="20">
        <v>41</v>
      </c>
      <c r="B49" s="26" t="s">
        <v>20</v>
      </c>
      <c r="C49" s="26" t="s">
        <v>140</v>
      </c>
      <c r="D49" s="26" t="s">
        <v>141</v>
      </c>
      <c r="E49" s="22">
        <v>66.01</v>
      </c>
      <c r="F49" s="27">
        <v>1.99</v>
      </c>
      <c r="G49" s="21" t="s">
        <v>142</v>
      </c>
      <c r="H49" s="22">
        <v>70</v>
      </c>
      <c r="I49" s="22">
        <v>66.01</v>
      </c>
      <c r="J49" s="31">
        <v>60</v>
      </c>
      <c r="K49" s="31">
        <v>66.207</v>
      </c>
      <c r="L49" s="20">
        <f t="shared" si="0"/>
        <v>41</v>
      </c>
      <c r="M49" s="28" t="s">
        <v>89</v>
      </c>
    </row>
    <row r="50" spans="1:13">
      <c r="A50" s="20">
        <v>42</v>
      </c>
      <c r="B50" s="29" t="s">
        <v>20</v>
      </c>
      <c r="C50" s="41" t="s">
        <v>143</v>
      </c>
      <c r="D50" s="32" t="s">
        <v>144</v>
      </c>
      <c r="E50" s="22">
        <v>65.11</v>
      </c>
      <c r="F50" s="27">
        <v>2.59</v>
      </c>
      <c r="G50" s="21" t="s">
        <v>145</v>
      </c>
      <c r="H50" s="22">
        <v>73</v>
      </c>
      <c r="I50" s="22">
        <v>65.11</v>
      </c>
      <c r="J50" s="31">
        <v>60</v>
      </c>
      <c r="K50" s="31">
        <v>66.177</v>
      </c>
      <c r="L50" s="20">
        <f t="shared" si="0"/>
        <v>42</v>
      </c>
      <c r="M50" s="28" t="s">
        <v>89</v>
      </c>
    </row>
    <row r="51" spans="1:13">
      <c r="A51" s="20">
        <v>43</v>
      </c>
      <c r="B51" s="26" t="s">
        <v>20</v>
      </c>
      <c r="C51" s="26" t="s">
        <v>146</v>
      </c>
      <c r="D51" s="26" t="s">
        <v>147</v>
      </c>
      <c r="E51" s="22">
        <v>63.57</v>
      </c>
      <c r="F51" s="27">
        <v>1.62</v>
      </c>
      <c r="G51" s="21" t="s">
        <v>148</v>
      </c>
      <c r="H51" s="22">
        <v>70</v>
      </c>
      <c r="I51" s="22">
        <v>63.57</v>
      </c>
      <c r="J51" s="31">
        <v>60</v>
      </c>
      <c r="K51" s="31">
        <v>64.499</v>
      </c>
      <c r="L51" s="20">
        <f t="shared" si="0"/>
        <v>43</v>
      </c>
      <c r="M51" s="28" t="s">
        <v>89</v>
      </c>
    </row>
    <row r="52" spans="1:13">
      <c r="A52" s="20">
        <v>44</v>
      </c>
      <c r="B52" s="26" t="s">
        <v>20</v>
      </c>
      <c r="C52" s="26" t="s">
        <v>149</v>
      </c>
      <c r="D52" s="26" t="s">
        <v>150</v>
      </c>
      <c r="E52" s="22">
        <v>62.8</v>
      </c>
      <c r="F52" s="27">
        <v>1.77</v>
      </c>
      <c r="G52" s="21" t="s">
        <v>151</v>
      </c>
      <c r="H52" s="22">
        <v>70</v>
      </c>
      <c r="I52" s="22">
        <v>62.8</v>
      </c>
      <c r="J52" s="31">
        <v>60</v>
      </c>
      <c r="K52" s="31">
        <v>63.96</v>
      </c>
      <c r="L52" s="20">
        <f t="shared" si="0"/>
        <v>44</v>
      </c>
      <c r="M52" s="28" t="s">
        <v>89</v>
      </c>
    </row>
    <row r="53" spans="1:13">
      <c r="A53" s="20">
        <v>45</v>
      </c>
      <c r="B53" s="29" t="s">
        <v>20</v>
      </c>
      <c r="C53" s="29" t="s">
        <v>152</v>
      </c>
      <c r="D53" s="29" t="s">
        <v>153</v>
      </c>
      <c r="E53" s="22">
        <v>61.29</v>
      </c>
      <c r="F53" s="27">
        <v>1.63</v>
      </c>
      <c r="G53" s="21" t="s">
        <v>154</v>
      </c>
      <c r="H53" s="22">
        <v>72</v>
      </c>
      <c r="I53" s="22">
        <v>61.29</v>
      </c>
      <c r="J53" s="31">
        <v>60</v>
      </c>
      <c r="K53" s="31">
        <v>63.303</v>
      </c>
      <c r="L53" s="20">
        <f t="shared" si="0"/>
        <v>45</v>
      </c>
      <c r="M53" s="28" t="s">
        <v>89</v>
      </c>
    </row>
    <row r="54" spans="1:13">
      <c r="A54" s="20">
        <v>46</v>
      </c>
      <c r="B54" s="26" t="s">
        <v>20</v>
      </c>
      <c r="C54" s="26" t="s">
        <v>155</v>
      </c>
      <c r="D54" s="26" t="s">
        <v>156</v>
      </c>
      <c r="E54" s="22">
        <v>61.22</v>
      </c>
      <c r="F54" s="27">
        <v>1.51</v>
      </c>
      <c r="G54" s="21" t="s">
        <v>157</v>
      </c>
      <c r="H54" s="22">
        <v>70</v>
      </c>
      <c r="I54" s="22">
        <v>61.22</v>
      </c>
      <c r="J54" s="31">
        <v>60</v>
      </c>
      <c r="K54" s="31">
        <v>62.854</v>
      </c>
      <c r="L54" s="20">
        <f t="shared" si="0"/>
        <v>46</v>
      </c>
      <c r="M54" s="28" t="s">
        <v>89</v>
      </c>
    </row>
    <row r="55" spans="1:13">
      <c r="A55" s="20">
        <v>47</v>
      </c>
      <c r="B55" s="26" t="s">
        <v>20</v>
      </c>
      <c r="C55" s="26" t="s">
        <v>158</v>
      </c>
      <c r="D55" s="26" t="s">
        <v>159</v>
      </c>
      <c r="E55" s="22">
        <v>60.92</v>
      </c>
      <c r="F55" s="27">
        <v>1.54</v>
      </c>
      <c r="G55" s="21" t="s">
        <v>160</v>
      </c>
      <c r="H55" s="22">
        <v>70</v>
      </c>
      <c r="I55" s="22">
        <v>60.92</v>
      </c>
      <c r="J55" s="31">
        <v>60</v>
      </c>
      <c r="K55" s="31">
        <v>62.644</v>
      </c>
      <c r="L55" s="20">
        <f t="shared" si="0"/>
        <v>47</v>
      </c>
      <c r="M55" s="28" t="s">
        <v>89</v>
      </c>
    </row>
    <row r="56" spans="1:13">
      <c r="A56" s="20">
        <v>48</v>
      </c>
      <c r="B56" s="26" t="s">
        <v>20</v>
      </c>
      <c r="C56" s="26" t="s">
        <v>161</v>
      </c>
      <c r="D56" s="26" t="s">
        <v>162</v>
      </c>
      <c r="E56" s="22">
        <v>57.11</v>
      </c>
      <c r="F56" s="27">
        <v>1.57</v>
      </c>
      <c r="G56" s="21" t="s">
        <v>163</v>
      </c>
      <c r="H56" s="22">
        <v>70</v>
      </c>
      <c r="I56" s="22">
        <v>57.11</v>
      </c>
      <c r="J56" s="31">
        <v>60</v>
      </c>
      <c r="K56" s="31">
        <v>59.977</v>
      </c>
      <c r="L56" s="20">
        <f t="shared" si="0"/>
        <v>48</v>
      </c>
      <c r="M56" s="28" t="s">
        <v>89</v>
      </c>
    </row>
    <row r="57" spans="1:13">
      <c r="A57" s="20">
        <v>49</v>
      </c>
      <c r="B57" s="26" t="s">
        <v>20</v>
      </c>
      <c r="C57" s="26" t="s">
        <v>164</v>
      </c>
      <c r="D57" s="26" t="s">
        <v>165</v>
      </c>
      <c r="E57" s="22">
        <v>56.45</v>
      </c>
      <c r="F57" s="27">
        <v>1.45</v>
      </c>
      <c r="G57" s="21" t="s">
        <v>166</v>
      </c>
      <c r="H57" s="22">
        <v>70</v>
      </c>
      <c r="I57" s="22">
        <v>56.45</v>
      </c>
      <c r="J57" s="31">
        <v>60</v>
      </c>
      <c r="K57" s="31">
        <v>59.515</v>
      </c>
      <c r="L57" s="20">
        <f t="shared" si="0"/>
        <v>49</v>
      </c>
      <c r="M57" s="28" t="s">
        <v>89</v>
      </c>
    </row>
    <row r="58" spans="1:13">
      <c r="A58" s="20">
        <v>50</v>
      </c>
      <c r="B58" s="26" t="s">
        <v>20</v>
      </c>
      <c r="C58" s="26" t="s">
        <v>167</v>
      </c>
      <c r="D58" s="26" t="s">
        <v>168</v>
      </c>
      <c r="E58" s="22">
        <v>53.45</v>
      </c>
      <c r="F58" s="27">
        <v>1.31</v>
      </c>
      <c r="G58" s="21" t="s">
        <v>169</v>
      </c>
      <c r="H58" s="22">
        <v>70</v>
      </c>
      <c r="I58" s="22">
        <v>53.45</v>
      </c>
      <c r="J58" s="31">
        <v>60</v>
      </c>
      <c r="K58" s="31">
        <v>57.415</v>
      </c>
      <c r="L58" s="20">
        <f t="shared" si="0"/>
        <v>50</v>
      </c>
      <c r="M58" s="28" t="s">
        <v>89</v>
      </c>
    </row>
    <row r="59" spans="1:13">
      <c r="A59" s="20">
        <v>51</v>
      </c>
      <c r="B59" s="26" t="s">
        <v>20</v>
      </c>
      <c r="C59" s="26" t="s">
        <v>170</v>
      </c>
      <c r="D59" s="26" t="s">
        <v>171</v>
      </c>
      <c r="E59" s="22">
        <v>40.85</v>
      </c>
      <c r="F59" s="27">
        <v>1.35</v>
      </c>
      <c r="G59" s="21" t="s">
        <v>172</v>
      </c>
      <c r="H59" s="22">
        <v>70</v>
      </c>
      <c r="I59" s="22">
        <v>40.85</v>
      </c>
      <c r="J59" s="31">
        <v>60</v>
      </c>
      <c r="K59" s="31">
        <v>48.595</v>
      </c>
      <c r="L59" s="20">
        <f t="shared" si="0"/>
        <v>51</v>
      </c>
      <c r="M59" s="28" t="s">
        <v>89</v>
      </c>
    </row>
    <row r="60" spans="1:13">
      <c r="A60" s="33">
        <v>52</v>
      </c>
      <c r="B60" s="34" t="s">
        <v>20</v>
      </c>
      <c r="C60" s="34" t="s">
        <v>173</v>
      </c>
      <c r="D60" s="34" t="s">
        <v>174</v>
      </c>
      <c r="E60" s="35">
        <v>36.96</v>
      </c>
      <c r="F60" s="27">
        <v>0.55</v>
      </c>
      <c r="G60" s="36" t="s">
        <v>175</v>
      </c>
      <c r="H60" s="35">
        <v>70</v>
      </c>
      <c r="I60" s="35">
        <v>36.96</v>
      </c>
      <c r="J60" s="37">
        <v>60</v>
      </c>
      <c r="K60" s="37">
        <v>45.872</v>
      </c>
      <c r="L60" s="33">
        <f t="shared" si="0"/>
        <v>52</v>
      </c>
      <c r="M60" s="38" t="s">
        <v>89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conditionalFormatting sqref="C9:C60">
    <cfRule type="duplicateValues" dxfId="0" priority="5"/>
  </conditionalFormatting>
  <conditionalFormatting sqref="D9:D60">
    <cfRule type="duplicateValues" dxfId="0" priority="7"/>
    <cfRule type="duplicateValues" dxfId="0" priority="6"/>
  </conditionalFormatting>
  <conditionalFormatting sqref="G9:G60">
    <cfRule type="duplicateValues" dxfId="0" priority="2"/>
    <cfRule type="duplicateValues" dxfId="0" priority="1"/>
  </conditionalFormatting>
  <pageMargins left="0.75" right="0.75" top="1" bottom="1" header="0.5" footer="0.5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C12" sqref="C12"/>
    </sheetView>
  </sheetViews>
  <sheetFormatPr defaultColWidth="9.02654867256637" defaultRowHeight="13.5"/>
  <cols>
    <col min="2" max="2" width="12.6814159292035" customWidth="1"/>
    <col min="3" max="3" width="12.6194690265487" customWidth="1"/>
  </cols>
  <sheetData>
    <row r="1" ht="17.6" spans="1:13">
      <c r="A1" s="1" t="s">
        <v>0</v>
      </c>
      <c r="B1" s="2"/>
      <c r="C1" s="3"/>
      <c r="D1" s="4"/>
      <c r="E1" s="4"/>
      <c r="F1" s="5"/>
      <c r="G1" s="5"/>
      <c r="H1" s="4"/>
      <c r="I1" s="4"/>
      <c r="J1" s="4"/>
      <c r="K1" s="6"/>
      <c r="L1" s="4"/>
      <c r="M1" s="4"/>
    </row>
    <row r="2" ht="23.25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4"/>
    </row>
    <row r="3" ht="15.75" spans="1:13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10"/>
      <c r="L3" s="9"/>
      <c r="M3" s="4"/>
    </row>
    <row r="4" ht="15.75" spans="1:13">
      <c r="A4" s="5"/>
      <c r="B4" s="9"/>
      <c r="C4" s="9"/>
      <c r="D4" s="9"/>
      <c r="E4" s="9"/>
      <c r="F4" s="9"/>
      <c r="G4" s="9"/>
      <c r="H4" s="9"/>
      <c r="I4" s="9"/>
      <c r="J4" s="9"/>
      <c r="K4" s="10"/>
      <c r="L4" s="9"/>
      <c r="M4" s="4"/>
    </row>
    <row r="5" ht="17.6" spans="1:13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11"/>
      <c r="L5" s="2"/>
      <c r="M5" s="4"/>
    </row>
    <row r="6" ht="17.6" spans="1:13">
      <c r="A6" s="2" t="s">
        <v>176</v>
      </c>
      <c r="B6" s="2"/>
      <c r="C6" s="2"/>
      <c r="D6" s="2"/>
      <c r="E6" s="2"/>
      <c r="F6" s="2"/>
      <c r="G6" s="2"/>
      <c r="H6" s="2"/>
      <c r="I6" s="2"/>
      <c r="J6" s="2"/>
      <c r="K6" s="11"/>
      <c r="L6" s="2"/>
      <c r="M6" s="4"/>
    </row>
    <row r="7" ht="40.5" spans="1:13">
      <c r="A7" s="12" t="s">
        <v>5</v>
      </c>
      <c r="B7" s="13" t="s">
        <v>6</v>
      </c>
      <c r="C7" s="13" t="s">
        <v>7</v>
      </c>
      <c r="D7" s="14" t="s">
        <v>8</v>
      </c>
      <c r="E7" s="14" t="s">
        <v>9</v>
      </c>
      <c r="F7" s="14"/>
      <c r="G7" s="14" t="s">
        <v>10</v>
      </c>
      <c r="H7" s="14" t="s">
        <v>11</v>
      </c>
      <c r="I7" s="15" t="s">
        <v>12</v>
      </c>
      <c r="J7" s="14" t="s">
        <v>13</v>
      </c>
      <c r="K7" s="16" t="s">
        <v>14</v>
      </c>
      <c r="L7" s="17" t="s">
        <v>15</v>
      </c>
      <c r="M7" s="18" t="s">
        <v>16</v>
      </c>
    </row>
    <row r="8" ht="27" spans="1:13">
      <c r="A8" s="19"/>
      <c r="B8" s="20"/>
      <c r="C8" s="20"/>
      <c r="D8" s="21"/>
      <c r="E8" s="21" t="s">
        <v>17</v>
      </c>
      <c r="F8" s="21" t="s">
        <v>18</v>
      </c>
      <c r="G8" s="21"/>
      <c r="H8" s="22" t="s">
        <v>19</v>
      </c>
      <c r="I8" s="23" t="s">
        <v>19</v>
      </c>
      <c r="J8" s="21" t="s">
        <v>19</v>
      </c>
      <c r="K8" s="24"/>
      <c r="L8" s="21"/>
      <c r="M8" s="25"/>
    </row>
    <row r="9" spans="1:13">
      <c r="A9" s="20">
        <v>1</v>
      </c>
      <c r="B9" s="26" t="s">
        <v>20</v>
      </c>
      <c r="C9" s="26" t="s">
        <v>21</v>
      </c>
      <c r="D9" s="26" t="s">
        <v>22</v>
      </c>
      <c r="E9" s="22">
        <v>83.7</v>
      </c>
      <c r="F9" s="27">
        <v>3.37</v>
      </c>
      <c r="G9" s="21" t="s">
        <v>23</v>
      </c>
      <c r="H9" s="22">
        <v>94</v>
      </c>
      <c r="I9" s="22">
        <v>83.7</v>
      </c>
      <c r="J9" s="22">
        <v>60</v>
      </c>
      <c r="K9" s="22">
        <v>83.39</v>
      </c>
      <c r="L9" s="20">
        <f t="shared" ref="L9:L60" si="0">RANK(K9,K:K,0)</f>
        <v>1</v>
      </c>
      <c r="M9" s="28"/>
    </row>
    <row r="10" spans="1:13">
      <c r="A10" s="20">
        <v>2</v>
      </c>
      <c r="B10" s="26" t="s">
        <v>20</v>
      </c>
      <c r="C10" s="26" t="s">
        <v>24</v>
      </c>
      <c r="D10" s="26" t="s">
        <v>25</v>
      </c>
      <c r="E10" s="22">
        <v>83.38</v>
      </c>
      <c r="F10" s="27">
        <v>3.34</v>
      </c>
      <c r="G10" s="21" t="s">
        <v>26</v>
      </c>
      <c r="H10" s="22">
        <v>89</v>
      </c>
      <c r="I10" s="22">
        <v>83.38</v>
      </c>
      <c r="J10" s="22">
        <v>61</v>
      </c>
      <c r="K10" s="22">
        <v>82.266</v>
      </c>
      <c r="L10" s="20">
        <f t="shared" si="0"/>
        <v>2</v>
      </c>
      <c r="M10" s="28"/>
    </row>
    <row r="11" spans="1:13">
      <c r="A11" s="20">
        <v>3</v>
      </c>
      <c r="B11" s="26" t="s">
        <v>20</v>
      </c>
      <c r="C11" s="26" t="s">
        <v>27</v>
      </c>
      <c r="D11" s="26" t="s">
        <v>28</v>
      </c>
      <c r="E11" s="22">
        <v>86.21</v>
      </c>
      <c r="F11" s="27">
        <v>3.62</v>
      </c>
      <c r="G11" s="21" t="s">
        <v>29</v>
      </c>
      <c r="H11" s="22">
        <v>70</v>
      </c>
      <c r="I11" s="22">
        <v>86.21</v>
      </c>
      <c r="J11" s="22">
        <v>60</v>
      </c>
      <c r="K11" s="22">
        <v>80.347</v>
      </c>
      <c r="L11" s="20">
        <f t="shared" si="0"/>
        <v>3</v>
      </c>
      <c r="M11" s="28"/>
    </row>
    <row r="12" spans="1:13">
      <c r="A12" s="20">
        <v>4</v>
      </c>
      <c r="B12" s="26" t="s">
        <v>20</v>
      </c>
      <c r="C12" s="26" t="s">
        <v>30</v>
      </c>
      <c r="D12" s="26" t="s">
        <v>31</v>
      </c>
      <c r="E12" s="22">
        <v>84.2</v>
      </c>
      <c r="F12" s="27">
        <v>3.42</v>
      </c>
      <c r="G12" s="21" t="s">
        <v>32</v>
      </c>
      <c r="H12" s="22">
        <v>70</v>
      </c>
      <c r="I12" s="22">
        <v>84.2</v>
      </c>
      <c r="J12" s="22">
        <v>60</v>
      </c>
      <c r="K12" s="22">
        <v>78.94</v>
      </c>
      <c r="L12" s="20">
        <f t="shared" si="0"/>
        <v>4</v>
      </c>
      <c r="M12" s="28"/>
    </row>
    <row r="13" spans="1:13">
      <c r="A13" s="20">
        <v>5</v>
      </c>
      <c r="B13" s="26" t="s">
        <v>20</v>
      </c>
      <c r="C13" s="26" t="s">
        <v>33</v>
      </c>
      <c r="D13" s="26" t="s">
        <v>34</v>
      </c>
      <c r="E13" s="22">
        <v>82.17</v>
      </c>
      <c r="F13" s="27">
        <v>3.22</v>
      </c>
      <c r="G13" s="21" t="s">
        <v>35</v>
      </c>
      <c r="H13" s="22">
        <v>74</v>
      </c>
      <c r="I13" s="22">
        <v>82.17</v>
      </c>
      <c r="J13" s="22">
        <v>60</v>
      </c>
      <c r="K13" s="22">
        <v>78.319</v>
      </c>
      <c r="L13" s="20">
        <f t="shared" si="0"/>
        <v>5</v>
      </c>
      <c r="M13" s="28"/>
    </row>
    <row r="14" spans="1:13">
      <c r="A14" s="20">
        <v>6</v>
      </c>
      <c r="B14" s="26" t="s">
        <v>20</v>
      </c>
      <c r="C14" s="26" t="s">
        <v>36</v>
      </c>
      <c r="D14" s="26" t="s">
        <v>37</v>
      </c>
      <c r="E14" s="22">
        <v>81.93</v>
      </c>
      <c r="F14" s="27">
        <v>3.17</v>
      </c>
      <c r="G14" s="21" t="s">
        <v>38</v>
      </c>
      <c r="H14" s="22">
        <v>71</v>
      </c>
      <c r="I14" s="22">
        <v>81.93</v>
      </c>
      <c r="J14" s="22">
        <v>60</v>
      </c>
      <c r="K14" s="22">
        <v>77.551</v>
      </c>
      <c r="L14" s="20">
        <f t="shared" si="0"/>
        <v>6</v>
      </c>
      <c r="M14" s="28"/>
    </row>
    <row r="15" spans="1:13">
      <c r="A15" s="20">
        <v>7</v>
      </c>
      <c r="B15" s="26" t="s">
        <v>20</v>
      </c>
      <c r="C15" s="26" t="s">
        <v>39</v>
      </c>
      <c r="D15" s="26" t="s">
        <v>40</v>
      </c>
      <c r="E15" s="22">
        <v>82.13</v>
      </c>
      <c r="F15" s="27">
        <v>3.21</v>
      </c>
      <c r="G15" s="21" t="s">
        <v>41</v>
      </c>
      <c r="H15" s="22">
        <v>70</v>
      </c>
      <c r="I15" s="22">
        <v>82.13</v>
      </c>
      <c r="J15" s="22">
        <v>60</v>
      </c>
      <c r="K15" s="22">
        <v>77.491</v>
      </c>
      <c r="L15" s="20">
        <f t="shared" si="0"/>
        <v>7</v>
      </c>
      <c r="M15" s="28"/>
    </row>
    <row r="16" spans="1:13">
      <c r="A16" s="20">
        <v>8</v>
      </c>
      <c r="B16" s="26" t="s">
        <v>20</v>
      </c>
      <c r="C16" s="26" t="s">
        <v>42</v>
      </c>
      <c r="D16" s="26" t="s">
        <v>43</v>
      </c>
      <c r="E16" s="22">
        <v>82.04</v>
      </c>
      <c r="F16" s="27">
        <v>3.2</v>
      </c>
      <c r="G16" s="21" t="s">
        <v>44</v>
      </c>
      <c r="H16" s="22">
        <v>70</v>
      </c>
      <c r="I16" s="22">
        <v>82.04</v>
      </c>
      <c r="J16" s="22">
        <v>60</v>
      </c>
      <c r="K16" s="22">
        <v>77.428</v>
      </c>
      <c r="L16" s="20">
        <f t="shared" si="0"/>
        <v>8</v>
      </c>
      <c r="M16" s="28"/>
    </row>
    <row r="17" spans="1:13">
      <c r="A17" s="20">
        <v>9</v>
      </c>
      <c r="B17" s="26" t="s">
        <v>20</v>
      </c>
      <c r="C17" s="26" t="s">
        <v>45</v>
      </c>
      <c r="D17" s="26" t="s">
        <v>46</v>
      </c>
      <c r="E17" s="22">
        <v>80.69</v>
      </c>
      <c r="F17" s="27">
        <v>3.07</v>
      </c>
      <c r="G17" s="21" t="s">
        <v>47</v>
      </c>
      <c r="H17" s="22">
        <v>72.5</v>
      </c>
      <c r="I17" s="22">
        <v>80.69</v>
      </c>
      <c r="J17" s="22">
        <v>60</v>
      </c>
      <c r="K17" s="22">
        <v>76.983</v>
      </c>
      <c r="L17" s="20">
        <f t="shared" si="0"/>
        <v>9</v>
      </c>
      <c r="M17" s="28"/>
    </row>
    <row r="18" spans="1:13">
      <c r="A18" s="20">
        <v>10</v>
      </c>
      <c r="B18" s="26" t="s">
        <v>20</v>
      </c>
      <c r="C18" s="26" t="s">
        <v>48</v>
      </c>
      <c r="D18" s="26" t="s">
        <v>49</v>
      </c>
      <c r="E18" s="22">
        <v>80.93</v>
      </c>
      <c r="F18" s="27">
        <v>3.09</v>
      </c>
      <c r="G18" s="21" t="s">
        <v>50</v>
      </c>
      <c r="H18" s="22">
        <v>70</v>
      </c>
      <c r="I18" s="22">
        <v>80.93</v>
      </c>
      <c r="J18" s="22">
        <v>60</v>
      </c>
      <c r="K18" s="22">
        <v>76.651</v>
      </c>
      <c r="L18" s="20">
        <f t="shared" si="0"/>
        <v>10</v>
      </c>
      <c r="M18" s="28"/>
    </row>
    <row r="19" spans="1:13">
      <c r="A19" s="20">
        <v>11</v>
      </c>
      <c r="B19" s="26" t="s">
        <v>20</v>
      </c>
      <c r="C19" s="26" t="s">
        <v>51</v>
      </c>
      <c r="D19" s="26" t="s">
        <v>52</v>
      </c>
      <c r="E19" s="22">
        <v>80.63</v>
      </c>
      <c r="F19" s="27">
        <v>3.06</v>
      </c>
      <c r="G19" s="21" t="s">
        <v>53</v>
      </c>
      <c r="H19" s="22">
        <v>71</v>
      </c>
      <c r="I19" s="22">
        <v>80.63</v>
      </c>
      <c r="J19" s="22">
        <v>60</v>
      </c>
      <c r="K19" s="22">
        <v>76.641</v>
      </c>
      <c r="L19" s="20">
        <f t="shared" si="0"/>
        <v>11</v>
      </c>
      <c r="M19" s="28"/>
    </row>
    <row r="20" spans="1:13">
      <c r="A20" s="20">
        <v>12</v>
      </c>
      <c r="B20" s="26" t="s">
        <v>20</v>
      </c>
      <c r="C20" s="26" t="s">
        <v>54</v>
      </c>
      <c r="D20" s="26" t="s">
        <v>55</v>
      </c>
      <c r="E20" s="22">
        <v>79.54</v>
      </c>
      <c r="F20" s="27">
        <v>2.87</v>
      </c>
      <c r="G20" s="21" t="s">
        <v>56</v>
      </c>
      <c r="H20" s="22">
        <v>71</v>
      </c>
      <c r="I20" s="22">
        <v>79.54</v>
      </c>
      <c r="J20" s="22">
        <v>60</v>
      </c>
      <c r="K20" s="22">
        <v>75.878</v>
      </c>
      <c r="L20" s="20">
        <f t="shared" si="0"/>
        <v>12</v>
      </c>
      <c r="M20" s="28"/>
    </row>
    <row r="21" spans="1:13">
      <c r="A21" s="20">
        <v>13</v>
      </c>
      <c r="B21" s="26" t="s">
        <v>20</v>
      </c>
      <c r="C21" s="26" t="s">
        <v>57</v>
      </c>
      <c r="D21" s="26" t="s">
        <v>58</v>
      </c>
      <c r="E21" s="22">
        <v>79.49</v>
      </c>
      <c r="F21" s="27">
        <v>2.95</v>
      </c>
      <c r="G21" s="21" t="s">
        <v>59</v>
      </c>
      <c r="H21" s="22">
        <v>70</v>
      </c>
      <c r="I21" s="22">
        <v>79.49</v>
      </c>
      <c r="J21" s="22">
        <v>60</v>
      </c>
      <c r="K21" s="22">
        <v>75.643</v>
      </c>
      <c r="L21" s="20">
        <f t="shared" si="0"/>
        <v>13</v>
      </c>
      <c r="M21" s="28"/>
    </row>
    <row r="22" spans="1:13">
      <c r="A22" s="20">
        <v>14</v>
      </c>
      <c r="B22" s="29" t="s">
        <v>20</v>
      </c>
      <c r="C22" s="30">
        <v>10020158559</v>
      </c>
      <c r="D22" s="30" t="s">
        <v>60</v>
      </c>
      <c r="E22" s="22">
        <v>79.28</v>
      </c>
      <c r="F22" s="27">
        <v>2.93</v>
      </c>
      <c r="G22" s="21" t="s">
        <v>61</v>
      </c>
      <c r="H22" s="22">
        <v>70</v>
      </c>
      <c r="I22" s="22">
        <v>79.28</v>
      </c>
      <c r="J22" s="22">
        <v>60</v>
      </c>
      <c r="K22" s="22">
        <v>75.496</v>
      </c>
      <c r="L22" s="20">
        <f t="shared" si="0"/>
        <v>14</v>
      </c>
      <c r="M22" s="28"/>
    </row>
    <row r="23" spans="1:13">
      <c r="A23" s="20">
        <v>15</v>
      </c>
      <c r="B23" s="26" t="s">
        <v>20</v>
      </c>
      <c r="C23" s="26" t="s">
        <v>62</v>
      </c>
      <c r="D23" s="26" t="s">
        <v>63</v>
      </c>
      <c r="E23" s="22">
        <v>78.26</v>
      </c>
      <c r="F23" s="27">
        <v>2.83</v>
      </c>
      <c r="G23" s="21" t="s">
        <v>64</v>
      </c>
      <c r="H23" s="22">
        <v>73</v>
      </c>
      <c r="I23" s="22">
        <v>78.26</v>
      </c>
      <c r="J23" s="22">
        <v>60</v>
      </c>
      <c r="K23" s="22">
        <v>75.382</v>
      </c>
      <c r="L23" s="20">
        <f t="shared" si="0"/>
        <v>15</v>
      </c>
      <c r="M23" s="28"/>
    </row>
    <row r="24" spans="1:13">
      <c r="A24" s="20">
        <v>16</v>
      </c>
      <c r="B24" s="26" t="s">
        <v>20</v>
      </c>
      <c r="C24" s="26" t="s">
        <v>65</v>
      </c>
      <c r="D24" s="26" t="s">
        <v>66</v>
      </c>
      <c r="E24" s="22">
        <v>78.87</v>
      </c>
      <c r="F24" s="27">
        <v>2.89</v>
      </c>
      <c r="G24" s="21" t="s">
        <v>67</v>
      </c>
      <c r="H24" s="22">
        <v>70</v>
      </c>
      <c r="I24" s="22">
        <v>78.87</v>
      </c>
      <c r="J24" s="22">
        <v>60</v>
      </c>
      <c r="K24" s="22">
        <v>75.209</v>
      </c>
      <c r="L24" s="20">
        <f t="shared" si="0"/>
        <v>16</v>
      </c>
      <c r="M24" s="28"/>
    </row>
    <row r="25" spans="1:13">
      <c r="A25" s="20">
        <v>17</v>
      </c>
      <c r="B25" s="26" t="s">
        <v>20</v>
      </c>
      <c r="C25" s="26" t="s">
        <v>68</v>
      </c>
      <c r="D25" s="26" t="s">
        <v>69</v>
      </c>
      <c r="E25" s="22">
        <v>78.82</v>
      </c>
      <c r="F25" s="27">
        <v>2.88</v>
      </c>
      <c r="G25" s="21" t="s">
        <v>70</v>
      </c>
      <c r="H25" s="22">
        <v>70</v>
      </c>
      <c r="I25" s="22">
        <v>78.82</v>
      </c>
      <c r="J25" s="22">
        <v>60</v>
      </c>
      <c r="K25" s="22">
        <v>75.174</v>
      </c>
      <c r="L25" s="20">
        <f t="shared" si="0"/>
        <v>17</v>
      </c>
      <c r="M25" s="28"/>
    </row>
    <row r="26" spans="1:13">
      <c r="A26" s="20">
        <v>18</v>
      </c>
      <c r="B26" s="26" t="s">
        <v>20</v>
      </c>
      <c r="C26" s="26" t="s">
        <v>71</v>
      </c>
      <c r="D26" s="26" t="s">
        <v>72</v>
      </c>
      <c r="E26" s="22">
        <v>78.13</v>
      </c>
      <c r="F26" s="27">
        <v>2.81</v>
      </c>
      <c r="G26" s="21" t="s">
        <v>73</v>
      </c>
      <c r="H26" s="22">
        <v>70</v>
      </c>
      <c r="I26" s="22">
        <v>78.13</v>
      </c>
      <c r="J26" s="22">
        <v>60</v>
      </c>
      <c r="K26" s="22">
        <v>74.691</v>
      </c>
      <c r="L26" s="20">
        <f t="shared" si="0"/>
        <v>18</v>
      </c>
      <c r="M26" s="28"/>
    </row>
    <row r="27" spans="1:13">
      <c r="A27" s="20">
        <v>19</v>
      </c>
      <c r="B27" s="26" t="s">
        <v>20</v>
      </c>
      <c r="C27" s="26" t="s">
        <v>74</v>
      </c>
      <c r="D27" s="26" t="s">
        <v>75</v>
      </c>
      <c r="E27" s="22">
        <v>77.81</v>
      </c>
      <c r="F27" s="27">
        <v>2.78</v>
      </c>
      <c r="G27" s="21" t="s">
        <v>76</v>
      </c>
      <c r="H27" s="22">
        <v>70</v>
      </c>
      <c r="I27" s="22">
        <v>77.81</v>
      </c>
      <c r="J27" s="22">
        <v>60</v>
      </c>
      <c r="K27" s="22">
        <v>74.467</v>
      </c>
      <c r="L27" s="20">
        <f t="shared" si="0"/>
        <v>19</v>
      </c>
      <c r="M27" s="28"/>
    </row>
    <row r="28" spans="1:13">
      <c r="A28" s="20">
        <v>20</v>
      </c>
      <c r="B28" s="26" t="s">
        <v>20</v>
      </c>
      <c r="C28" s="26" t="s">
        <v>77</v>
      </c>
      <c r="D28" s="26" t="s">
        <v>78</v>
      </c>
      <c r="E28" s="22">
        <v>77.31</v>
      </c>
      <c r="F28" s="27">
        <v>2.73</v>
      </c>
      <c r="G28" s="21" t="s">
        <v>79</v>
      </c>
      <c r="H28" s="22">
        <v>71</v>
      </c>
      <c r="I28" s="22">
        <v>77.31</v>
      </c>
      <c r="J28" s="22">
        <v>60</v>
      </c>
      <c r="K28" s="22">
        <v>74.317</v>
      </c>
      <c r="L28" s="20">
        <f t="shared" si="0"/>
        <v>20</v>
      </c>
      <c r="M28" s="28"/>
    </row>
    <row r="29" spans="1:13">
      <c r="A29" s="20">
        <v>21</v>
      </c>
      <c r="B29" s="26" t="s">
        <v>20</v>
      </c>
      <c r="C29" s="26" t="s">
        <v>80</v>
      </c>
      <c r="D29" s="26" t="s">
        <v>81</v>
      </c>
      <c r="E29" s="22">
        <v>77.18</v>
      </c>
      <c r="F29" s="27">
        <v>2.72</v>
      </c>
      <c r="G29" s="21" t="s">
        <v>82</v>
      </c>
      <c r="H29" s="22">
        <v>71</v>
      </c>
      <c r="I29" s="22">
        <v>77.18</v>
      </c>
      <c r="J29" s="22">
        <v>60</v>
      </c>
      <c r="K29" s="22">
        <v>74.226</v>
      </c>
      <c r="L29" s="20">
        <f t="shared" si="0"/>
        <v>21</v>
      </c>
      <c r="M29" s="28"/>
    </row>
    <row r="30" spans="1:13">
      <c r="A30" s="20">
        <v>22</v>
      </c>
      <c r="B30" s="26" t="s">
        <v>20</v>
      </c>
      <c r="C30" s="26" t="s">
        <v>83</v>
      </c>
      <c r="D30" s="26" t="s">
        <v>84</v>
      </c>
      <c r="E30" s="22">
        <v>77.38</v>
      </c>
      <c r="F30" s="27">
        <v>2.74</v>
      </c>
      <c r="G30" s="21" t="s">
        <v>85</v>
      </c>
      <c r="H30" s="22">
        <v>70</v>
      </c>
      <c r="I30" s="22">
        <v>77.38</v>
      </c>
      <c r="J30" s="22">
        <v>60</v>
      </c>
      <c r="K30" s="22">
        <v>74.166</v>
      </c>
      <c r="L30" s="20">
        <f t="shared" si="0"/>
        <v>22</v>
      </c>
      <c r="M30" s="28"/>
    </row>
    <row r="31" spans="1:13">
      <c r="A31" s="20">
        <v>23</v>
      </c>
      <c r="B31" s="26" t="s">
        <v>20</v>
      </c>
      <c r="C31" s="26" t="s">
        <v>86</v>
      </c>
      <c r="D31" s="26" t="s">
        <v>87</v>
      </c>
      <c r="E31" s="22">
        <v>75.89</v>
      </c>
      <c r="F31" s="27">
        <v>2.77</v>
      </c>
      <c r="G31" s="21" t="s">
        <v>88</v>
      </c>
      <c r="H31" s="22">
        <v>71</v>
      </c>
      <c r="I31" s="22">
        <v>75.89</v>
      </c>
      <c r="J31" s="22">
        <v>60</v>
      </c>
      <c r="K31" s="22">
        <v>73.323</v>
      </c>
      <c r="L31" s="20">
        <f t="shared" si="0"/>
        <v>23</v>
      </c>
      <c r="M31" s="28" t="s">
        <v>89</v>
      </c>
    </row>
    <row r="32" spans="1:13">
      <c r="A32" s="20">
        <v>24</v>
      </c>
      <c r="B32" s="26" t="s">
        <v>20</v>
      </c>
      <c r="C32" s="26" t="s">
        <v>90</v>
      </c>
      <c r="D32" s="26" t="s">
        <v>91</v>
      </c>
      <c r="E32" s="22">
        <v>75.74</v>
      </c>
      <c r="F32" s="27">
        <v>2.57</v>
      </c>
      <c r="G32" s="21" t="s">
        <v>92</v>
      </c>
      <c r="H32" s="22">
        <v>70</v>
      </c>
      <c r="I32" s="22">
        <v>75.74</v>
      </c>
      <c r="J32" s="22">
        <v>60</v>
      </c>
      <c r="K32" s="22">
        <v>73.018</v>
      </c>
      <c r="L32" s="20">
        <f t="shared" si="0"/>
        <v>24</v>
      </c>
      <c r="M32" s="28"/>
    </row>
    <row r="33" spans="1:13">
      <c r="A33" s="20">
        <v>25</v>
      </c>
      <c r="B33" s="26" t="s">
        <v>20</v>
      </c>
      <c r="C33" s="26" t="s">
        <v>93</v>
      </c>
      <c r="D33" s="26" t="s">
        <v>94</v>
      </c>
      <c r="E33" s="22">
        <v>75.21</v>
      </c>
      <c r="F33" s="27">
        <v>2.52</v>
      </c>
      <c r="G33" s="21" t="s">
        <v>95</v>
      </c>
      <c r="H33" s="22">
        <v>70</v>
      </c>
      <c r="I33" s="22">
        <v>75.21</v>
      </c>
      <c r="J33" s="22">
        <v>60</v>
      </c>
      <c r="K33" s="22">
        <v>72.647</v>
      </c>
      <c r="L33" s="20">
        <f t="shared" si="0"/>
        <v>25</v>
      </c>
      <c r="M33" s="28"/>
    </row>
    <row r="34" spans="1:13">
      <c r="A34" s="20">
        <v>26</v>
      </c>
      <c r="B34" s="26" t="s">
        <v>20</v>
      </c>
      <c r="C34" s="26" t="s">
        <v>96</v>
      </c>
      <c r="D34" s="26" t="s">
        <v>97</v>
      </c>
      <c r="E34" s="22">
        <v>74.57</v>
      </c>
      <c r="F34" s="27">
        <v>2.44</v>
      </c>
      <c r="G34" s="21" t="s">
        <v>98</v>
      </c>
      <c r="H34" s="22">
        <v>70</v>
      </c>
      <c r="I34" s="22">
        <v>74.57</v>
      </c>
      <c r="J34" s="22">
        <v>60</v>
      </c>
      <c r="K34" s="22">
        <v>72.199</v>
      </c>
      <c r="L34" s="20">
        <f t="shared" si="0"/>
        <v>26</v>
      </c>
      <c r="M34" s="28" t="s">
        <v>89</v>
      </c>
    </row>
    <row r="35" spans="1:13">
      <c r="A35" s="20">
        <v>27</v>
      </c>
      <c r="B35" s="26" t="s">
        <v>20</v>
      </c>
      <c r="C35" s="26" t="s">
        <v>99</v>
      </c>
      <c r="D35" s="26" t="s">
        <v>100</v>
      </c>
      <c r="E35" s="22">
        <v>74.23</v>
      </c>
      <c r="F35" s="27">
        <v>2.42</v>
      </c>
      <c r="G35" s="21" t="s">
        <v>101</v>
      </c>
      <c r="H35" s="22">
        <v>71</v>
      </c>
      <c r="I35" s="22">
        <v>74.23</v>
      </c>
      <c r="J35" s="31">
        <v>60</v>
      </c>
      <c r="K35" s="31">
        <v>72.161</v>
      </c>
      <c r="L35" s="20">
        <f t="shared" si="0"/>
        <v>27</v>
      </c>
      <c r="M35" s="28"/>
    </row>
    <row r="36" spans="1:13">
      <c r="A36" s="20">
        <v>28</v>
      </c>
      <c r="B36" s="29" t="s">
        <v>20</v>
      </c>
      <c r="C36" s="41" t="s">
        <v>102</v>
      </c>
      <c r="D36" s="32" t="s">
        <v>103</v>
      </c>
      <c r="E36" s="22">
        <v>73.86</v>
      </c>
      <c r="F36" s="27">
        <f>(E36-50)/10</f>
        <v>2.386</v>
      </c>
      <c r="G36" s="21"/>
      <c r="H36" s="22">
        <v>70</v>
      </c>
      <c r="I36" s="22">
        <v>73.86</v>
      </c>
      <c r="J36" s="31">
        <v>60</v>
      </c>
      <c r="K36" s="31">
        <v>71.702</v>
      </c>
      <c r="L36" s="20">
        <f t="shared" si="0"/>
        <v>28</v>
      </c>
      <c r="M36" s="28"/>
    </row>
    <row r="37" spans="1:13">
      <c r="A37" s="20">
        <v>29</v>
      </c>
      <c r="B37" s="26" t="s">
        <v>20</v>
      </c>
      <c r="C37" s="26" t="s">
        <v>104</v>
      </c>
      <c r="D37" s="26" t="s">
        <v>105</v>
      </c>
      <c r="E37" s="22">
        <v>73.54</v>
      </c>
      <c r="F37" s="27">
        <v>2.45</v>
      </c>
      <c r="G37" s="21" t="s">
        <v>106</v>
      </c>
      <c r="H37" s="22">
        <v>70</v>
      </c>
      <c r="I37" s="22">
        <v>73.54</v>
      </c>
      <c r="J37" s="31">
        <v>60</v>
      </c>
      <c r="K37" s="31">
        <v>71.478</v>
      </c>
      <c r="L37" s="20">
        <f t="shared" si="0"/>
        <v>29</v>
      </c>
      <c r="M37" s="28" t="s">
        <v>89</v>
      </c>
    </row>
    <row r="38" spans="1:13">
      <c r="A38" s="20">
        <v>30</v>
      </c>
      <c r="B38" s="26" t="s">
        <v>20</v>
      </c>
      <c r="C38" s="26" t="s">
        <v>107</v>
      </c>
      <c r="D38" s="26" t="s">
        <v>108</v>
      </c>
      <c r="E38" s="22">
        <v>72.64</v>
      </c>
      <c r="F38" s="27">
        <v>2.2</v>
      </c>
      <c r="G38" s="21" t="s">
        <v>109</v>
      </c>
      <c r="H38" s="22">
        <v>72.2</v>
      </c>
      <c r="I38" s="22">
        <v>72.64</v>
      </c>
      <c r="J38" s="31">
        <v>60</v>
      </c>
      <c r="K38" s="31">
        <v>71.288</v>
      </c>
      <c r="L38" s="20">
        <f t="shared" si="0"/>
        <v>30</v>
      </c>
      <c r="M38" s="28" t="s">
        <v>89</v>
      </c>
    </row>
    <row r="39" spans="1:13">
      <c r="A39" s="20">
        <v>31</v>
      </c>
      <c r="B39" s="26" t="s">
        <v>20</v>
      </c>
      <c r="C39" s="26" t="s">
        <v>110</v>
      </c>
      <c r="D39" s="26" t="s">
        <v>111</v>
      </c>
      <c r="E39" s="22">
        <v>72.96</v>
      </c>
      <c r="F39" s="27">
        <v>2.26</v>
      </c>
      <c r="G39" s="21" t="s">
        <v>112</v>
      </c>
      <c r="H39" s="22">
        <v>70</v>
      </c>
      <c r="I39" s="22">
        <v>72.96</v>
      </c>
      <c r="J39" s="31">
        <v>60</v>
      </c>
      <c r="K39" s="31">
        <v>71.072</v>
      </c>
      <c r="L39" s="20">
        <f t="shared" si="0"/>
        <v>31</v>
      </c>
      <c r="M39" s="28" t="s">
        <v>89</v>
      </c>
    </row>
    <row r="40" spans="1:13">
      <c r="A40" s="20">
        <v>32</v>
      </c>
      <c r="B40" s="26" t="s">
        <v>20</v>
      </c>
      <c r="C40" s="26" t="s">
        <v>113</v>
      </c>
      <c r="D40" s="26" t="s">
        <v>114</v>
      </c>
      <c r="E40" s="22">
        <v>72.63</v>
      </c>
      <c r="F40" s="27">
        <v>2.24</v>
      </c>
      <c r="G40" s="21" t="s">
        <v>115</v>
      </c>
      <c r="H40" s="22">
        <v>71</v>
      </c>
      <c r="I40" s="22">
        <v>72.63</v>
      </c>
      <c r="J40" s="31">
        <v>60</v>
      </c>
      <c r="K40" s="31">
        <v>71.041</v>
      </c>
      <c r="L40" s="20">
        <f t="shared" si="0"/>
        <v>32</v>
      </c>
      <c r="M40" s="28" t="s">
        <v>89</v>
      </c>
    </row>
    <row r="41" spans="1:13">
      <c r="A41" s="20">
        <v>33</v>
      </c>
      <c r="B41" s="26" t="s">
        <v>20</v>
      </c>
      <c r="C41" s="26" t="s">
        <v>116</v>
      </c>
      <c r="D41" s="26" t="s">
        <v>117</v>
      </c>
      <c r="E41" s="22">
        <v>71.03</v>
      </c>
      <c r="F41" s="27">
        <v>2.08</v>
      </c>
      <c r="G41" s="21" t="s">
        <v>118</v>
      </c>
      <c r="H41" s="22">
        <v>72</v>
      </c>
      <c r="I41" s="22">
        <v>71.03</v>
      </c>
      <c r="J41" s="31">
        <v>60</v>
      </c>
      <c r="K41" s="31">
        <v>70.121</v>
      </c>
      <c r="L41" s="20">
        <f t="shared" si="0"/>
        <v>33</v>
      </c>
      <c r="M41" s="28" t="s">
        <v>89</v>
      </c>
    </row>
    <row r="42" spans="1:13">
      <c r="A42" s="20">
        <v>34</v>
      </c>
      <c r="B42" s="26" t="s">
        <v>20</v>
      </c>
      <c r="C42" s="26" t="s">
        <v>119</v>
      </c>
      <c r="D42" s="26" t="s">
        <v>120</v>
      </c>
      <c r="E42" s="22">
        <v>71.22</v>
      </c>
      <c r="F42" s="27">
        <v>2.12</v>
      </c>
      <c r="G42" s="21" t="s">
        <v>121</v>
      </c>
      <c r="H42" s="22">
        <v>70</v>
      </c>
      <c r="I42" s="22">
        <v>71.22</v>
      </c>
      <c r="J42" s="31">
        <v>60</v>
      </c>
      <c r="K42" s="31">
        <v>69.854</v>
      </c>
      <c r="L42" s="20">
        <f t="shared" si="0"/>
        <v>34</v>
      </c>
      <c r="M42" s="28"/>
    </row>
    <row r="43" spans="1:13">
      <c r="A43" s="20">
        <v>35</v>
      </c>
      <c r="B43" s="26" t="s">
        <v>20</v>
      </c>
      <c r="C43" s="26" t="s">
        <v>122</v>
      </c>
      <c r="D43" s="26" t="s">
        <v>123</v>
      </c>
      <c r="E43" s="22">
        <v>70.37</v>
      </c>
      <c r="F43" s="27">
        <v>2.08</v>
      </c>
      <c r="G43" s="21" t="s">
        <v>124</v>
      </c>
      <c r="H43" s="22">
        <v>71</v>
      </c>
      <c r="I43" s="22">
        <v>70.37</v>
      </c>
      <c r="J43" s="31">
        <v>60</v>
      </c>
      <c r="K43" s="31">
        <v>69.459</v>
      </c>
      <c r="L43" s="20">
        <f t="shared" si="0"/>
        <v>35</v>
      </c>
      <c r="M43" s="28" t="s">
        <v>89</v>
      </c>
    </row>
    <row r="44" spans="1:13">
      <c r="A44" s="20">
        <v>36</v>
      </c>
      <c r="B44" s="26" t="s">
        <v>20</v>
      </c>
      <c r="C44" s="26" t="s">
        <v>125</v>
      </c>
      <c r="D44" s="26" t="s">
        <v>126</v>
      </c>
      <c r="E44" s="22">
        <v>70.54</v>
      </c>
      <c r="F44" s="27">
        <v>2.26</v>
      </c>
      <c r="G44" s="21" t="s">
        <v>127</v>
      </c>
      <c r="H44" s="22">
        <v>70</v>
      </c>
      <c r="I44" s="22">
        <v>70.54</v>
      </c>
      <c r="J44" s="31">
        <v>60</v>
      </c>
      <c r="K44" s="31">
        <v>69.378</v>
      </c>
      <c r="L44" s="20">
        <f t="shared" si="0"/>
        <v>36</v>
      </c>
      <c r="M44" s="28" t="s">
        <v>89</v>
      </c>
    </row>
    <row r="45" spans="1:13">
      <c r="A45" s="20">
        <v>37</v>
      </c>
      <c r="B45" s="26" t="s">
        <v>20</v>
      </c>
      <c r="C45" s="26" t="s">
        <v>128</v>
      </c>
      <c r="D45" s="26" t="s">
        <v>129</v>
      </c>
      <c r="E45" s="22">
        <v>70.1</v>
      </c>
      <c r="F45" s="27">
        <v>2.22</v>
      </c>
      <c r="G45" s="21" t="s">
        <v>130</v>
      </c>
      <c r="H45" s="22">
        <v>70</v>
      </c>
      <c r="I45" s="22">
        <v>70.1</v>
      </c>
      <c r="J45" s="31">
        <v>60</v>
      </c>
      <c r="K45" s="31">
        <v>69.07</v>
      </c>
      <c r="L45" s="20">
        <f t="shared" si="0"/>
        <v>37</v>
      </c>
      <c r="M45" s="28" t="s">
        <v>89</v>
      </c>
    </row>
    <row r="46" spans="1:13">
      <c r="A46" s="20">
        <v>38</v>
      </c>
      <c r="B46" s="26" t="s">
        <v>20</v>
      </c>
      <c r="C46" s="26" t="s">
        <v>131</v>
      </c>
      <c r="D46" s="26" t="s">
        <v>132</v>
      </c>
      <c r="E46" s="22">
        <v>69.8</v>
      </c>
      <c r="F46" s="27">
        <v>2.35</v>
      </c>
      <c r="G46" s="21" t="s">
        <v>133</v>
      </c>
      <c r="H46" s="22">
        <v>70</v>
      </c>
      <c r="I46" s="22">
        <v>69.8</v>
      </c>
      <c r="J46" s="31">
        <v>60</v>
      </c>
      <c r="K46" s="31">
        <v>68.86</v>
      </c>
      <c r="L46" s="20">
        <f t="shared" si="0"/>
        <v>38</v>
      </c>
      <c r="M46" s="28" t="s">
        <v>89</v>
      </c>
    </row>
    <row r="47" spans="1:13">
      <c r="A47" s="20">
        <v>39</v>
      </c>
      <c r="B47" s="26" t="s">
        <v>20</v>
      </c>
      <c r="C47" s="26" t="s">
        <v>134</v>
      </c>
      <c r="D47" s="26" t="s">
        <v>135</v>
      </c>
      <c r="E47" s="22">
        <v>69.69</v>
      </c>
      <c r="F47" s="27">
        <v>1.95</v>
      </c>
      <c r="G47" s="21" t="s">
        <v>136</v>
      </c>
      <c r="H47" s="22">
        <v>70</v>
      </c>
      <c r="I47" s="22">
        <v>69.69</v>
      </c>
      <c r="J47" s="31">
        <v>60</v>
      </c>
      <c r="K47" s="31">
        <v>68.783</v>
      </c>
      <c r="L47" s="20">
        <f t="shared" si="0"/>
        <v>39</v>
      </c>
      <c r="M47" s="28" t="s">
        <v>89</v>
      </c>
    </row>
    <row r="48" spans="1:13">
      <c r="A48" s="20">
        <v>40</v>
      </c>
      <c r="B48" s="26" t="s">
        <v>20</v>
      </c>
      <c r="C48" s="26" t="s">
        <v>137</v>
      </c>
      <c r="D48" s="26" t="s">
        <v>138</v>
      </c>
      <c r="E48" s="22">
        <v>66.97</v>
      </c>
      <c r="F48" s="27">
        <v>2.04</v>
      </c>
      <c r="G48" s="21" t="s">
        <v>139</v>
      </c>
      <c r="H48" s="22">
        <v>70</v>
      </c>
      <c r="I48" s="22">
        <v>66.97</v>
      </c>
      <c r="J48" s="31">
        <v>60</v>
      </c>
      <c r="K48" s="31">
        <v>66.879</v>
      </c>
      <c r="L48" s="20">
        <f t="shared" si="0"/>
        <v>40</v>
      </c>
      <c r="M48" s="28" t="s">
        <v>89</v>
      </c>
    </row>
    <row r="49" spans="1:13">
      <c r="A49" s="20">
        <v>41</v>
      </c>
      <c r="B49" s="26" t="s">
        <v>20</v>
      </c>
      <c r="C49" s="26" t="s">
        <v>140</v>
      </c>
      <c r="D49" s="26" t="s">
        <v>141</v>
      </c>
      <c r="E49" s="22">
        <v>66.01</v>
      </c>
      <c r="F49" s="27">
        <v>1.99</v>
      </c>
      <c r="G49" s="21" t="s">
        <v>142</v>
      </c>
      <c r="H49" s="22">
        <v>70</v>
      </c>
      <c r="I49" s="22">
        <v>66.01</v>
      </c>
      <c r="J49" s="31">
        <v>60</v>
      </c>
      <c r="K49" s="31">
        <v>66.207</v>
      </c>
      <c r="L49" s="20">
        <f t="shared" si="0"/>
        <v>41</v>
      </c>
      <c r="M49" s="28" t="s">
        <v>89</v>
      </c>
    </row>
    <row r="50" spans="1:13">
      <c r="A50" s="20">
        <v>42</v>
      </c>
      <c r="B50" s="29" t="s">
        <v>20</v>
      </c>
      <c r="C50" s="41" t="s">
        <v>143</v>
      </c>
      <c r="D50" s="32" t="s">
        <v>144</v>
      </c>
      <c r="E50" s="22">
        <v>65.11</v>
      </c>
      <c r="F50" s="27">
        <v>2.59</v>
      </c>
      <c r="G50" s="21" t="s">
        <v>145</v>
      </c>
      <c r="H50" s="22">
        <v>73</v>
      </c>
      <c r="I50" s="22">
        <v>65.11</v>
      </c>
      <c r="J50" s="31">
        <v>60</v>
      </c>
      <c r="K50" s="31">
        <v>66.177</v>
      </c>
      <c r="L50" s="20">
        <f t="shared" si="0"/>
        <v>42</v>
      </c>
      <c r="M50" s="28" t="s">
        <v>89</v>
      </c>
    </row>
    <row r="51" spans="1:13">
      <c r="A51" s="20">
        <v>43</v>
      </c>
      <c r="B51" s="26" t="s">
        <v>20</v>
      </c>
      <c r="C51" s="26" t="s">
        <v>146</v>
      </c>
      <c r="D51" s="26" t="s">
        <v>147</v>
      </c>
      <c r="E51" s="22">
        <v>63.57</v>
      </c>
      <c r="F51" s="27">
        <v>1.62</v>
      </c>
      <c r="G51" s="21" t="s">
        <v>148</v>
      </c>
      <c r="H51" s="22">
        <v>70</v>
      </c>
      <c r="I51" s="22">
        <v>63.57</v>
      </c>
      <c r="J51" s="31">
        <v>60</v>
      </c>
      <c r="K51" s="31">
        <v>64.499</v>
      </c>
      <c r="L51" s="20">
        <f t="shared" si="0"/>
        <v>43</v>
      </c>
      <c r="M51" s="28" t="s">
        <v>89</v>
      </c>
    </row>
    <row r="52" spans="1:13">
      <c r="A52" s="20">
        <v>44</v>
      </c>
      <c r="B52" s="26" t="s">
        <v>20</v>
      </c>
      <c r="C52" s="26" t="s">
        <v>149</v>
      </c>
      <c r="D52" s="26" t="s">
        <v>150</v>
      </c>
      <c r="E52" s="22">
        <v>62.8</v>
      </c>
      <c r="F52" s="27">
        <v>1.77</v>
      </c>
      <c r="G52" s="21" t="s">
        <v>151</v>
      </c>
      <c r="H52" s="22">
        <v>70</v>
      </c>
      <c r="I52" s="22">
        <v>62.8</v>
      </c>
      <c r="J52" s="31">
        <v>60</v>
      </c>
      <c r="K52" s="31">
        <v>63.96</v>
      </c>
      <c r="L52" s="20">
        <f t="shared" si="0"/>
        <v>44</v>
      </c>
      <c r="M52" s="28" t="s">
        <v>89</v>
      </c>
    </row>
    <row r="53" spans="1:13">
      <c r="A53" s="20">
        <v>45</v>
      </c>
      <c r="B53" s="29" t="s">
        <v>20</v>
      </c>
      <c r="C53" s="29" t="s">
        <v>152</v>
      </c>
      <c r="D53" s="29" t="s">
        <v>153</v>
      </c>
      <c r="E53" s="22">
        <v>61.29</v>
      </c>
      <c r="F53" s="27">
        <v>1.63</v>
      </c>
      <c r="G53" s="21" t="s">
        <v>154</v>
      </c>
      <c r="H53" s="22">
        <v>72</v>
      </c>
      <c r="I53" s="22">
        <v>61.29</v>
      </c>
      <c r="J53" s="31">
        <v>60</v>
      </c>
      <c r="K53" s="31">
        <v>63.303</v>
      </c>
      <c r="L53" s="20">
        <f t="shared" si="0"/>
        <v>45</v>
      </c>
      <c r="M53" s="28" t="s">
        <v>89</v>
      </c>
    </row>
    <row r="54" spans="1:13">
      <c r="A54" s="20">
        <v>46</v>
      </c>
      <c r="B54" s="26" t="s">
        <v>20</v>
      </c>
      <c r="C54" s="26" t="s">
        <v>155</v>
      </c>
      <c r="D54" s="26" t="s">
        <v>156</v>
      </c>
      <c r="E54" s="22">
        <v>61.22</v>
      </c>
      <c r="F54" s="27">
        <v>1.51</v>
      </c>
      <c r="G54" s="21" t="s">
        <v>157</v>
      </c>
      <c r="H54" s="22">
        <v>70</v>
      </c>
      <c r="I54" s="22">
        <v>61.22</v>
      </c>
      <c r="J54" s="31">
        <v>60</v>
      </c>
      <c r="K54" s="31">
        <v>62.854</v>
      </c>
      <c r="L54" s="20">
        <f t="shared" si="0"/>
        <v>46</v>
      </c>
      <c r="M54" s="28" t="s">
        <v>89</v>
      </c>
    </row>
    <row r="55" spans="1:13">
      <c r="A55" s="20">
        <v>47</v>
      </c>
      <c r="B55" s="26" t="s">
        <v>20</v>
      </c>
      <c r="C55" s="26" t="s">
        <v>158</v>
      </c>
      <c r="D55" s="26" t="s">
        <v>159</v>
      </c>
      <c r="E55" s="22">
        <v>60.92</v>
      </c>
      <c r="F55" s="27">
        <v>1.54</v>
      </c>
      <c r="G55" s="21" t="s">
        <v>160</v>
      </c>
      <c r="H55" s="22">
        <v>70</v>
      </c>
      <c r="I55" s="22">
        <v>60.92</v>
      </c>
      <c r="J55" s="31">
        <v>60</v>
      </c>
      <c r="K55" s="31">
        <v>62.644</v>
      </c>
      <c r="L55" s="20">
        <f t="shared" si="0"/>
        <v>47</v>
      </c>
      <c r="M55" s="28" t="s">
        <v>89</v>
      </c>
    </row>
    <row r="56" spans="1:13">
      <c r="A56" s="20">
        <v>48</v>
      </c>
      <c r="B56" s="26" t="s">
        <v>20</v>
      </c>
      <c r="C56" s="26" t="s">
        <v>161</v>
      </c>
      <c r="D56" s="26" t="s">
        <v>162</v>
      </c>
      <c r="E56" s="22">
        <v>57.11</v>
      </c>
      <c r="F56" s="27">
        <v>1.57</v>
      </c>
      <c r="G56" s="21" t="s">
        <v>163</v>
      </c>
      <c r="H56" s="22">
        <v>70</v>
      </c>
      <c r="I56" s="22">
        <v>57.11</v>
      </c>
      <c r="J56" s="31">
        <v>60</v>
      </c>
      <c r="K56" s="31">
        <v>59.977</v>
      </c>
      <c r="L56" s="20">
        <f t="shared" si="0"/>
        <v>48</v>
      </c>
      <c r="M56" s="28" t="s">
        <v>89</v>
      </c>
    </row>
    <row r="57" spans="1:13">
      <c r="A57" s="20">
        <v>49</v>
      </c>
      <c r="B57" s="26" t="s">
        <v>20</v>
      </c>
      <c r="C57" s="26" t="s">
        <v>164</v>
      </c>
      <c r="D57" s="26" t="s">
        <v>165</v>
      </c>
      <c r="E57" s="22">
        <v>56.45</v>
      </c>
      <c r="F57" s="27">
        <v>1.45</v>
      </c>
      <c r="G57" s="21" t="s">
        <v>166</v>
      </c>
      <c r="H57" s="22">
        <v>70</v>
      </c>
      <c r="I57" s="22">
        <v>56.45</v>
      </c>
      <c r="J57" s="31">
        <v>60</v>
      </c>
      <c r="K57" s="31">
        <v>59.515</v>
      </c>
      <c r="L57" s="20">
        <f t="shared" si="0"/>
        <v>49</v>
      </c>
      <c r="M57" s="28" t="s">
        <v>89</v>
      </c>
    </row>
    <row r="58" spans="1:13">
      <c r="A58" s="20">
        <v>50</v>
      </c>
      <c r="B58" s="26" t="s">
        <v>20</v>
      </c>
      <c r="C58" s="26" t="s">
        <v>167</v>
      </c>
      <c r="D58" s="26" t="s">
        <v>168</v>
      </c>
      <c r="E58" s="22">
        <v>53.45</v>
      </c>
      <c r="F58" s="27">
        <v>1.31</v>
      </c>
      <c r="G58" s="21" t="s">
        <v>169</v>
      </c>
      <c r="H58" s="22">
        <v>70</v>
      </c>
      <c r="I58" s="22">
        <v>53.45</v>
      </c>
      <c r="J58" s="31">
        <v>60</v>
      </c>
      <c r="K58" s="31">
        <v>57.415</v>
      </c>
      <c r="L58" s="20">
        <f t="shared" si="0"/>
        <v>50</v>
      </c>
      <c r="M58" s="28" t="s">
        <v>89</v>
      </c>
    </row>
    <row r="59" spans="1:13">
      <c r="A59" s="20">
        <v>51</v>
      </c>
      <c r="B59" s="26" t="s">
        <v>20</v>
      </c>
      <c r="C59" s="26" t="s">
        <v>170</v>
      </c>
      <c r="D59" s="26" t="s">
        <v>171</v>
      </c>
      <c r="E59" s="22">
        <v>40.85</v>
      </c>
      <c r="F59" s="27">
        <v>1.35</v>
      </c>
      <c r="G59" s="21" t="s">
        <v>172</v>
      </c>
      <c r="H59" s="22">
        <v>70</v>
      </c>
      <c r="I59" s="22">
        <v>40.85</v>
      </c>
      <c r="J59" s="31">
        <v>60</v>
      </c>
      <c r="K59" s="31">
        <v>48.595</v>
      </c>
      <c r="L59" s="20">
        <f t="shared" si="0"/>
        <v>51</v>
      </c>
      <c r="M59" s="28" t="s">
        <v>89</v>
      </c>
    </row>
    <row r="60" spans="1:13">
      <c r="A60" s="33">
        <v>52</v>
      </c>
      <c r="B60" s="34" t="s">
        <v>20</v>
      </c>
      <c r="C60" s="34" t="s">
        <v>173</v>
      </c>
      <c r="D60" s="34" t="s">
        <v>174</v>
      </c>
      <c r="E60" s="35">
        <v>36.96</v>
      </c>
      <c r="F60" s="27">
        <v>0.55</v>
      </c>
      <c r="G60" s="36" t="s">
        <v>175</v>
      </c>
      <c r="H60" s="35">
        <v>70</v>
      </c>
      <c r="I60" s="35">
        <v>36.96</v>
      </c>
      <c r="J60" s="37">
        <v>60</v>
      </c>
      <c r="K60" s="37">
        <v>45.872</v>
      </c>
      <c r="L60" s="33">
        <f t="shared" si="0"/>
        <v>52</v>
      </c>
      <c r="M60" s="38" t="s">
        <v>89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conditionalFormatting sqref="C9:C60">
    <cfRule type="duplicateValues" dxfId="0" priority="3"/>
  </conditionalFormatting>
  <conditionalFormatting sqref="D9:D60">
    <cfRule type="duplicateValues" dxfId="0" priority="5"/>
    <cfRule type="duplicateValues" dxfId="0" priority="4"/>
  </conditionalFormatting>
  <conditionalFormatting sqref="G9:G60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25网络营销与直播电商</vt:lpstr>
      <vt:lpstr>25直播电商班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24845</dc:creator>
  <cp:lastModifiedBy>MEMORY</cp:lastModifiedBy>
  <dcterms:created xsi:type="dcterms:W3CDTF">2026-09-10T05:25:00Z</dcterms:created>
  <dcterms:modified xsi:type="dcterms:W3CDTF">2026-09-10T08:37:27Z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83214632E6BD48F9B5E17C34EB4B84C6_13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