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15310\Desktop\2026-2027第一学期\1：资助\1：学院\1、综合测评\经济管理学院、生活学院2025-2026学年学生综合测评成绩\经管学院、生活学院25级2025-2026学年学生综合测评成绩\"/>
    </mc:Choice>
  </mc:AlternateContent>
  <bookViews>
    <workbookView windowWidth="21600" windowHeight="8205" activeTab="1"/>
  </bookViews>
  <sheets>
    <sheet name="25金融服务与管理" sheetId="1" r:id="rId1"/>
    <sheet name="25金管班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<sst xmlns="http://schemas.openxmlformats.org/spreadsheetml/2006/main" count="310" uniqueCount="110">
  <si>
    <t xml:space="preserve"> 附件 1</t>
  </si>
  <si>
    <t>广州华立科技职业学院专业班级综合测评成绩汇总表</t>
  </si>
  <si>
    <t>（2025-2026学年）</t>
  </si>
  <si>
    <t>二级学院：经济管理学院、生活学院</t>
  </si>
  <si>
    <t>年级专业：25金融服务与管理                人数：   29          测评小组组长：许文斌</t>
  </si>
  <si>
    <t>序号</t>
  </si>
  <si>
    <t>班级</t>
  </si>
  <si>
    <t>学号</t>
  </si>
  <si>
    <t>姓  名</t>
  </si>
  <si>
    <t>学习成绩</t>
  </si>
  <si>
    <t>学习成绩专业排名</t>
  </si>
  <si>
    <t>品德测评表现（占20%）</t>
  </si>
  <si>
    <t>学业测评表现（占70%）</t>
  </si>
  <si>
    <t>文体测评表现（占10%）</t>
  </si>
  <si>
    <t>总 评</t>
  </si>
  <si>
    <t>专业名 次</t>
  </si>
  <si>
    <t>是否有挂科</t>
  </si>
  <si>
    <t>学习成绩平均分</t>
  </si>
  <si>
    <t>平均学分绩点</t>
  </si>
  <si>
    <t>总分</t>
  </si>
  <si>
    <t>25金管班</t>
  </si>
  <si>
    <t>602567300005</t>
  </si>
  <si>
    <t>李嘉渝</t>
  </si>
  <si>
    <t>1</t>
  </si>
  <si>
    <t>612567300019</t>
  </si>
  <si>
    <t>李谕鸿</t>
  </si>
  <si>
    <t>2</t>
  </si>
  <si>
    <t>612567300026</t>
  </si>
  <si>
    <t>谢涌鑫</t>
  </si>
  <si>
    <t>4</t>
  </si>
  <si>
    <t>602567300010</t>
  </si>
  <si>
    <t>张洁锌</t>
  </si>
  <si>
    <t>8</t>
  </si>
  <si>
    <t>602561400048</t>
  </si>
  <si>
    <t>蔡洁莹</t>
  </si>
  <si>
    <t>3</t>
  </si>
  <si>
    <t>602567300008</t>
  </si>
  <si>
    <t>夏燕晖</t>
  </si>
  <si>
    <t>5</t>
  </si>
  <si>
    <t>602567300001</t>
  </si>
  <si>
    <t>蔡宝琳</t>
  </si>
  <si>
    <t>10</t>
  </si>
  <si>
    <t>602567300002</t>
  </si>
  <si>
    <t>陈莹希</t>
  </si>
  <si>
    <t>6</t>
  </si>
  <si>
    <t>612567300015</t>
  </si>
  <si>
    <t>何梓豪</t>
  </si>
  <si>
    <t>7</t>
  </si>
  <si>
    <t>602567300007</t>
  </si>
  <si>
    <t>王希熙</t>
  </si>
  <si>
    <t>9</t>
  </si>
  <si>
    <t>612567300017</t>
  </si>
  <si>
    <t>赖家辉</t>
  </si>
  <si>
    <t>11</t>
  </si>
  <si>
    <t>612567300024</t>
  </si>
  <si>
    <t>王祥瑞</t>
  </si>
  <si>
    <t>12</t>
  </si>
  <si>
    <t>602567300006</t>
  </si>
  <si>
    <t>林佳琪</t>
  </si>
  <si>
    <t>13</t>
  </si>
  <si>
    <t>是</t>
  </si>
  <si>
    <t>602567300009</t>
  </si>
  <si>
    <t>杨安艺</t>
  </si>
  <si>
    <t>16</t>
  </si>
  <si>
    <t>602567300003</t>
  </si>
  <si>
    <t>关泳珊</t>
  </si>
  <si>
    <t>14</t>
  </si>
  <si>
    <t>612567300022</t>
  </si>
  <si>
    <t>马袖峻</t>
  </si>
  <si>
    <t>19</t>
  </si>
  <si>
    <t>612567300025</t>
  </si>
  <si>
    <t>吴祖维</t>
  </si>
  <si>
    <t>15</t>
  </si>
  <si>
    <t>612567300029</t>
  </si>
  <si>
    <t>周裕豪</t>
  </si>
  <si>
    <t>18</t>
  </si>
  <si>
    <t>612567300014</t>
  </si>
  <si>
    <t>耿俊杰</t>
  </si>
  <si>
    <t>20</t>
  </si>
  <si>
    <t>612567300016</t>
  </si>
  <si>
    <t>胡锦浩</t>
  </si>
  <si>
    <t>24</t>
  </si>
  <si>
    <t>612567300018</t>
  </si>
  <si>
    <t>李铭伟</t>
  </si>
  <si>
    <t>17</t>
  </si>
  <si>
    <t>612567300012</t>
  </si>
  <si>
    <t>陈志轩</t>
  </si>
  <si>
    <t>25</t>
  </si>
  <si>
    <t>612567300013</t>
  </si>
  <si>
    <t>冯家权</t>
  </si>
  <si>
    <t>22</t>
  </si>
  <si>
    <t>612567300027</t>
  </si>
  <si>
    <t>徐远洋</t>
  </si>
  <si>
    <t>26</t>
  </si>
  <si>
    <t>612567300020</t>
  </si>
  <si>
    <t>廖恒毅</t>
  </si>
  <si>
    <t>23</t>
  </si>
  <si>
    <t>612567300011</t>
  </si>
  <si>
    <t>陈国枫</t>
  </si>
  <si>
    <t>21</t>
  </si>
  <si>
    <t>612567300023</t>
  </si>
  <si>
    <t>王嘉荣</t>
  </si>
  <si>
    <t>27</t>
  </si>
  <si>
    <t>612567300021</t>
  </si>
  <si>
    <t>卢俊裕</t>
  </si>
  <si>
    <t>28</t>
  </si>
  <si>
    <t>612567300028</t>
  </si>
  <si>
    <t>杨乐平</t>
  </si>
  <si>
    <t>29</t>
  </si>
  <si>
    <t>班级：  25金管班                人数：   29          测评小组组长：许文斌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</si>
</sst>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49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3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workbookViewId="0">
      <selection activeCell="C9" sqref="C9"/>
    </sheetView>
  </sheetViews>
  <sheetFormatPr defaultColWidth="9.02654867256637" defaultRowHeight="13.5"/>
  <cols>
    <col min="2" max="2" width="14.5398230088496" customWidth="1"/>
    <col min="3" max="3" width="14.4778761061947" customWidth="1"/>
  </cols>
  <sheetData>
    <row r="1" ht="17.6" spans="1:13">
      <c r="A1" s="1" t="s">
        <v>0</v>
      </c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3.25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5.75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"/>
    </row>
    <row r="4" ht="15.75" spans="1:13">
      <c r="A4" s="3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3"/>
    </row>
    <row r="5" ht="17.6" spans="1:13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3"/>
    </row>
    <row r="6" ht="17.6" spans="1:13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</row>
    <row r="7" ht="40.5" spans="1:13">
      <c r="A7" s="6" t="s">
        <v>5</v>
      </c>
      <c r="B7" s="7" t="s">
        <v>6</v>
      </c>
      <c r="C7" s="7" t="s">
        <v>7</v>
      </c>
      <c r="D7" s="8" t="s">
        <v>8</v>
      </c>
      <c r="E7" s="8" t="s">
        <v>9</v>
      </c>
      <c r="F7" s="8"/>
      <c r="G7" s="8" t="s">
        <v>10</v>
      </c>
      <c r="H7" s="8" t="s">
        <v>11</v>
      </c>
      <c r="I7" s="9" t="s">
        <v>12</v>
      </c>
      <c r="J7" s="8" t="s">
        <v>13</v>
      </c>
      <c r="K7" s="9" t="s">
        <v>14</v>
      </c>
      <c r="L7" s="8" t="s">
        <v>15</v>
      </c>
      <c r="M7" s="10" t="s">
        <v>16</v>
      </c>
    </row>
    <row r="8" ht="27" spans="1:13">
      <c r="A8" s="11"/>
      <c r="B8" s="12"/>
      <c r="C8" s="12"/>
      <c r="D8" s="13"/>
      <c r="E8" s="13" t="s">
        <v>17</v>
      </c>
      <c r="F8" s="13" t="s">
        <v>18</v>
      </c>
      <c r="G8" s="13"/>
      <c r="H8" s="14" t="s">
        <v>19</v>
      </c>
      <c r="I8" s="15" t="s">
        <v>19</v>
      </c>
      <c r="J8" s="13" t="s">
        <v>19</v>
      </c>
      <c r="K8" s="15"/>
      <c r="L8" s="13"/>
      <c r="M8" s="16"/>
    </row>
    <row r="9" spans="1:13">
      <c r="A9" s="12">
        <v>1</v>
      </c>
      <c r="B9" s="17" t="s">
        <v>20</v>
      </c>
      <c r="C9" s="17" t="s">
        <v>21</v>
      </c>
      <c r="D9" s="17" t="s">
        <v>22</v>
      </c>
      <c r="E9" s="14">
        <v>82.51</v>
      </c>
      <c r="F9" s="18">
        <v>3.25</v>
      </c>
      <c r="G9" s="13" t="s">
        <v>23</v>
      </c>
      <c r="H9" s="18">
        <v>85</v>
      </c>
      <c r="I9" s="18">
        <v>82.51</v>
      </c>
      <c r="J9" s="18">
        <v>60</v>
      </c>
      <c r="K9" s="18">
        <v>80.757</v>
      </c>
      <c r="L9" s="12">
        <f t="shared" ref="L9:L37" si="0">RANK(K9,K:K,0)</f>
        <v>1</v>
      </c>
      <c r="M9" s="19"/>
    </row>
    <row r="10" spans="1:13">
      <c r="A10" s="12">
        <v>2</v>
      </c>
      <c r="B10" s="17" t="s">
        <v>20</v>
      </c>
      <c r="C10" s="17" t="s">
        <v>24</v>
      </c>
      <c r="D10" s="17" t="s">
        <v>25</v>
      </c>
      <c r="E10" s="14">
        <v>81.66</v>
      </c>
      <c r="F10" s="18">
        <v>3.17</v>
      </c>
      <c r="G10" s="13" t="s">
        <v>26</v>
      </c>
      <c r="H10" s="18">
        <v>80</v>
      </c>
      <c r="I10" s="18">
        <v>81.66</v>
      </c>
      <c r="J10" s="18">
        <v>60</v>
      </c>
      <c r="K10" s="18">
        <v>79.162</v>
      </c>
      <c r="L10" s="12">
        <f t="shared" si="0"/>
        <v>2</v>
      </c>
      <c r="M10" s="19"/>
    </row>
    <row r="11" spans="1:13">
      <c r="A11" s="12">
        <v>3</v>
      </c>
      <c r="B11" s="17" t="s">
        <v>20</v>
      </c>
      <c r="C11" s="17" t="s">
        <v>27</v>
      </c>
      <c r="D11" s="17" t="s">
        <v>28</v>
      </c>
      <c r="E11" s="14">
        <v>81.11</v>
      </c>
      <c r="F11" s="18">
        <v>2.95</v>
      </c>
      <c r="G11" s="13" t="s">
        <v>29</v>
      </c>
      <c r="H11" s="18">
        <v>73</v>
      </c>
      <c r="I11" s="18">
        <v>81.11</v>
      </c>
      <c r="J11" s="18">
        <v>60</v>
      </c>
      <c r="K11" s="18">
        <v>77.377</v>
      </c>
      <c r="L11" s="12">
        <f t="shared" si="0"/>
        <v>3</v>
      </c>
      <c r="M11" s="19"/>
    </row>
    <row r="12" spans="1:13">
      <c r="A12" s="12">
        <v>4</v>
      </c>
      <c r="B12" s="17" t="s">
        <v>20</v>
      </c>
      <c r="C12" s="17" t="s">
        <v>30</v>
      </c>
      <c r="D12" s="17" t="s">
        <v>31</v>
      </c>
      <c r="E12" s="14">
        <v>78.08</v>
      </c>
      <c r="F12" s="18">
        <v>2.81</v>
      </c>
      <c r="G12" s="13" t="s">
        <v>32</v>
      </c>
      <c r="H12" s="18">
        <v>83.5</v>
      </c>
      <c r="I12" s="18">
        <v>78.08</v>
      </c>
      <c r="J12" s="18">
        <v>60</v>
      </c>
      <c r="K12" s="18">
        <v>77.356</v>
      </c>
      <c r="L12" s="12">
        <f t="shared" si="0"/>
        <v>4</v>
      </c>
      <c r="M12" s="19"/>
    </row>
    <row r="13" spans="1:13">
      <c r="A13" s="12">
        <v>5</v>
      </c>
      <c r="B13" s="17" t="s">
        <v>20</v>
      </c>
      <c r="C13" s="25" t="s">
        <v>33</v>
      </c>
      <c r="D13" s="17" t="s">
        <v>34</v>
      </c>
      <c r="E13" s="14">
        <v>79.97</v>
      </c>
      <c r="F13" s="18">
        <v>3</v>
      </c>
      <c r="G13" s="13" t="s">
        <v>35</v>
      </c>
      <c r="H13" s="18">
        <v>70</v>
      </c>
      <c r="I13" s="18">
        <v>79.97</v>
      </c>
      <c r="J13" s="18">
        <v>60</v>
      </c>
      <c r="K13" s="18">
        <v>75.979</v>
      </c>
      <c r="L13" s="12">
        <f t="shared" si="0"/>
        <v>5</v>
      </c>
      <c r="M13" s="19"/>
    </row>
    <row r="14" spans="1:13">
      <c r="A14" s="12">
        <v>6</v>
      </c>
      <c r="B14" s="17" t="s">
        <v>20</v>
      </c>
      <c r="C14" s="17" t="s">
        <v>36</v>
      </c>
      <c r="D14" s="17" t="s">
        <v>37</v>
      </c>
      <c r="E14" s="14">
        <v>79.82</v>
      </c>
      <c r="F14" s="18">
        <v>2.88</v>
      </c>
      <c r="G14" s="13" t="s">
        <v>38</v>
      </c>
      <c r="H14" s="18">
        <v>70</v>
      </c>
      <c r="I14" s="18">
        <v>79.82</v>
      </c>
      <c r="J14" s="18">
        <v>60</v>
      </c>
      <c r="K14" s="18">
        <v>75.874</v>
      </c>
      <c r="L14" s="12">
        <f t="shared" si="0"/>
        <v>6</v>
      </c>
      <c r="M14" s="19"/>
    </row>
    <row r="15" spans="1:13">
      <c r="A15" s="12">
        <v>7</v>
      </c>
      <c r="B15" s="17" t="s">
        <v>20</v>
      </c>
      <c r="C15" s="17" t="s">
        <v>39</v>
      </c>
      <c r="D15" s="17" t="s">
        <v>40</v>
      </c>
      <c r="E15" s="14">
        <v>77.36</v>
      </c>
      <c r="F15" s="18">
        <v>2.74</v>
      </c>
      <c r="G15" s="13" t="s">
        <v>41</v>
      </c>
      <c r="H15" s="18">
        <v>77</v>
      </c>
      <c r="I15" s="18">
        <v>77.36</v>
      </c>
      <c r="J15" s="18">
        <v>62</v>
      </c>
      <c r="K15" s="18">
        <v>75.752</v>
      </c>
      <c r="L15" s="12">
        <f t="shared" si="0"/>
        <v>7</v>
      </c>
      <c r="M15" s="19"/>
    </row>
    <row r="16" spans="1:13">
      <c r="A16" s="12">
        <v>8</v>
      </c>
      <c r="B16" s="17" t="s">
        <v>20</v>
      </c>
      <c r="C16" s="17" t="s">
        <v>42</v>
      </c>
      <c r="D16" s="17" t="s">
        <v>43</v>
      </c>
      <c r="E16" s="14">
        <v>78.72</v>
      </c>
      <c r="F16" s="18">
        <v>2.87</v>
      </c>
      <c r="G16" s="13" t="s">
        <v>44</v>
      </c>
      <c r="H16" s="18">
        <v>70</v>
      </c>
      <c r="I16" s="18">
        <v>78.72</v>
      </c>
      <c r="J16" s="18">
        <v>60</v>
      </c>
      <c r="K16" s="18">
        <v>75.104</v>
      </c>
      <c r="L16" s="12">
        <f t="shared" si="0"/>
        <v>8</v>
      </c>
      <c r="M16" s="19"/>
    </row>
    <row r="17" spans="1:13">
      <c r="A17" s="12">
        <v>9</v>
      </c>
      <c r="B17" s="17" t="s">
        <v>20</v>
      </c>
      <c r="C17" s="17" t="s">
        <v>45</v>
      </c>
      <c r="D17" s="17" t="s">
        <v>46</v>
      </c>
      <c r="E17" s="14">
        <v>78.69</v>
      </c>
      <c r="F17" s="18">
        <v>2.87</v>
      </c>
      <c r="G17" s="13" t="s">
        <v>47</v>
      </c>
      <c r="H17" s="18">
        <v>70</v>
      </c>
      <c r="I17" s="18">
        <v>78.69</v>
      </c>
      <c r="J17" s="18">
        <v>60</v>
      </c>
      <c r="K17" s="18">
        <v>75.083</v>
      </c>
      <c r="L17" s="12">
        <f t="shared" si="0"/>
        <v>9</v>
      </c>
      <c r="M17" s="19"/>
    </row>
    <row r="18" spans="1:13">
      <c r="A18" s="12">
        <v>10</v>
      </c>
      <c r="B18" s="17" t="s">
        <v>20</v>
      </c>
      <c r="C18" s="17" t="s">
        <v>48</v>
      </c>
      <c r="D18" s="17" t="s">
        <v>49</v>
      </c>
      <c r="E18" s="14">
        <v>78.07</v>
      </c>
      <c r="F18" s="18">
        <v>2.81</v>
      </c>
      <c r="G18" s="13" t="s">
        <v>50</v>
      </c>
      <c r="H18" s="18">
        <v>70</v>
      </c>
      <c r="I18" s="18">
        <v>78.07</v>
      </c>
      <c r="J18" s="18">
        <v>60</v>
      </c>
      <c r="K18" s="18">
        <v>74.649</v>
      </c>
      <c r="L18" s="12">
        <f t="shared" si="0"/>
        <v>10</v>
      </c>
      <c r="M18" s="19"/>
    </row>
    <row r="19" spans="1:13">
      <c r="A19" s="12">
        <v>11</v>
      </c>
      <c r="B19" s="17" t="s">
        <v>20</v>
      </c>
      <c r="C19" s="17" t="s">
        <v>51</v>
      </c>
      <c r="D19" s="17" t="s">
        <v>52</v>
      </c>
      <c r="E19" s="14">
        <v>76.92</v>
      </c>
      <c r="F19" s="18">
        <v>2.69</v>
      </c>
      <c r="G19" s="13" t="s">
        <v>53</v>
      </c>
      <c r="H19" s="18">
        <v>70</v>
      </c>
      <c r="I19" s="18">
        <v>76.92</v>
      </c>
      <c r="J19" s="18">
        <v>60</v>
      </c>
      <c r="K19" s="18">
        <v>73.844</v>
      </c>
      <c r="L19" s="12">
        <f t="shared" si="0"/>
        <v>11</v>
      </c>
      <c r="M19" s="19"/>
    </row>
    <row r="20" spans="1:13">
      <c r="A20" s="12">
        <v>12</v>
      </c>
      <c r="B20" s="17" t="s">
        <v>20</v>
      </c>
      <c r="C20" s="17" t="s">
        <v>54</v>
      </c>
      <c r="D20" s="17" t="s">
        <v>55</v>
      </c>
      <c r="E20" s="14">
        <v>74.49</v>
      </c>
      <c r="F20" s="18">
        <v>2.45</v>
      </c>
      <c r="G20" s="13" t="s">
        <v>56</v>
      </c>
      <c r="H20" s="18">
        <v>70</v>
      </c>
      <c r="I20" s="18">
        <v>74.49</v>
      </c>
      <c r="J20" s="18">
        <v>60</v>
      </c>
      <c r="K20" s="18">
        <v>72.143</v>
      </c>
      <c r="L20" s="12">
        <f t="shared" si="0"/>
        <v>12</v>
      </c>
      <c r="M20" s="19"/>
    </row>
    <row r="21" spans="1:13">
      <c r="A21" s="12">
        <v>13</v>
      </c>
      <c r="B21" s="17" t="s">
        <v>20</v>
      </c>
      <c r="C21" s="17" t="s">
        <v>57</v>
      </c>
      <c r="D21" s="17" t="s">
        <v>58</v>
      </c>
      <c r="E21" s="14">
        <v>74.27</v>
      </c>
      <c r="F21" s="18">
        <v>2.4</v>
      </c>
      <c r="G21" s="13" t="s">
        <v>59</v>
      </c>
      <c r="H21" s="18">
        <v>70</v>
      </c>
      <c r="I21" s="18">
        <v>74.27</v>
      </c>
      <c r="J21" s="18">
        <v>60</v>
      </c>
      <c r="K21" s="18">
        <v>71.989</v>
      </c>
      <c r="L21" s="12">
        <f t="shared" si="0"/>
        <v>13</v>
      </c>
      <c r="M21" s="19" t="s">
        <v>60</v>
      </c>
    </row>
    <row r="22" spans="1:13">
      <c r="A22" s="12">
        <v>14</v>
      </c>
      <c r="B22" s="17" t="s">
        <v>20</v>
      </c>
      <c r="C22" s="17" t="s">
        <v>61</v>
      </c>
      <c r="D22" s="17" t="s">
        <v>62</v>
      </c>
      <c r="E22" s="14">
        <v>70.97</v>
      </c>
      <c r="F22" s="18">
        <v>2.1</v>
      </c>
      <c r="G22" s="13" t="s">
        <v>63</v>
      </c>
      <c r="H22" s="18">
        <v>72</v>
      </c>
      <c r="I22" s="18">
        <v>70.97</v>
      </c>
      <c r="J22" s="18">
        <v>62</v>
      </c>
      <c r="K22" s="18">
        <v>70.279</v>
      </c>
      <c r="L22" s="12">
        <f t="shared" si="0"/>
        <v>14</v>
      </c>
      <c r="M22" s="19" t="s">
        <v>60</v>
      </c>
    </row>
    <row r="23" spans="1:13">
      <c r="A23" s="12">
        <v>15</v>
      </c>
      <c r="B23" s="17" t="s">
        <v>20</v>
      </c>
      <c r="C23" s="17" t="s">
        <v>64</v>
      </c>
      <c r="D23" s="17" t="s">
        <v>65</v>
      </c>
      <c r="E23" s="14">
        <v>71.36</v>
      </c>
      <c r="F23" s="18">
        <v>2.18</v>
      </c>
      <c r="G23" s="13" t="s">
        <v>66</v>
      </c>
      <c r="H23" s="18">
        <v>70</v>
      </c>
      <c r="I23" s="18">
        <v>71.36</v>
      </c>
      <c r="J23" s="18">
        <v>60</v>
      </c>
      <c r="K23" s="18">
        <v>69.952</v>
      </c>
      <c r="L23" s="12">
        <f t="shared" si="0"/>
        <v>15</v>
      </c>
      <c r="M23" s="19" t="s">
        <v>60</v>
      </c>
    </row>
    <row r="24" spans="1:13">
      <c r="A24" s="12">
        <v>16</v>
      </c>
      <c r="B24" s="17" t="s">
        <v>20</v>
      </c>
      <c r="C24" s="17" t="s">
        <v>67</v>
      </c>
      <c r="D24" s="17" t="s">
        <v>68</v>
      </c>
      <c r="E24" s="14">
        <v>69.42</v>
      </c>
      <c r="F24" s="18">
        <v>2.03</v>
      </c>
      <c r="G24" s="13" t="s">
        <v>69</v>
      </c>
      <c r="H24" s="18">
        <v>70</v>
      </c>
      <c r="I24" s="18">
        <v>69.42</v>
      </c>
      <c r="J24" s="18">
        <v>60</v>
      </c>
      <c r="K24" s="18">
        <v>68.594</v>
      </c>
      <c r="L24" s="12">
        <f t="shared" si="0"/>
        <v>16</v>
      </c>
      <c r="M24" s="19" t="s">
        <v>60</v>
      </c>
    </row>
    <row r="25" spans="1:13">
      <c r="A25" s="12">
        <v>17</v>
      </c>
      <c r="B25" s="17" t="s">
        <v>20</v>
      </c>
      <c r="C25" s="17" t="s">
        <v>70</v>
      </c>
      <c r="D25" s="17" t="s">
        <v>71</v>
      </c>
      <c r="E25" s="14">
        <v>68.97</v>
      </c>
      <c r="F25" s="18">
        <v>2.15</v>
      </c>
      <c r="G25" s="13" t="s">
        <v>72</v>
      </c>
      <c r="H25" s="18">
        <v>70</v>
      </c>
      <c r="I25" s="18">
        <v>68.97</v>
      </c>
      <c r="J25" s="18">
        <v>60</v>
      </c>
      <c r="K25" s="18">
        <v>68.279</v>
      </c>
      <c r="L25" s="12">
        <f t="shared" si="0"/>
        <v>17</v>
      </c>
      <c r="M25" s="19" t="s">
        <v>60</v>
      </c>
    </row>
    <row r="26" spans="1:13">
      <c r="A26" s="12">
        <v>18</v>
      </c>
      <c r="B26" s="17" t="s">
        <v>20</v>
      </c>
      <c r="C26" s="17" t="s">
        <v>73</v>
      </c>
      <c r="D26" s="17" t="s">
        <v>74</v>
      </c>
      <c r="E26" s="14">
        <v>68.04</v>
      </c>
      <c r="F26" s="18">
        <v>2.07</v>
      </c>
      <c r="G26" s="13" t="s">
        <v>75</v>
      </c>
      <c r="H26" s="18">
        <v>70</v>
      </c>
      <c r="I26" s="18">
        <v>68.04</v>
      </c>
      <c r="J26" s="18">
        <v>60</v>
      </c>
      <c r="K26" s="18">
        <v>67.628</v>
      </c>
      <c r="L26" s="12">
        <f t="shared" si="0"/>
        <v>18</v>
      </c>
      <c r="M26" s="19" t="s">
        <v>60</v>
      </c>
    </row>
    <row r="27" spans="1:13">
      <c r="A27" s="12">
        <v>19</v>
      </c>
      <c r="B27" s="17" t="s">
        <v>20</v>
      </c>
      <c r="C27" s="17" t="s">
        <v>76</v>
      </c>
      <c r="D27" s="17" t="s">
        <v>77</v>
      </c>
      <c r="E27" s="14">
        <v>67.09</v>
      </c>
      <c r="F27" s="18">
        <v>1.86</v>
      </c>
      <c r="G27" s="13" t="s">
        <v>78</v>
      </c>
      <c r="H27" s="18">
        <v>73</v>
      </c>
      <c r="I27" s="18">
        <v>67.09</v>
      </c>
      <c r="J27" s="18">
        <v>60</v>
      </c>
      <c r="K27" s="18">
        <v>67.563</v>
      </c>
      <c r="L27" s="12">
        <f t="shared" si="0"/>
        <v>19</v>
      </c>
      <c r="M27" s="19" t="s">
        <v>60</v>
      </c>
    </row>
    <row r="28" spans="1:13">
      <c r="A28" s="12">
        <v>20</v>
      </c>
      <c r="B28" s="17" t="s">
        <v>20</v>
      </c>
      <c r="C28" s="17" t="s">
        <v>79</v>
      </c>
      <c r="D28" s="17" t="s">
        <v>80</v>
      </c>
      <c r="E28" s="14">
        <v>67.57</v>
      </c>
      <c r="F28" s="18">
        <v>1.78</v>
      </c>
      <c r="G28" s="13" t="s">
        <v>81</v>
      </c>
      <c r="H28" s="18">
        <v>70</v>
      </c>
      <c r="I28" s="18">
        <v>67.57</v>
      </c>
      <c r="J28" s="18">
        <v>60</v>
      </c>
      <c r="K28" s="18">
        <v>67.299</v>
      </c>
      <c r="L28" s="12">
        <f t="shared" si="0"/>
        <v>20</v>
      </c>
      <c r="M28" s="19" t="s">
        <v>60</v>
      </c>
    </row>
    <row r="29" spans="1:13">
      <c r="A29" s="12">
        <v>21</v>
      </c>
      <c r="B29" s="17" t="s">
        <v>20</v>
      </c>
      <c r="C29" s="17" t="s">
        <v>82</v>
      </c>
      <c r="D29" s="17" t="s">
        <v>83</v>
      </c>
      <c r="E29" s="14">
        <v>67.53</v>
      </c>
      <c r="F29" s="18">
        <v>2.09</v>
      </c>
      <c r="G29" s="13" t="s">
        <v>84</v>
      </c>
      <c r="H29" s="18">
        <v>70</v>
      </c>
      <c r="I29" s="18">
        <v>67.53</v>
      </c>
      <c r="J29" s="18">
        <v>60</v>
      </c>
      <c r="K29" s="18">
        <v>67.271</v>
      </c>
      <c r="L29" s="12">
        <f t="shared" si="0"/>
        <v>21</v>
      </c>
      <c r="M29" s="19" t="s">
        <v>60</v>
      </c>
    </row>
    <row r="30" spans="1:13">
      <c r="A30" s="12">
        <v>22</v>
      </c>
      <c r="B30" s="17" t="s">
        <v>20</v>
      </c>
      <c r="C30" s="17" t="s">
        <v>85</v>
      </c>
      <c r="D30" s="17" t="s">
        <v>86</v>
      </c>
      <c r="E30" s="14">
        <v>65.25</v>
      </c>
      <c r="F30" s="18">
        <v>1.69</v>
      </c>
      <c r="G30" s="13" t="s">
        <v>87</v>
      </c>
      <c r="H30" s="18">
        <v>70</v>
      </c>
      <c r="I30" s="18">
        <v>65.25</v>
      </c>
      <c r="J30" s="18">
        <v>60</v>
      </c>
      <c r="K30" s="18">
        <v>65.675</v>
      </c>
      <c r="L30" s="12">
        <f t="shared" si="0"/>
        <v>22</v>
      </c>
      <c r="M30" s="19" t="s">
        <v>60</v>
      </c>
    </row>
    <row r="31" spans="1:13">
      <c r="A31" s="12">
        <v>23</v>
      </c>
      <c r="B31" s="17" t="s">
        <v>20</v>
      </c>
      <c r="C31" s="17" t="s">
        <v>88</v>
      </c>
      <c r="D31" s="17" t="s">
        <v>89</v>
      </c>
      <c r="E31" s="14">
        <v>64.97</v>
      </c>
      <c r="F31" s="18">
        <v>1.8</v>
      </c>
      <c r="G31" s="13" t="s">
        <v>90</v>
      </c>
      <c r="H31" s="18">
        <v>70</v>
      </c>
      <c r="I31" s="18">
        <v>64.97</v>
      </c>
      <c r="J31" s="18">
        <v>60</v>
      </c>
      <c r="K31" s="18">
        <v>65.479</v>
      </c>
      <c r="L31" s="12">
        <f t="shared" si="0"/>
        <v>23</v>
      </c>
      <c r="M31" s="19" t="s">
        <v>60</v>
      </c>
    </row>
    <row r="32" spans="1:13">
      <c r="A32" s="12">
        <v>24</v>
      </c>
      <c r="B32" s="17" t="s">
        <v>20</v>
      </c>
      <c r="C32" s="17" t="s">
        <v>91</v>
      </c>
      <c r="D32" s="17" t="s">
        <v>92</v>
      </c>
      <c r="E32" s="14">
        <v>64.58</v>
      </c>
      <c r="F32" s="18">
        <v>1.69</v>
      </c>
      <c r="G32" s="13" t="s">
        <v>93</v>
      </c>
      <c r="H32" s="18">
        <v>70</v>
      </c>
      <c r="I32" s="18">
        <v>64.58</v>
      </c>
      <c r="J32" s="18">
        <v>60</v>
      </c>
      <c r="K32" s="18">
        <v>65.206</v>
      </c>
      <c r="L32" s="12">
        <f t="shared" si="0"/>
        <v>24</v>
      </c>
      <c r="M32" s="19" t="s">
        <v>60</v>
      </c>
    </row>
    <row r="33" spans="1:13">
      <c r="A33" s="12">
        <v>25</v>
      </c>
      <c r="B33" s="17" t="s">
        <v>20</v>
      </c>
      <c r="C33" s="17" t="s">
        <v>94</v>
      </c>
      <c r="D33" s="17" t="s">
        <v>95</v>
      </c>
      <c r="E33" s="14">
        <v>64.47</v>
      </c>
      <c r="F33" s="18">
        <v>1.79</v>
      </c>
      <c r="G33" s="13" t="s">
        <v>96</v>
      </c>
      <c r="H33" s="18">
        <v>70</v>
      </c>
      <c r="I33" s="18">
        <v>64.47</v>
      </c>
      <c r="J33" s="18">
        <v>60</v>
      </c>
      <c r="K33" s="18">
        <v>65.129</v>
      </c>
      <c r="L33" s="12">
        <f t="shared" si="0"/>
        <v>25</v>
      </c>
      <c r="M33" s="19" t="s">
        <v>60</v>
      </c>
    </row>
    <row r="34" spans="1:13">
      <c r="A34" s="12">
        <v>26</v>
      </c>
      <c r="B34" s="17" t="s">
        <v>20</v>
      </c>
      <c r="C34" s="17" t="s">
        <v>97</v>
      </c>
      <c r="D34" s="17" t="s">
        <v>98</v>
      </c>
      <c r="E34" s="14">
        <v>63.39</v>
      </c>
      <c r="F34" s="18">
        <v>1.85</v>
      </c>
      <c r="G34" s="13" t="s">
        <v>99</v>
      </c>
      <c r="H34" s="18">
        <v>72</v>
      </c>
      <c r="I34" s="18">
        <v>63.39</v>
      </c>
      <c r="J34" s="18">
        <v>60</v>
      </c>
      <c r="K34" s="18">
        <v>64.773</v>
      </c>
      <c r="L34" s="12">
        <f t="shared" si="0"/>
        <v>26</v>
      </c>
      <c r="M34" s="19" t="s">
        <v>60</v>
      </c>
    </row>
    <row r="35" spans="1:13">
      <c r="A35" s="12">
        <v>27</v>
      </c>
      <c r="B35" s="17" t="s">
        <v>20</v>
      </c>
      <c r="C35" s="17" t="s">
        <v>100</v>
      </c>
      <c r="D35" s="17" t="s">
        <v>101</v>
      </c>
      <c r="E35" s="14">
        <v>57.06</v>
      </c>
      <c r="F35" s="18">
        <v>1.43</v>
      </c>
      <c r="G35" s="13" t="s">
        <v>102</v>
      </c>
      <c r="H35" s="18">
        <v>70</v>
      </c>
      <c r="I35" s="18">
        <v>57.06</v>
      </c>
      <c r="J35" s="18">
        <v>60</v>
      </c>
      <c r="K35" s="18">
        <v>59.942</v>
      </c>
      <c r="L35" s="12">
        <f t="shared" si="0"/>
        <v>27</v>
      </c>
      <c r="M35" s="19" t="s">
        <v>60</v>
      </c>
    </row>
    <row r="36" spans="1:13">
      <c r="A36" s="12">
        <v>28</v>
      </c>
      <c r="B36" s="17" t="s">
        <v>20</v>
      </c>
      <c r="C36" s="17" t="s">
        <v>103</v>
      </c>
      <c r="D36" s="17" t="s">
        <v>104</v>
      </c>
      <c r="E36" s="14">
        <v>52.14</v>
      </c>
      <c r="F36" s="18">
        <v>1.33</v>
      </c>
      <c r="G36" s="13" t="s">
        <v>105</v>
      </c>
      <c r="H36" s="18">
        <v>70</v>
      </c>
      <c r="I36" s="18">
        <v>52.14</v>
      </c>
      <c r="J36" s="18">
        <v>60</v>
      </c>
      <c r="K36" s="18">
        <v>56.498</v>
      </c>
      <c r="L36" s="12">
        <f t="shared" si="0"/>
        <v>28</v>
      </c>
      <c r="M36" s="19" t="s">
        <v>60</v>
      </c>
    </row>
    <row r="37" spans="1:13">
      <c r="A37" s="20">
        <v>29</v>
      </c>
      <c r="B37" s="21" t="s">
        <v>20</v>
      </c>
      <c r="C37" s="21" t="s">
        <v>106</v>
      </c>
      <c r="D37" s="21" t="s">
        <v>107</v>
      </c>
      <c r="E37" s="22">
        <v>36.06</v>
      </c>
      <c r="F37" s="18">
        <v>0.98</v>
      </c>
      <c r="G37" s="23" t="s">
        <v>108</v>
      </c>
      <c r="H37" s="18">
        <v>70</v>
      </c>
      <c r="I37" s="18">
        <v>36.06</v>
      </c>
      <c r="J37" s="18">
        <v>60</v>
      </c>
      <c r="K37" s="18">
        <v>45.242</v>
      </c>
      <c r="L37" s="20">
        <f t="shared" si="0"/>
        <v>29</v>
      </c>
      <c r="M37" s="24" t="s">
        <v>60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conditionalFormatting sqref="C9:C37">
    <cfRule type="duplicateValues" dxfId="0" priority="3"/>
  </conditionalFormatting>
  <conditionalFormatting sqref="D9:D37">
    <cfRule type="duplicateValues" dxfId="0" priority="5"/>
    <cfRule type="duplicateValues" dxfId="0" priority="4"/>
  </conditionalFormatting>
  <conditionalFormatting sqref="G9:G37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tabSelected="1" workbookViewId="0">
      <selection activeCell="B23" sqref="B23"/>
    </sheetView>
  </sheetViews>
  <sheetFormatPr defaultColWidth="9.02654867256637" defaultRowHeight="13.5"/>
  <cols>
    <col min="2" max="2" width="15.141592920354" customWidth="1"/>
    <col min="3" max="3" width="16.3982300884956" customWidth="1"/>
  </cols>
  <sheetData>
    <row r="1" ht="17.6" spans="1:13">
      <c r="A1" s="1" t="s">
        <v>0</v>
      </c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3.25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5.75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"/>
    </row>
    <row r="4" ht="15.75" spans="1:13">
      <c r="A4" s="3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3"/>
    </row>
    <row r="5" ht="17.6" spans="1:13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3"/>
    </row>
    <row r="6" ht="17.6" spans="1:13">
      <c r="A6" s="1" t="s">
        <v>109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</row>
    <row r="7" ht="40.5" spans="1:13">
      <c r="A7" s="6" t="s">
        <v>5</v>
      </c>
      <c r="B7" s="7" t="s">
        <v>6</v>
      </c>
      <c r="C7" s="7" t="s">
        <v>7</v>
      </c>
      <c r="D7" s="8" t="s">
        <v>8</v>
      </c>
      <c r="E7" s="8" t="s">
        <v>9</v>
      </c>
      <c r="F7" s="8"/>
      <c r="G7" s="8" t="s">
        <v>10</v>
      </c>
      <c r="H7" s="8" t="s">
        <v>11</v>
      </c>
      <c r="I7" s="9" t="s">
        <v>12</v>
      </c>
      <c r="J7" s="8" t="s">
        <v>13</v>
      </c>
      <c r="K7" s="9" t="s">
        <v>14</v>
      </c>
      <c r="L7" s="8" t="s">
        <v>15</v>
      </c>
      <c r="M7" s="10" t="s">
        <v>16</v>
      </c>
    </row>
    <row r="8" ht="27" spans="1:13">
      <c r="A8" s="11"/>
      <c r="B8" s="12"/>
      <c r="C8" s="12"/>
      <c r="D8" s="13"/>
      <c r="E8" s="13" t="s">
        <v>17</v>
      </c>
      <c r="F8" s="13" t="s">
        <v>18</v>
      </c>
      <c r="G8" s="13"/>
      <c r="H8" s="14" t="s">
        <v>19</v>
      </c>
      <c r="I8" s="15" t="s">
        <v>19</v>
      </c>
      <c r="J8" s="13" t="s">
        <v>19</v>
      </c>
      <c r="K8" s="15"/>
      <c r="L8" s="13"/>
      <c r="M8" s="16"/>
    </row>
    <row r="9" spans="1:13">
      <c r="A9" s="12">
        <v>1</v>
      </c>
      <c r="B9" s="17" t="s">
        <v>20</v>
      </c>
      <c r="C9" s="17" t="s">
        <v>21</v>
      </c>
      <c r="D9" s="17" t="s">
        <v>22</v>
      </c>
      <c r="E9" s="14">
        <v>82.51</v>
      </c>
      <c r="F9" s="18">
        <v>3.25</v>
      </c>
      <c r="G9" s="13" t="s">
        <v>23</v>
      </c>
      <c r="H9" s="18">
        <v>85</v>
      </c>
      <c r="I9" s="18">
        <v>82.51</v>
      </c>
      <c r="J9" s="18">
        <v>60</v>
      </c>
      <c r="K9" s="18">
        <v>80.757</v>
      </c>
      <c r="L9" s="12">
        <f t="shared" ref="L9:L37" si="0">RANK(K9,K:K,0)</f>
        <v>1</v>
      </c>
      <c r="M9" s="19"/>
    </row>
    <row r="10" spans="1:13">
      <c r="A10" s="12">
        <v>2</v>
      </c>
      <c r="B10" s="17" t="s">
        <v>20</v>
      </c>
      <c r="C10" s="17" t="s">
        <v>24</v>
      </c>
      <c r="D10" s="17" t="s">
        <v>25</v>
      </c>
      <c r="E10" s="14">
        <v>81.66</v>
      </c>
      <c r="F10" s="18">
        <v>3.17</v>
      </c>
      <c r="G10" s="13" t="s">
        <v>26</v>
      </c>
      <c r="H10" s="18">
        <v>80</v>
      </c>
      <c r="I10" s="18">
        <v>81.66</v>
      </c>
      <c r="J10" s="18">
        <v>60</v>
      </c>
      <c r="K10" s="18">
        <v>79.162</v>
      </c>
      <c r="L10" s="12">
        <f t="shared" si="0"/>
        <v>2</v>
      </c>
      <c r="M10" s="19"/>
    </row>
    <row r="11" spans="1:13">
      <c r="A11" s="12">
        <v>3</v>
      </c>
      <c r="B11" s="17" t="s">
        <v>20</v>
      </c>
      <c r="C11" s="17" t="s">
        <v>27</v>
      </c>
      <c r="D11" s="17" t="s">
        <v>28</v>
      </c>
      <c r="E11" s="14">
        <v>81.11</v>
      </c>
      <c r="F11" s="18">
        <v>2.95</v>
      </c>
      <c r="G11" s="13" t="s">
        <v>29</v>
      </c>
      <c r="H11" s="18">
        <v>73</v>
      </c>
      <c r="I11" s="18">
        <v>81.11</v>
      </c>
      <c r="J11" s="18">
        <v>60</v>
      </c>
      <c r="K11" s="18">
        <v>77.377</v>
      </c>
      <c r="L11" s="12">
        <f t="shared" si="0"/>
        <v>3</v>
      </c>
      <c r="M11" s="19"/>
    </row>
    <row r="12" spans="1:13">
      <c r="A12" s="12">
        <v>4</v>
      </c>
      <c r="B12" s="17" t="s">
        <v>20</v>
      </c>
      <c r="C12" s="17" t="s">
        <v>30</v>
      </c>
      <c r="D12" s="17" t="s">
        <v>31</v>
      </c>
      <c r="E12" s="14">
        <v>78.08</v>
      </c>
      <c r="F12" s="18">
        <v>2.81</v>
      </c>
      <c r="G12" s="13" t="s">
        <v>32</v>
      </c>
      <c r="H12" s="18">
        <v>83.5</v>
      </c>
      <c r="I12" s="18">
        <v>78.08</v>
      </c>
      <c r="J12" s="18">
        <v>60</v>
      </c>
      <c r="K12" s="18">
        <v>77.356</v>
      </c>
      <c r="L12" s="12">
        <f t="shared" si="0"/>
        <v>4</v>
      </c>
      <c r="M12" s="19"/>
    </row>
    <row r="13" spans="1:13">
      <c r="A13" s="12">
        <v>5</v>
      </c>
      <c r="B13" s="17" t="s">
        <v>20</v>
      </c>
      <c r="C13" s="25" t="s">
        <v>33</v>
      </c>
      <c r="D13" s="17" t="s">
        <v>34</v>
      </c>
      <c r="E13" s="14">
        <v>79.97</v>
      </c>
      <c r="F13" s="18">
        <v>3</v>
      </c>
      <c r="G13" s="13" t="s">
        <v>35</v>
      </c>
      <c r="H13" s="18">
        <v>70</v>
      </c>
      <c r="I13" s="18">
        <v>79.97</v>
      </c>
      <c r="J13" s="18">
        <v>60</v>
      </c>
      <c r="K13" s="18">
        <v>75.979</v>
      </c>
      <c r="L13" s="12">
        <f t="shared" si="0"/>
        <v>5</v>
      </c>
      <c r="M13" s="19"/>
    </row>
    <row r="14" spans="1:13">
      <c r="A14" s="12">
        <v>6</v>
      </c>
      <c r="B14" s="17" t="s">
        <v>20</v>
      </c>
      <c r="C14" s="17" t="s">
        <v>36</v>
      </c>
      <c r="D14" s="17" t="s">
        <v>37</v>
      </c>
      <c r="E14" s="14">
        <v>79.82</v>
      </c>
      <c r="F14" s="18">
        <v>2.88</v>
      </c>
      <c r="G14" s="13" t="s">
        <v>38</v>
      </c>
      <c r="H14" s="18">
        <v>70</v>
      </c>
      <c r="I14" s="18">
        <v>79.82</v>
      </c>
      <c r="J14" s="18">
        <v>60</v>
      </c>
      <c r="K14" s="18">
        <v>75.874</v>
      </c>
      <c r="L14" s="12">
        <f t="shared" si="0"/>
        <v>6</v>
      </c>
      <c r="M14" s="19"/>
    </row>
    <row r="15" spans="1:13">
      <c r="A15" s="12">
        <v>7</v>
      </c>
      <c r="B15" s="17" t="s">
        <v>20</v>
      </c>
      <c r="C15" s="17" t="s">
        <v>39</v>
      </c>
      <c r="D15" s="17" t="s">
        <v>40</v>
      </c>
      <c r="E15" s="14">
        <v>77.36</v>
      </c>
      <c r="F15" s="18">
        <v>2.74</v>
      </c>
      <c r="G15" s="13" t="s">
        <v>41</v>
      </c>
      <c r="H15" s="18">
        <v>77</v>
      </c>
      <c r="I15" s="18">
        <v>77.36</v>
      </c>
      <c r="J15" s="18">
        <v>62</v>
      </c>
      <c r="K15" s="18">
        <v>75.752</v>
      </c>
      <c r="L15" s="12">
        <f t="shared" si="0"/>
        <v>7</v>
      </c>
      <c r="M15" s="19"/>
    </row>
    <row r="16" spans="1:13">
      <c r="A16" s="12">
        <v>8</v>
      </c>
      <c r="B16" s="17" t="s">
        <v>20</v>
      </c>
      <c r="C16" s="17" t="s">
        <v>42</v>
      </c>
      <c r="D16" s="17" t="s">
        <v>43</v>
      </c>
      <c r="E16" s="14">
        <v>78.72</v>
      </c>
      <c r="F16" s="18">
        <v>2.87</v>
      </c>
      <c r="G16" s="13" t="s">
        <v>44</v>
      </c>
      <c r="H16" s="18">
        <v>70</v>
      </c>
      <c r="I16" s="18">
        <v>78.72</v>
      </c>
      <c r="J16" s="18">
        <v>60</v>
      </c>
      <c r="K16" s="18">
        <v>75.104</v>
      </c>
      <c r="L16" s="12">
        <f t="shared" si="0"/>
        <v>8</v>
      </c>
      <c r="M16" s="19"/>
    </row>
    <row r="17" spans="1:13">
      <c r="A17" s="12">
        <v>9</v>
      </c>
      <c r="B17" s="17" t="s">
        <v>20</v>
      </c>
      <c r="C17" s="17" t="s">
        <v>45</v>
      </c>
      <c r="D17" s="17" t="s">
        <v>46</v>
      </c>
      <c r="E17" s="14">
        <v>78.69</v>
      </c>
      <c r="F17" s="18">
        <v>2.87</v>
      </c>
      <c r="G17" s="13" t="s">
        <v>47</v>
      </c>
      <c r="H17" s="18">
        <v>70</v>
      </c>
      <c r="I17" s="18">
        <v>78.69</v>
      </c>
      <c r="J17" s="18">
        <v>60</v>
      </c>
      <c r="K17" s="18">
        <v>75.083</v>
      </c>
      <c r="L17" s="12">
        <f t="shared" si="0"/>
        <v>9</v>
      </c>
      <c r="M17" s="19"/>
    </row>
    <row r="18" spans="1:13">
      <c r="A18" s="12">
        <v>10</v>
      </c>
      <c r="B18" s="17" t="s">
        <v>20</v>
      </c>
      <c r="C18" s="17" t="s">
        <v>48</v>
      </c>
      <c r="D18" s="17" t="s">
        <v>49</v>
      </c>
      <c r="E18" s="14">
        <v>78.07</v>
      </c>
      <c r="F18" s="18">
        <v>2.81</v>
      </c>
      <c r="G18" s="13" t="s">
        <v>50</v>
      </c>
      <c r="H18" s="18">
        <v>70</v>
      </c>
      <c r="I18" s="18">
        <v>78.07</v>
      </c>
      <c r="J18" s="18">
        <v>60</v>
      </c>
      <c r="K18" s="18">
        <v>74.649</v>
      </c>
      <c r="L18" s="12">
        <f t="shared" si="0"/>
        <v>10</v>
      </c>
      <c r="M18" s="19"/>
    </row>
    <row r="19" spans="1:13">
      <c r="A19" s="12">
        <v>11</v>
      </c>
      <c r="B19" s="17" t="s">
        <v>20</v>
      </c>
      <c r="C19" s="17" t="s">
        <v>51</v>
      </c>
      <c r="D19" s="17" t="s">
        <v>52</v>
      </c>
      <c r="E19" s="14">
        <v>76.92</v>
      </c>
      <c r="F19" s="18">
        <v>2.69</v>
      </c>
      <c r="G19" s="13" t="s">
        <v>53</v>
      </c>
      <c r="H19" s="18">
        <v>70</v>
      </c>
      <c r="I19" s="18">
        <v>76.92</v>
      </c>
      <c r="J19" s="18">
        <v>60</v>
      </c>
      <c r="K19" s="18">
        <v>73.844</v>
      </c>
      <c r="L19" s="12">
        <f t="shared" si="0"/>
        <v>11</v>
      </c>
      <c r="M19" s="19"/>
    </row>
    <row r="20" spans="1:13">
      <c r="A20" s="12">
        <v>12</v>
      </c>
      <c r="B20" s="17" t="s">
        <v>20</v>
      </c>
      <c r="C20" s="17" t="s">
        <v>54</v>
      </c>
      <c r="D20" s="17" t="s">
        <v>55</v>
      </c>
      <c r="E20" s="14">
        <v>74.49</v>
      </c>
      <c r="F20" s="18">
        <v>2.45</v>
      </c>
      <c r="G20" s="13" t="s">
        <v>56</v>
      </c>
      <c r="H20" s="18">
        <v>70</v>
      </c>
      <c r="I20" s="18">
        <v>74.49</v>
      </c>
      <c r="J20" s="18">
        <v>60</v>
      </c>
      <c r="K20" s="18">
        <v>72.143</v>
      </c>
      <c r="L20" s="12">
        <f t="shared" si="0"/>
        <v>12</v>
      </c>
      <c r="M20" s="19"/>
    </row>
    <row r="21" spans="1:13">
      <c r="A21" s="12">
        <v>13</v>
      </c>
      <c r="B21" s="17" t="s">
        <v>20</v>
      </c>
      <c r="C21" s="17" t="s">
        <v>57</v>
      </c>
      <c r="D21" s="17" t="s">
        <v>58</v>
      </c>
      <c r="E21" s="14">
        <v>74.27</v>
      </c>
      <c r="F21" s="18">
        <v>2.4</v>
      </c>
      <c r="G21" s="13" t="s">
        <v>59</v>
      </c>
      <c r="H21" s="18">
        <v>70</v>
      </c>
      <c r="I21" s="18">
        <v>74.27</v>
      </c>
      <c r="J21" s="18">
        <v>60</v>
      </c>
      <c r="K21" s="18">
        <v>71.989</v>
      </c>
      <c r="L21" s="12">
        <f t="shared" si="0"/>
        <v>13</v>
      </c>
      <c r="M21" s="19" t="s">
        <v>60</v>
      </c>
    </row>
    <row r="22" spans="1:13">
      <c r="A22" s="12">
        <v>14</v>
      </c>
      <c r="B22" s="17" t="s">
        <v>20</v>
      </c>
      <c r="C22" s="17" t="s">
        <v>61</v>
      </c>
      <c r="D22" s="17" t="s">
        <v>62</v>
      </c>
      <c r="E22" s="14">
        <v>70.97</v>
      </c>
      <c r="F22" s="18">
        <v>2.1</v>
      </c>
      <c r="G22" s="13" t="s">
        <v>63</v>
      </c>
      <c r="H22" s="18">
        <v>72</v>
      </c>
      <c r="I22" s="18">
        <v>70.97</v>
      </c>
      <c r="J22" s="18">
        <v>62</v>
      </c>
      <c r="K22" s="18">
        <v>70.279</v>
      </c>
      <c r="L22" s="12">
        <f t="shared" si="0"/>
        <v>14</v>
      </c>
      <c r="M22" s="19" t="s">
        <v>60</v>
      </c>
    </row>
    <row r="23" spans="1:13">
      <c r="A23" s="12">
        <v>15</v>
      </c>
      <c r="B23" s="17" t="s">
        <v>20</v>
      </c>
      <c r="C23" s="17" t="s">
        <v>64</v>
      </c>
      <c r="D23" s="17" t="s">
        <v>65</v>
      </c>
      <c r="E23" s="14">
        <v>71.36</v>
      </c>
      <c r="F23" s="18">
        <v>2.18</v>
      </c>
      <c r="G23" s="13" t="s">
        <v>66</v>
      </c>
      <c r="H23" s="18">
        <v>70</v>
      </c>
      <c r="I23" s="18">
        <v>71.36</v>
      </c>
      <c r="J23" s="18">
        <v>60</v>
      </c>
      <c r="K23" s="18">
        <v>69.952</v>
      </c>
      <c r="L23" s="12">
        <f t="shared" si="0"/>
        <v>15</v>
      </c>
      <c r="M23" s="19" t="s">
        <v>60</v>
      </c>
    </row>
    <row r="24" spans="1:13">
      <c r="A24" s="12">
        <v>16</v>
      </c>
      <c r="B24" s="17" t="s">
        <v>20</v>
      </c>
      <c r="C24" s="17" t="s">
        <v>67</v>
      </c>
      <c r="D24" s="17" t="s">
        <v>68</v>
      </c>
      <c r="E24" s="14">
        <v>69.42</v>
      </c>
      <c r="F24" s="18">
        <v>2.03</v>
      </c>
      <c r="G24" s="13" t="s">
        <v>69</v>
      </c>
      <c r="H24" s="18">
        <v>70</v>
      </c>
      <c r="I24" s="18">
        <v>69.42</v>
      </c>
      <c r="J24" s="18">
        <v>60</v>
      </c>
      <c r="K24" s="18">
        <v>68.594</v>
      </c>
      <c r="L24" s="12">
        <f t="shared" si="0"/>
        <v>16</v>
      </c>
      <c r="M24" s="19" t="s">
        <v>60</v>
      </c>
    </row>
    <row r="25" spans="1:13">
      <c r="A25" s="12">
        <v>17</v>
      </c>
      <c r="B25" s="17" t="s">
        <v>20</v>
      </c>
      <c r="C25" s="17" t="s">
        <v>70</v>
      </c>
      <c r="D25" s="17" t="s">
        <v>71</v>
      </c>
      <c r="E25" s="14">
        <v>68.97</v>
      </c>
      <c r="F25" s="18">
        <v>2.15</v>
      </c>
      <c r="G25" s="13" t="s">
        <v>72</v>
      </c>
      <c r="H25" s="18">
        <v>70</v>
      </c>
      <c r="I25" s="18">
        <v>68.97</v>
      </c>
      <c r="J25" s="18">
        <v>60</v>
      </c>
      <c r="K25" s="18">
        <v>68.279</v>
      </c>
      <c r="L25" s="12">
        <f t="shared" si="0"/>
        <v>17</v>
      </c>
      <c r="M25" s="19" t="s">
        <v>60</v>
      </c>
    </row>
    <row r="26" spans="1:13">
      <c r="A26" s="12">
        <v>18</v>
      </c>
      <c r="B26" s="17" t="s">
        <v>20</v>
      </c>
      <c r="C26" s="17" t="s">
        <v>73</v>
      </c>
      <c r="D26" s="17" t="s">
        <v>74</v>
      </c>
      <c r="E26" s="14">
        <v>68.04</v>
      </c>
      <c r="F26" s="18">
        <v>2.07</v>
      </c>
      <c r="G26" s="13" t="s">
        <v>75</v>
      </c>
      <c r="H26" s="18">
        <v>70</v>
      </c>
      <c r="I26" s="18">
        <v>68.04</v>
      </c>
      <c r="J26" s="18">
        <v>60</v>
      </c>
      <c r="K26" s="18">
        <v>67.628</v>
      </c>
      <c r="L26" s="12">
        <f t="shared" si="0"/>
        <v>18</v>
      </c>
      <c r="M26" s="19" t="s">
        <v>60</v>
      </c>
    </row>
    <row r="27" spans="1:13">
      <c r="A27" s="12">
        <v>19</v>
      </c>
      <c r="B27" s="17" t="s">
        <v>20</v>
      </c>
      <c r="C27" s="17" t="s">
        <v>76</v>
      </c>
      <c r="D27" s="17" t="s">
        <v>77</v>
      </c>
      <c r="E27" s="14">
        <v>67.09</v>
      </c>
      <c r="F27" s="18">
        <v>1.86</v>
      </c>
      <c r="G27" s="13" t="s">
        <v>78</v>
      </c>
      <c r="H27" s="18">
        <v>73</v>
      </c>
      <c r="I27" s="18">
        <v>67.09</v>
      </c>
      <c r="J27" s="18">
        <v>60</v>
      </c>
      <c r="K27" s="18">
        <v>67.563</v>
      </c>
      <c r="L27" s="12">
        <f t="shared" si="0"/>
        <v>19</v>
      </c>
      <c r="M27" s="19" t="s">
        <v>60</v>
      </c>
    </row>
    <row r="28" spans="1:13">
      <c r="A28" s="12">
        <v>20</v>
      </c>
      <c r="B28" s="17" t="s">
        <v>20</v>
      </c>
      <c r="C28" s="17" t="s">
        <v>79</v>
      </c>
      <c r="D28" s="17" t="s">
        <v>80</v>
      </c>
      <c r="E28" s="14">
        <v>67.57</v>
      </c>
      <c r="F28" s="18">
        <v>1.78</v>
      </c>
      <c r="G28" s="13" t="s">
        <v>81</v>
      </c>
      <c r="H28" s="18">
        <v>70</v>
      </c>
      <c r="I28" s="18">
        <v>67.57</v>
      </c>
      <c r="J28" s="18">
        <v>60</v>
      </c>
      <c r="K28" s="18">
        <v>67.299</v>
      </c>
      <c r="L28" s="12">
        <f t="shared" si="0"/>
        <v>20</v>
      </c>
      <c r="M28" s="19" t="s">
        <v>60</v>
      </c>
    </row>
    <row r="29" spans="1:13">
      <c r="A29" s="12">
        <v>21</v>
      </c>
      <c r="B29" s="17" t="s">
        <v>20</v>
      </c>
      <c r="C29" s="17" t="s">
        <v>82</v>
      </c>
      <c r="D29" s="17" t="s">
        <v>83</v>
      </c>
      <c r="E29" s="14">
        <v>67.53</v>
      </c>
      <c r="F29" s="18">
        <v>2.09</v>
      </c>
      <c r="G29" s="13" t="s">
        <v>84</v>
      </c>
      <c r="H29" s="18">
        <v>70</v>
      </c>
      <c r="I29" s="18">
        <v>67.53</v>
      </c>
      <c r="J29" s="18">
        <v>60</v>
      </c>
      <c r="K29" s="18">
        <v>67.271</v>
      </c>
      <c r="L29" s="12">
        <f t="shared" si="0"/>
        <v>21</v>
      </c>
      <c r="M29" s="19" t="s">
        <v>60</v>
      </c>
    </row>
    <row r="30" spans="1:13">
      <c r="A30" s="12">
        <v>22</v>
      </c>
      <c r="B30" s="17" t="s">
        <v>20</v>
      </c>
      <c r="C30" s="17" t="s">
        <v>85</v>
      </c>
      <c r="D30" s="17" t="s">
        <v>86</v>
      </c>
      <c r="E30" s="14">
        <v>65.25</v>
      </c>
      <c r="F30" s="18">
        <v>1.69</v>
      </c>
      <c r="G30" s="13" t="s">
        <v>87</v>
      </c>
      <c r="H30" s="18">
        <v>70</v>
      </c>
      <c r="I30" s="18">
        <v>65.25</v>
      </c>
      <c r="J30" s="18">
        <v>60</v>
      </c>
      <c r="K30" s="18">
        <v>65.675</v>
      </c>
      <c r="L30" s="12">
        <f t="shared" si="0"/>
        <v>22</v>
      </c>
      <c r="M30" s="19" t="s">
        <v>60</v>
      </c>
    </row>
    <row r="31" spans="1:13">
      <c r="A31" s="12">
        <v>23</v>
      </c>
      <c r="B31" s="17" t="s">
        <v>20</v>
      </c>
      <c r="C31" s="17" t="s">
        <v>88</v>
      </c>
      <c r="D31" s="17" t="s">
        <v>89</v>
      </c>
      <c r="E31" s="14">
        <v>64.97</v>
      </c>
      <c r="F31" s="18">
        <v>1.8</v>
      </c>
      <c r="G31" s="13" t="s">
        <v>90</v>
      </c>
      <c r="H31" s="18">
        <v>70</v>
      </c>
      <c r="I31" s="18">
        <v>64.97</v>
      </c>
      <c r="J31" s="18">
        <v>60</v>
      </c>
      <c r="K31" s="18">
        <v>65.479</v>
      </c>
      <c r="L31" s="12">
        <f t="shared" si="0"/>
        <v>23</v>
      </c>
      <c r="M31" s="19" t="s">
        <v>60</v>
      </c>
    </row>
    <row r="32" spans="1:13">
      <c r="A32" s="12">
        <v>24</v>
      </c>
      <c r="B32" s="17" t="s">
        <v>20</v>
      </c>
      <c r="C32" s="17" t="s">
        <v>91</v>
      </c>
      <c r="D32" s="17" t="s">
        <v>92</v>
      </c>
      <c r="E32" s="14">
        <v>64.58</v>
      </c>
      <c r="F32" s="18">
        <v>1.69</v>
      </c>
      <c r="G32" s="13" t="s">
        <v>93</v>
      </c>
      <c r="H32" s="18">
        <v>70</v>
      </c>
      <c r="I32" s="18">
        <v>64.58</v>
      </c>
      <c r="J32" s="18">
        <v>60</v>
      </c>
      <c r="K32" s="18">
        <v>65.206</v>
      </c>
      <c r="L32" s="12">
        <f t="shared" si="0"/>
        <v>24</v>
      </c>
      <c r="M32" s="19" t="s">
        <v>60</v>
      </c>
    </row>
    <row r="33" spans="1:13">
      <c r="A33" s="12">
        <v>25</v>
      </c>
      <c r="B33" s="17" t="s">
        <v>20</v>
      </c>
      <c r="C33" s="17" t="s">
        <v>94</v>
      </c>
      <c r="D33" s="17" t="s">
        <v>95</v>
      </c>
      <c r="E33" s="14">
        <v>64.47</v>
      </c>
      <c r="F33" s="18">
        <v>1.79</v>
      </c>
      <c r="G33" s="13" t="s">
        <v>96</v>
      </c>
      <c r="H33" s="18">
        <v>70</v>
      </c>
      <c r="I33" s="18">
        <v>64.47</v>
      </c>
      <c r="J33" s="18">
        <v>60</v>
      </c>
      <c r="K33" s="18">
        <v>65.129</v>
      </c>
      <c r="L33" s="12">
        <f t="shared" si="0"/>
        <v>25</v>
      </c>
      <c r="M33" s="19" t="s">
        <v>60</v>
      </c>
    </row>
    <row r="34" spans="1:13">
      <c r="A34" s="12">
        <v>26</v>
      </c>
      <c r="B34" s="17" t="s">
        <v>20</v>
      </c>
      <c r="C34" s="17" t="s">
        <v>97</v>
      </c>
      <c r="D34" s="17" t="s">
        <v>98</v>
      </c>
      <c r="E34" s="14">
        <v>63.39</v>
      </c>
      <c r="F34" s="18">
        <v>1.85</v>
      </c>
      <c r="G34" s="13" t="s">
        <v>99</v>
      </c>
      <c r="H34" s="18">
        <v>72</v>
      </c>
      <c r="I34" s="18">
        <v>63.39</v>
      </c>
      <c r="J34" s="18">
        <v>60</v>
      </c>
      <c r="K34" s="18">
        <v>64.773</v>
      </c>
      <c r="L34" s="12">
        <f t="shared" si="0"/>
        <v>26</v>
      </c>
      <c r="M34" s="19" t="s">
        <v>60</v>
      </c>
    </row>
    <row r="35" spans="1:13">
      <c r="A35" s="12">
        <v>27</v>
      </c>
      <c r="B35" s="17" t="s">
        <v>20</v>
      </c>
      <c r="C35" s="17" t="s">
        <v>100</v>
      </c>
      <c r="D35" s="17" t="s">
        <v>101</v>
      </c>
      <c r="E35" s="14">
        <v>57.06</v>
      </c>
      <c r="F35" s="18">
        <v>1.43</v>
      </c>
      <c r="G35" s="13" t="s">
        <v>102</v>
      </c>
      <c r="H35" s="18">
        <v>70</v>
      </c>
      <c r="I35" s="18">
        <v>57.06</v>
      </c>
      <c r="J35" s="18">
        <v>60</v>
      </c>
      <c r="K35" s="18">
        <v>59.942</v>
      </c>
      <c r="L35" s="12">
        <f t="shared" si="0"/>
        <v>27</v>
      </c>
      <c r="M35" s="19" t="s">
        <v>60</v>
      </c>
    </row>
    <row r="36" spans="1:13">
      <c r="A36" s="12">
        <v>28</v>
      </c>
      <c r="B36" s="17" t="s">
        <v>20</v>
      </c>
      <c r="C36" s="17" t="s">
        <v>103</v>
      </c>
      <c r="D36" s="17" t="s">
        <v>104</v>
      </c>
      <c r="E36" s="14">
        <v>52.14</v>
      </c>
      <c r="F36" s="18">
        <v>1.33</v>
      </c>
      <c r="G36" s="13" t="s">
        <v>105</v>
      </c>
      <c r="H36" s="18">
        <v>70</v>
      </c>
      <c r="I36" s="18">
        <v>52.14</v>
      </c>
      <c r="J36" s="18">
        <v>60</v>
      </c>
      <c r="K36" s="18">
        <v>56.498</v>
      </c>
      <c r="L36" s="12">
        <f t="shared" si="0"/>
        <v>28</v>
      </c>
      <c r="M36" s="19" t="s">
        <v>60</v>
      </c>
    </row>
    <row r="37" spans="1:13">
      <c r="A37" s="20">
        <v>29</v>
      </c>
      <c r="B37" s="21" t="s">
        <v>20</v>
      </c>
      <c r="C37" s="21" t="s">
        <v>106</v>
      </c>
      <c r="D37" s="21" t="s">
        <v>107</v>
      </c>
      <c r="E37" s="22">
        <v>36.06</v>
      </c>
      <c r="F37" s="18">
        <v>0.98</v>
      </c>
      <c r="G37" s="23" t="s">
        <v>108</v>
      </c>
      <c r="H37" s="18">
        <v>70</v>
      </c>
      <c r="I37" s="18">
        <v>36.06</v>
      </c>
      <c r="J37" s="18">
        <v>60</v>
      </c>
      <c r="K37" s="18">
        <v>45.242</v>
      </c>
      <c r="L37" s="20">
        <f t="shared" si="0"/>
        <v>29</v>
      </c>
      <c r="M37" s="24" t="s">
        <v>60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conditionalFormatting sqref="C9:C37">
    <cfRule type="duplicateValues" dxfId="0" priority="5"/>
  </conditionalFormatting>
  <conditionalFormatting sqref="D9:D37">
    <cfRule type="duplicateValues" dxfId="0" priority="7"/>
    <cfRule type="duplicateValues" dxfId="0" priority="6"/>
  </conditionalFormatting>
  <conditionalFormatting sqref="G9:G37">
    <cfRule type="duplicateValues" dxfId="0" priority="2"/>
    <cfRule type="duplicateValues" dxfId="0" priority="1"/>
  </conditionalFormatting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25金融服务与管理</vt:lpstr>
      <vt:lpstr>25金管班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24845</dc:creator>
  <cp:lastModifiedBy>MEMORY</cp:lastModifiedBy>
  <dcterms:created xsi:type="dcterms:W3CDTF">2026-09-10T05:23:00Z</dcterms:created>
  <dcterms:modified xsi:type="dcterms:W3CDTF">2026-09-10T08:38:54Z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B7270717F7E647F78BCD49B31C75F3FC_13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