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0" windowHeight="13176"/>
  </bookViews>
  <sheets>
    <sheet name="实训室"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1" l="1"/>
  <c r="M13" i="1"/>
  <c r="I15" i="1"/>
  <c r="I13" i="1"/>
  <c r="K3" i="1"/>
  <c r="I11" i="1" s="1"/>
  <c r="M16" i="1" l="1"/>
  <c r="M11" i="1"/>
  <c r="M12" i="1"/>
  <c r="M14" i="1"/>
  <c r="I16" i="1"/>
  <c r="I8" i="1"/>
  <c r="I7" i="1"/>
  <c r="M6" i="1"/>
  <c r="I14" i="1"/>
  <c r="M8" i="1"/>
  <c r="I12" i="1"/>
  <c r="M7" i="1"/>
  <c r="M3" i="1"/>
  <c r="I6" i="1"/>
  <c r="F9" i="1" s="1"/>
  <c r="F17" i="1" l="1"/>
  <c r="F19" i="1" s="1"/>
  <c r="J9" i="1"/>
  <c r="J17" i="1"/>
  <c r="J19" i="1" s="1"/>
  <c r="J18" i="1" l="1"/>
  <c r="J20" i="1" s="1"/>
  <c r="F18" i="1" l="1"/>
  <c r="F20" i="1" s="1"/>
</calcChain>
</file>

<file path=xl/sharedStrings.xml><?xml version="1.0" encoding="utf-8"?>
<sst xmlns="http://schemas.openxmlformats.org/spreadsheetml/2006/main" count="60" uniqueCount="44">
  <si>
    <t>序号</t>
  </si>
  <si>
    <t>专业年级</t>
  </si>
  <si>
    <t>课程名称</t>
  </si>
  <si>
    <t>开课学期</t>
  </si>
  <si>
    <t>电工电子技术B</t>
  </si>
  <si>
    <t>第一学期</t>
  </si>
  <si>
    <t>实训室建设地址</t>
    <phoneticPr fontId="1" type="noConversion"/>
  </si>
  <si>
    <t>实训室
工位数</t>
    <phoneticPr fontId="1" type="noConversion"/>
  </si>
  <si>
    <t>设备
台套数</t>
    <phoneticPr fontId="1" type="noConversion"/>
  </si>
  <si>
    <t>建设类型</t>
    <phoneticPr fontId="1" type="noConversion"/>
  </si>
  <si>
    <t>学生社团活动</t>
    <phoneticPr fontId="1" type="noConversion"/>
  </si>
  <si>
    <t>全学年</t>
    <phoneticPr fontId="1" type="noConversion"/>
  </si>
  <si>
    <t>班级数</t>
    <phoneticPr fontId="1" type="noConversion"/>
  </si>
  <si>
    <t>班级数</t>
    <phoneticPr fontId="1" type="noConversion"/>
  </si>
  <si>
    <t>2024-2025学年</t>
    <phoneticPr fontId="1" type="noConversion"/>
  </si>
  <si>
    <t>2025-2026学年</t>
    <phoneticPr fontId="1" type="noConversion"/>
  </si>
  <si>
    <t>每台套
安排人数</t>
    <phoneticPr fontId="1" type="noConversion"/>
  </si>
  <si>
    <t>实训教学定额标准</t>
    <phoneticPr fontId="1" type="noConversion"/>
  </si>
  <si>
    <t>2025年级
数控技术</t>
    <phoneticPr fontId="1" type="noConversion"/>
  </si>
  <si>
    <t>2025年级
模具设计与制造</t>
    <phoneticPr fontId="1" type="noConversion"/>
  </si>
  <si>
    <t>实训课时</t>
    <phoneticPr fontId="1" type="noConversion"/>
  </si>
  <si>
    <t>学生人数</t>
    <phoneticPr fontId="1" type="noConversion"/>
  </si>
  <si>
    <t>实训室总利用率</t>
    <phoneticPr fontId="1" type="noConversion"/>
  </si>
  <si>
    <t>非教学实训课时总数</t>
    <phoneticPr fontId="1" type="noConversion"/>
  </si>
  <si>
    <t>职业资格考证培训</t>
    <phoneticPr fontId="1" type="noConversion"/>
  </si>
  <si>
    <t>学科专业技能竞赛培训</t>
    <phoneticPr fontId="1" type="noConversion"/>
  </si>
  <si>
    <t>各类科研课题研究与验证</t>
    <phoneticPr fontId="1" type="noConversion"/>
  </si>
  <si>
    <t>课余开放</t>
    <phoneticPr fontId="1" type="noConversion"/>
  </si>
  <si>
    <t>社会服务培训</t>
    <phoneticPr fontId="1" type="noConversion"/>
  </si>
  <si>
    <t>非教学实训项目</t>
    <phoneticPr fontId="1" type="noConversion"/>
  </si>
  <si>
    <t>开课学期</t>
    <phoneticPr fontId="1" type="noConversion"/>
  </si>
  <si>
    <t>计划课时</t>
    <phoneticPr fontId="1" type="noConversion"/>
  </si>
  <si>
    <t>计划课时</t>
    <phoneticPr fontId="1" type="noConversion"/>
  </si>
  <si>
    <t>实训人数</t>
    <phoneticPr fontId="1" type="noConversion"/>
  </si>
  <si>
    <t>扩建</t>
    <phoneticPr fontId="1" type="noConversion"/>
  </si>
  <si>
    <t>科技楼108</t>
    <phoneticPr fontId="1" type="noConversion"/>
  </si>
  <si>
    <r>
      <t>项目名称：</t>
    </r>
    <r>
      <rPr>
        <b/>
        <sz val="11"/>
        <color rgb="FFFF0000"/>
        <rFont val="宋体"/>
        <family val="3"/>
        <charset val="134"/>
        <scheme val="minor"/>
      </rPr>
      <t xml:space="preserve">扩建数控加工实训室  </t>
    </r>
    <r>
      <rPr>
        <b/>
        <sz val="11"/>
        <color theme="1"/>
        <rFont val="宋体"/>
        <family val="3"/>
        <charset val="134"/>
        <scheme val="minor"/>
      </rPr>
      <t xml:space="preserve">             项目负责人：</t>
    </r>
    <r>
      <rPr>
        <b/>
        <sz val="11"/>
        <color rgb="FFFF0000"/>
        <rFont val="宋体"/>
        <family val="3"/>
        <charset val="134"/>
        <scheme val="minor"/>
      </rPr>
      <t>陈立峰</t>
    </r>
    <r>
      <rPr>
        <b/>
        <sz val="11"/>
        <color theme="1"/>
        <rFont val="宋体"/>
        <family val="3"/>
        <charset val="134"/>
        <scheme val="minor"/>
      </rPr>
      <t xml:space="preserve">      建设时间：</t>
    </r>
    <r>
      <rPr>
        <b/>
        <sz val="11"/>
        <color rgb="FFFF0000"/>
        <rFont val="宋体"/>
        <family val="3"/>
        <charset val="134"/>
        <scheme val="minor"/>
      </rPr>
      <t xml:space="preserve">2026 </t>
    </r>
    <r>
      <rPr>
        <b/>
        <sz val="11"/>
        <color theme="1"/>
        <rFont val="宋体"/>
        <family val="3"/>
        <charset val="134"/>
        <scheme val="minor"/>
      </rPr>
      <t xml:space="preserve">年 </t>
    </r>
    <r>
      <rPr>
        <b/>
        <sz val="11"/>
        <color rgb="FFFF0000"/>
        <rFont val="宋体"/>
        <family val="3"/>
        <charset val="134"/>
        <scheme val="minor"/>
      </rPr>
      <t>9</t>
    </r>
    <r>
      <rPr>
        <b/>
        <sz val="11"/>
        <color theme="1"/>
        <rFont val="宋体"/>
        <family val="3"/>
        <charset val="134"/>
        <scheme val="minor"/>
      </rPr>
      <t xml:space="preserve"> 月 </t>
    </r>
    <r>
      <rPr>
        <b/>
        <sz val="11"/>
        <color rgb="FFFF0000"/>
        <rFont val="宋体"/>
        <family val="3"/>
        <charset val="134"/>
        <scheme val="minor"/>
      </rPr>
      <t>30</t>
    </r>
    <r>
      <rPr>
        <b/>
        <sz val="11"/>
        <color theme="1"/>
        <rFont val="宋体"/>
        <family val="3"/>
        <charset val="134"/>
        <scheme val="minor"/>
      </rPr>
      <t xml:space="preserve"> 日      填表日期：</t>
    </r>
    <r>
      <rPr>
        <b/>
        <sz val="11"/>
        <color rgb="FFFF0000"/>
        <rFont val="宋体"/>
        <family val="3"/>
        <charset val="134"/>
        <scheme val="minor"/>
      </rPr>
      <t>2026</t>
    </r>
    <r>
      <rPr>
        <b/>
        <sz val="11"/>
        <color theme="1"/>
        <rFont val="宋体"/>
        <family val="3"/>
        <charset val="134"/>
        <scheme val="minor"/>
      </rPr>
      <t xml:space="preserve"> 年</t>
    </r>
    <r>
      <rPr>
        <b/>
        <sz val="11"/>
        <color rgb="FFFF0000"/>
        <rFont val="宋体"/>
        <family val="3"/>
        <charset val="134"/>
        <scheme val="minor"/>
      </rPr>
      <t xml:space="preserve"> 4</t>
    </r>
    <r>
      <rPr>
        <b/>
        <sz val="11"/>
        <color theme="1"/>
        <rFont val="宋体"/>
        <family val="3"/>
        <charset val="134"/>
        <scheme val="minor"/>
      </rPr>
      <t xml:space="preserve"> 月 </t>
    </r>
    <r>
      <rPr>
        <b/>
        <sz val="11"/>
        <color rgb="FFFF0000"/>
        <rFont val="宋体"/>
        <family val="3"/>
        <charset val="134"/>
        <scheme val="minor"/>
      </rPr>
      <t>15</t>
    </r>
    <r>
      <rPr>
        <b/>
        <sz val="11"/>
        <color theme="1"/>
        <rFont val="宋体"/>
        <family val="3"/>
        <charset val="134"/>
        <scheme val="minor"/>
      </rPr>
      <t xml:space="preserve"> 日</t>
    </r>
    <phoneticPr fontId="1" type="noConversion"/>
  </si>
  <si>
    <t>批次数</t>
    <phoneticPr fontId="1" type="noConversion"/>
  </si>
  <si>
    <t>教学实训课时总数</t>
    <phoneticPr fontId="1" type="noConversion"/>
  </si>
  <si>
    <t>教学实训利用率</t>
    <phoneticPr fontId="1" type="noConversion"/>
  </si>
  <si>
    <t>非教学实训利用率</t>
    <phoneticPr fontId="1" type="noConversion"/>
  </si>
  <si>
    <r>
      <t>填表说明：</t>
    </r>
    <r>
      <rPr>
        <sz val="10"/>
        <color theme="1"/>
        <rFont val="宋体"/>
        <family val="3"/>
        <charset val="134"/>
        <scheme val="minor"/>
      </rPr>
      <t xml:space="preserve">
  1、红色字体部分需要手工填写，如果是新生，其人数采用招生计划数；黑色字体部分是系统计算的数据，不要手工改写。
  2、分组数的计算方法：上课班级人数按工位数划分大组，所得的大组数即为分组数。
  3、实训室工位数＝设备台套数×每台套设备安排实训人数
  4、实训教学定额标准＝实训室工位数×46课时每周×38周每年
  5、实训课时＝计划实训课时×批次数×实训室工位数
  6、教学实训利用率＝教学实训课时总数÷实训教学定额标准
  7、非教学实训利用率＝非教学实训课时总数÷实训教学定额标准
  8、实训总利用率＝教学实训利用率＋非教学实训利用率</t>
    </r>
    <phoneticPr fontId="1" type="noConversion"/>
  </si>
  <si>
    <r>
      <t xml:space="preserve">  </t>
    </r>
    <r>
      <rPr>
        <b/>
        <sz val="11"/>
        <color theme="1"/>
        <rFont val="宋体"/>
        <family val="3"/>
        <charset val="134"/>
        <scheme val="minor"/>
      </rPr>
      <t xml:space="preserve">  （院系盖章）    项目负责人：                          院系负责人：                           教务处负责人：  </t>
    </r>
    <phoneticPr fontId="1" type="noConversion"/>
  </si>
  <si>
    <t>附件2：广州华立科技职业学院实验实训室建设项目实训教学需求及利用率预估表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</si>
</sst>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9" x14ac:knownFonts="1">
    <font>
      <sz val="11"/>
      <color theme="1"/>
      <name val="宋体"/>
      <charset val="134"/>
      <scheme val="minor"/>
    </font>
    <font>
      <sz val="9"/>
      <name val="宋体"/>
      <family val="3"/>
      <charset val="134"/>
      <scheme val="minor"/>
    </font>
    <font>
      <b/>
      <sz val="11"/>
      <color theme="1"/>
      <name val="宋体"/>
      <family val="3"/>
      <charset val="134"/>
      <scheme val="minor"/>
    </font>
    <font>
      <b/>
      <sz val="11"/>
      <color rgb="FFFF0000"/>
      <name val="宋体"/>
      <family val="3"/>
      <charset val="134"/>
      <scheme val="minor"/>
    </font>
    <font>
      <sz val="11"/>
      <color rgb="FFFF0000"/>
      <name val="宋体"/>
      <family val="3"/>
      <charset val="134"/>
      <scheme val="minor"/>
    </font>
    <font>
      <sz val="11"/>
      <color theme="1"/>
      <name val="宋体"/>
      <family val="3"/>
      <charset val="134"/>
      <scheme val="minor"/>
    </font>
    <font>
      <b/>
      <sz val="10"/>
      <color theme="1"/>
      <name val="宋体"/>
      <family val="3"/>
      <charset val="134"/>
      <scheme val="minor"/>
    </font>
    <font>
      <sz val="10"/>
      <color theme="1"/>
      <name val="宋体"/>
      <family val="3"/>
      <charset val="134"/>
      <scheme val="minor"/>
    </font>
    <font>
      <b/>
      <sz val="16"/>
      <color theme="1"/>
      <name val="宋体"/>
      <family val="3"/>
      <charset val="134"/>
      <scheme val="minor"/>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1">
    <xf numFmtId="0" fontId="0" fillId="0" borderId="0">
      <alignment vertical="center"/>
    </xf>
  </cellStyleXfs>
  <cellXfs count="50">
    <xf numFmtId="0" fontId="0" fillId="0" borderId="0" xfId="0">
      <alignment vertical="center"/>
    </xf>
    <xf numFmtId="0" fontId="0" fillId="0" borderId="0" xfId="0" applyFill="1" applyAlignment="1"/>
    <xf numFmtId="0" fontId="0" fillId="0" borderId="0" xfId="0" applyFill="1" applyAlignment="1">
      <alignment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0" xfId="0" applyFont="1" applyFill="1" applyAlignment="1">
      <alignment horizontal="center" vertical="center"/>
    </xf>
    <xf numFmtId="0" fontId="8"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7"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5" fillId="0" borderId="0" xfId="0" applyFont="1" applyFill="1" applyBorder="1" applyAlignment="1">
      <alignment horizontal="left" vertical="center"/>
    </xf>
    <xf numFmtId="0" fontId="0" fillId="0" borderId="0" xfId="0" applyFill="1" applyBorder="1" applyAlignment="1">
      <alignment horizontal="left" vertical="center"/>
    </xf>
    <xf numFmtId="0" fontId="2" fillId="0" borderId="13"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2" xfId="0" applyFont="1" applyFill="1" applyBorder="1" applyAlignment="1">
      <alignment horizontal="center" vertical="center" wrapText="1"/>
    </xf>
    <xf numFmtId="176" fontId="2" fillId="0" borderId="11" xfId="0" applyNumberFormat="1" applyFont="1" applyFill="1" applyBorder="1" applyAlignment="1">
      <alignment horizontal="center" vertical="center" wrapText="1"/>
    </xf>
    <xf numFmtId="176" fontId="2" fillId="0" borderId="7" xfId="0" applyNumberFormat="1" applyFont="1" applyFill="1" applyBorder="1" applyAlignment="1">
      <alignment horizontal="center" vertical="center" wrapText="1"/>
    </xf>
    <xf numFmtId="176" fontId="2" fillId="0" borderId="12" xfId="0" applyNumberFormat="1" applyFont="1" applyFill="1" applyBorder="1" applyAlignment="1">
      <alignment horizontal="center" vertical="center" wrapText="1"/>
    </xf>
    <xf numFmtId="10" fontId="2" fillId="0" borderId="13"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abSelected="1" workbookViewId="0">
      <selection sqref="A1:M1"/>
    </sheetView>
  </sheetViews>
  <sheetFormatPr defaultColWidth="8.88671875" defaultRowHeight="14.4" x14ac:dyDescent="0.25"/>
  <cols>
    <col min="1" max="1" width="5.5546875" style="1" customWidth="1"/>
    <col min="2" max="2" width="19.109375" style="1" customWidth="1"/>
    <col min="3" max="3" width="20.6640625" style="1" customWidth="1"/>
    <col min="4" max="4" width="10.44140625" style="1" customWidth="1"/>
    <col min="5" max="5" width="9.77734375" style="1" customWidth="1"/>
    <col min="6" max="13" width="9.5546875" style="1" customWidth="1"/>
    <col min="14" max="16384" width="8.88671875" style="1"/>
  </cols>
  <sheetData>
    <row r="1" spans="1:13" ht="42.6" customHeight="1" x14ac:dyDescent="0.25">
      <c r="A1" s="19" t="s">
        <v>43</v>
      </c>
      <c r="B1" s="19"/>
      <c r="C1" s="19"/>
      <c r="D1" s="19"/>
      <c r="E1" s="19"/>
      <c r="F1" s="19"/>
      <c r="G1" s="19"/>
      <c r="H1" s="19"/>
      <c r="I1" s="19"/>
      <c r="J1" s="19"/>
      <c r="K1" s="19"/>
      <c r="L1" s="19"/>
      <c r="M1" s="19"/>
    </row>
    <row r="2" spans="1:13" ht="24" customHeight="1" x14ac:dyDescent="0.25">
      <c r="A2" s="22" t="s">
        <v>36</v>
      </c>
      <c r="B2" s="22"/>
      <c r="C2" s="22"/>
      <c r="D2" s="22"/>
      <c r="E2" s="22"/>
      <c r="F2" s="22"/>
      <c r="G2" s="22"/>
      <c r="H2" s="22"/>
      <c r="I2" s="22"/>
      <c r="J2" s="22"/>
      <c r="K2" s="22"/>
      <c r="L2" s="22"/>
      <c r="M2" s="22"/>
    </row>
    <row r="3" spans="1:13" ht="33" customHeight="1" x14ac:dyDescent="0.25">
      <c r="A3" s="20" t="s">
        <v>6</v>
      </c>
      <c r="B3" s="21"/>
      <c r="C3" s="11" t="s">
        <v>35</v>
      </c>
      <c r="D3" s="4" t="s">
        <v>9</v>
      </c>
      <c r="E3" s="7" t="s">
        <v>34</v>
      </c>
      <c r="F3" s="6" t="s">
        <v>8</v>
      </c>
      <c r="G3" s="11">
        <v>12</v>
      </c>
      <c r="H3" s="14" t="s">
        <v>16</v>
      </c>
      <c r="I3" s="11">
        <v>4</v>
      </c>
      <c r="J3" s="6" t="s">
        <v>7</v>
      </c>
      <c r="K3" s="14">
        <f>G3*I3</f>
        <v>48</v>
      </c>
      <c r="L3" s="13" t="s">
        <v>17</v>
      </c>
      <c r="M3" s="3">
        <f>K3*46*38</f>
        <v>83904</v>
      </c>
    </row>
    <row r="4" spans="1:13" ht="23.4" customHeight="1" x14ac:dyDescent="0.25">
      <c r="A4" s="24" t="s">
        <v>0</v>
      </c>
      <c r="B4" s="26" t="s">
        <v>1</v>
      </c>
      <c r="C4" s="26" t="s">
        <v>2</v>
      </c>
      <c r="D4" s="26" t="s">
        <v>3</v>
      </c>
      <c r="E4" s="26" t="s">
        <v>32</v>
      </c>
      <c r="F4" s="20" t="s">
        <v>14</v>
      </c>
      <c r="G4" s="21"/>
      <c r="H4" s="21"/>
      <c r="I4" s="23"/>
      <c r="J4" s="20" t="s">
        <v>15</v>
      </c>
      <c r="K4" s="21"/>
      <c r="L4" s="21"/>
      <c r="M4" s="23"/>
    </row>
    <row r="5" spans="1:13" ht="29.4" customHeight="1" x14ac:dyDescent="0.25">
      <c r="A5" s="25"/>
      <c r="B5" s="26"/>
      <c r="C5" s="26"/>
      <c r="D5" s="26"/>
      <c r="E5" s="26"/>
      <c r="F5" s="5" t="s">
        <v>21</v>
      </c>
      <c r="G5" s="5" t="s">
        <v>12</v>
      </c>
      <c r="H5" s="5" t="s">
        <v>37</v>
      </c>
      <c r="I5" s="5" t="s">
        <v>20</v>
      </c>
      <c r="J5" s="5" t="s">
        <v>21</v>
      </c>
      <c r="K5" s="14" t="s">
        <v>13</v>
      </c>
      <c r="L5" s="14" t="s">
        <v>37</v>
      </c>
      <c r="M5" s="12" t="s">
        <v>20</v>
      </c>
    </row>
    <row r="6" spans="1:13" ht="31.95" customHeight="1" x14ac:dyDescent="0.25">
      <c r="A6" s="7">
        <v>1</v>
      </c>
      <c r="B6" s="8" t="s">
        <v>18</v>
      </c>
      <c r="C6" s="8" t="s">
        <v>4</v>
      </c>
      <c r="D6" s="8" t="s">
        <v>5</v>
      </c>
      <c r="E6" s="8">
        <v>32</v>
      </c>
      <c r="F6" s="9">
        <v>220</v>
      </c>
      <c r="G6" s="10">
        <v>7</v>
      </c>
      <c r="H6" s="8">
        <v>7</v>
      </c>
      <c r="I6" s="16">
        <f>$E6*H6*$K$3</f>
        <v>10752</v>
      </c>
      <c r="J6" s="8">
        <v>280</v>
      </c>
      <c r="K6" s="10">
        <v>8</v>
      </c>
      <c r="L6" s="8">
        <v>8</v>
      </c>
      <c r="M6" s="16">
        <f>$E6*L6*$K$3</f>
        <v>12288</v>
      </c>
    </row>
    <row r="7" spans="1:13" ht="31.95" customHeight="1" x14ac:dyDescent="0.25">
      <c r="A7" s="7">
        <v>2</v>
      </c>
      <c r="B7" s="8" t="s">
        <v>19</v>
      </c>
      <c r="C7" s="8" t="s">
        <v>4</v>
      </c>
      <c r="D7" s="8" t="s">
        <v>5</v>
      </c>
      <c r="E7" s="8">
        <v>32</v>
      </c>
      <c r="F7" s="8">
        <v>150</v>
      </c>
      <c r="G7" s="10">
        <v>5</v>
      </c>
      <c r="H7" s="8">
        <v>5</v>
      </c>
      <c r="I7" s="16">
        <f>$E7*H7*$K$3</f>
        <v>7680</v>
      </c>
      <c r="J7" s="8">
        <v>185</v>
      </c>
      <c r="K7" s="10">
        <v>6</v>
      </c>
      <c r="L7" s="8">
        <v>6</v>
      </c>
      <c r="M7" s="16">
        <f t="shared" ref="M7:M8" si="0">$E7*L7*$K$3</f>
        <v>9216</v>
      </c>
    </row>
    <row r="8" spans="1:13" ht="22.95" customHeight="1" x14ac:dyDescent="0.25">
      <c r="A8" s="7">
        <v>3</v>
      </c>
      <c r="B8" s="8"/>
      <c r="C8" s="8"/>
      <c r="D8" s="8"/>
      <c r="E8" s="8"/>
      <c r="F8" s="8"/>
      <c r="G8" s="10"/>
      <c r="H8" s="8"/>
      <c r="I8" s="16">
        <f>$E8*H8*$K$3</f>
        <v>0</v>
      </c>
      <c r="J8" s="8"/>
      <c r="K8" s="10"/>
      <c r="L8" s="8"/>
      <c r="M8" s="16">
        <f t="shared" si="0"/>
        <v>0</v>
      </c>
    </row>
    <row r="9" spans="1:13" ht="22.95" customHeight="1" thickBot="1" x14ac:dyDescent="0.3">
      <c r="A9" s="27" t="s">
        <v>38</v>
      </c>
      <c r="B9" s="28"/>
      <c r="C9" s="28"/>
      <c r="D9" s="28"/>
      <c r="E9" s="29"/>
      <c r="F9" s="27">
        <f t="shared" ref="F9" si="1">SUM(I6:I8)</f>
        <v>18432</v>
      </c>
      <c r="G9" s="28"/>
      <c r="H9" s="28"/>
      <c r="I9" s="29"/>
      <c r="J9" s="27">
        <f t="shared" ref="J9" si="2">SUM(M6:M8)</f>
        <v>21504</v>
      </c>
      <c r="K9" s="28"/>
      <c r="L9" s="28"/>
      <c r="M9" s="29"/>
    </row>
    <row r="10" spans="1:13" ht="29.4" customHeight="1" x14ac:dyDescent="0.25">
      <c r="A10" s="25" t="s">
        <v>29</v>
      </c>
      <c r="B10" s="25"/>
      <c r="C10" s="25"/>
      <c r="D10" s="25" t="s">
        <v>30</v>
      </c>
      <c r="E10" s="25"/>
      <c r="F10" s="15" t="s">
        <v>31</v>
      </c>
      <c r="G10" s="15" t="s">
        <v>33</v>
      </c>
      <c r="H10" s="14" t="s">
        <v>37</v>
      </c>
      <c r="I10" s="14" t="s">
        <v>20</v>
      </c>
      <c r="J10" s="15" t="s">
        <v>31</v>
      </c>
      <c r="K10" s="15" t="s">
        <v>33</v>
      </c>
      <c r="L10" s="14" t="s">
        <v>37</v>
      </c>
      <c r="M10" s="14" t="s">
        <v>20</v>
      </c>
    </row>
    <row r="11" spans="1:13" ht="22.95" customHeight="1" x14ac:dyDescent="0.25">
      <c r="A11" s="34" t="s">
        <v>24</v>
      </c>
      <c r="B11" s="34"/>
      <c r="C11" s="34"/>
      <c r="D11" s="48" t="s">
        <v>11</v>
      </c>
      <c r="E11" s="49"/>
      <c r="F11" s="8">
        <v>160</v>
      </c>
      <c r="G11" s="8">
        <v>60</v>
      </c>
      <c r="H11" s="8">
        <v>2</v>
      </c>
      <c r="I11" s="16">
        <f>$F11*H11*$K$3</f>
        <v>15360</v>
      </c>
      <c r="J11" s="17">
        <v>120</v>
      </c>
      <c r="K11" s="8">
        <v>70</v>
      </c>
      <c r="L11" s="8">
        <v>2</v>
      </c>
      <c r="M11" s="16">
        <f>$J11*L11*$K$3</f>
        <v>11520</v>
      </c>
    </row>
    <row r="12" spans="1:13" ht="22.95" customHeight="1" x14ac:dyDescent="0.25">
      <c r="A12" s="34" t="s">
        <v>25</v>
      </c>
      <c r="B12" s="34"/>
      <c r="C12" s="34"/>
      <c r="D12" s="48" t="s">
        <v>11</v>
      </c>
      <c r="E12" s="49"/>
      <c r="F12" s="8">
        <v>240</v>
      </c>
      <c r="G12" s="8">
        <v>40</v>
      </c>
      <c r="H12" s="8">
        <v>1</v>
      </c>
      <c r="I12" s="16">
        <f>$F12*H12*$K$3</f>
        <v>11520</v>
      </c>
      <c r="J12" s="17">
        <v>80</v>
      </c>
      <c r="K12" s="8">
        <v>46</v>
      </c>
      <c r="L12" s="8">
        <v>1</v>
      </c>
      <c r="M12" s="16">
        <f>$J12*L12*$K$3</f>
        <v>3840</v>
      </c>
    </row>
    <row r="13" spans="1:13" ht="22.95" customHeight="1" x14ac:dyDescent="0.25">
      <c r="A13" s="45" t="s">
        <v>26</v>
      </c>
      <c r="B13" s="46"/>
      <c r="C13" s="47"/>
      <c r="D13" s="48" t="s">
        <v>11</v>
      </c>
      <c r="E13" s="49"/>
      <c r="F13" s="8">
        <v>0</v>
      </c>
      <c r="G13" s="8"/>
      <c r="H13" s="8">
        <v>0</v>
      </c>
      <c r="I13" s="16">
        <f>F13*H13</f>
        <v>0</v>
      </c>
      <c r="J13" s="17">
        <v>0</v>
      </c>
      <c r="K13" s="8"/>
      <c r="L13" s="8">
        <v>0</v>
      </c>
      <c r="M13" s="16">
        <f>J13*L13</f>
        <v>0</v>
      </c>
    </row>
    <row r="14" spans="1:13" ht="22.95" customHeight="1" x14ac:dyDescent="0.25">
      <c r="A14" s="34" t="s">
        <v>10</v>
      </c>
      <c r="B14" s="34"/>
      <c r="C14" s="34"/>
      <c r="D14" s="48" t="s">
        <v>11</v>
      </c>
      <c r="E14" s="49"/>
      <c r="F14" s="8">
        <v>128</v>
      </c>
      <c r="G14" s="8">
        <v>45</v>
      </c>
      <c r="H14" s="8">
        <v>1</v>
      </c>
      <c r="I14" s="16">
        <f>$F14*H14*$K$3</f>
        <v>6144</v>
      </c>
      <c r="J14" s="17">
        <v>100</v>
      </c>
      <c r="K14" s="8">
        <v>20</v>
      </c>
      <c r="L14" s="8">
        <v>1</v>
      </c>
      <c r="M14" s="16">
        <f>$J14*L14*$K$3</f>
        <v>4800</v>
      </c>
    </row>
    <row r="15" spans="1:13" ht="22.95" customHeight="1" x14ac:dyDescent="0.25">
      <c r="A15" s="45" t="s">
        <v>27</v>
      </c>
      <c r="B15" s="46"/>
      <c r="C15" s="47"/>
      <c r="D15" s="48" t="s">
        <v>11</v>
      </c>
      <c r="E15" s="49"/>
      <c r="F15" s="8">
        <v>120</v>
      </c>
      <c r="G15" s="8"/>
      <c r="H15" s="8">
        <v>1</v>
      </c>
      <c r="I15" s="16">
        <f>F15*H15</f>
        <v>120</v>
      </c>
      <c r="J15" s="17">
        <v>110</v>
      </c>
      <c r="K15" s="8"/>
      <c r="L15" s="8">
        <v>1</v>
      </c>
      <c r="M15" s="16">
        <f>J15*L15</f>
        <v>110</v>
      </c>
    </row>
    <row r="16" spans="1:13" ht="22.95" customHeight="1" x14ac:dyDescent="0.25">
      <c r="A16" s="34" t="s">
        <v>28</v>
      </c>
      <c r="B16" s="34"/>
      <c r="C16" s="34"/>
      <c r="D16" s="48" t="s">
        <v>11</v>
      </c>
      <c r="E16" s="49"/>
      <c r="F16" s="8">
        <v>40</v>
      </c>
      <c r="G16" s="8">
        <v>120</v>
      </c>
      <c r="H16" s="8">
        <v>3</v>
      </c>
      <c r="I16" s="16">
        <f>$F16*H16*$K$3</f>
        <v>5760</v>
      </c>
      <c r="J16" s="18">
        <v>30</v>
      </c>
      <c r="K16" s="8">
        <v>30</v>
      </c>
      <c r="L16" s="8">
        <v>1</v>
      </c>
      <c r="M16" s="16">
        <f>$J16*L16*$K$3</f>
        <v>1440</v>
      </c>
    </row>
    <row r="17" spans="1:13" ht="22.95" customHeight="1" thickBot="1" x14ac:dyDescent="0.3">
      <c r="A17" s="27" t="s">
        <v>23</v>
      </c>
      <c r="B17" s="28"/>
      <c r="C17" s="28"/>
      <c r="D17" s="28"/>
      <c r="E17" s="29"/>
      <c r="F17" s="27">
        <f>SUM(I11:I16)</f>
        <v>38904</v>
      </c>
      <c r="G17" s="28"/>
      <c r="H17" s="28"/>
      <c r="I17" s="29"/>
      <c r="J17" s="27">
        <f>SUM(M11:M16)</f>
        <v>21710</v>
      </c>
      <c r="K17" s="28"/>
      <c r="L17" s="28"/>
      <c r="M17" s="29"/>
    </row>
    <row r="18" spans="1:13" ht="22.95" customHeight="1" x14ac:dyDescent="0.25">
      <c r="A18" s="35" t="s">
        <v>39</v>
      </c>
      <c r="B18" s="36"/>
      <c r="C18" s="36"/>
      <c r="D18" s="36"/>
      <c r="E18" s="37"/>
      <c r="F18" s="38">
        <f>F9/$M$3</f>
        <v>0.21967963386727687</v>
      </c>
      <c r="G18" s="39"/>
      <c r="H18" s="39"/>
      <c r="I18" s="40"/>
      <c r="J18" s="38">
        <f>J9/$M$3</f>
        <v>0.25629290617848971</v>
      </c>
      <c r="K18" s="39"/>
      <c r="L18" s="39"/>
      <c r="M18" s="40"/>
    </row>
    <row r="19" spans="1:13" ht="22.95" customHeight="1" x14ac:dyDescent="0.25">
      <c r="A19" s="20" t="s">
        <v>40</v>
      </c>
      <c r="B19" s="21"/>
      <c r="C19" s="21"/>
      <c r="D19" s="21"/>
      <c r="E19" s="23"/>
      <c r="F19" s="42">
        <f>F17/$M$3</f>
        <v>0.46367276887871856</v>
      </c>
      <c r="G19" s="43"/>
      <c r="H19" s="43"/>
      <c r="I19" s="44"/>
      <c r="J19" s="42">
        <f>J17/$M$3</f>
        <v>0.25874809305873381</v>
      </c>
      <c r="K19" s="43"/>
      <c r="L19" s="43"/>
      <c r="M19" s="44"/>
    </row>
    <row r="20" spans="1:13" ht="22.95" customHeight="1" thickBot="1" x14ac:dyDescent="0.3">
      <c r="A20" s="32" t="s">
        <v>22</v>
      </c>
      <c r="B20" s="32"/>
      <c r="C20" s="32"/>
      <c r="D20" s="32"/>
      <c r="E20" s="32"/>
      <c r="F20" s="41">
        <f t="shared" ref="F20" si="3">SUM(F18:I19)</f>
        <v>0.6833524027459954</v>
      </c>
      <c r="G20" s="41"/>
      <c r="H20" s="41"/>
      <c r="I20" s="41"/>
      <c r="J20" s="41">
        <f t="shared" ref="J20" si="4">SUM(J18:M19)</f>
        <v>0.51504099923722357</v>
      </c>
      <c r="K20" s="41"/>
      <c r="L20" s="41"/>
      <c r="M20" s="41"/>
    </row>
    <row r="21" spans="1:13" s="2" customFormat="1" ht="123.6" customHeight="1" x14ac:dyDescent="0.25">
      <c r="A21" s="33" t="s">
        <v>41</v>
      </c>
      <c r="B21" s="33"/>
      <c r="C21" s="33"/>
      <c r="D21" s="33"/>
      <c r="E21" s="33"/>
      <c r="F21" s="33"/>
      <c r="G21" s="33"/>
      <c r="H21" s="33"/>
      <c r="I21" s="33"/>
      <c r="J21" s="33"/>
      <c r="K21" s="33"/>
      <c r="L21" s="33"/>
      <c r="M21" s="33"/>
    </row>
    <row r="22" spans="1:13" ht="43.8" customHeight="1" x14ac:dyDescent="0.25">
      <c r="A22" s="30" t="s">
        <v>42</v>
      </c>
      <c r="B22" s="31"/>
      <c r="C22" s="31"/>
      <c r="D22" s="31"/>
      <c r="E22" s="31"/>
      <c r="F22" s="31"/>
      <c r="G22" s="31"/>
      <c r="H22" s="31"/>
      <c r="I22" s="31"/>
      <c r="J22" s="31"/>
      <c r="K22" s="31"/>
      <c r="L22" s="31"/>
      <c r="M22" s="31"/>
    </row>
  </sheetData>
  <mergeCells count="41">
    <mergeCell ref="A10:C10"/>
    <mergeCell ref="D10:E10"/>
    <mergeCell ref="D11:E11"/>
    <mergeCell ref="D12:E12"/>
    <mergeCell ref="D13:E13"/>
    <mergeCell ref="A13:C13"/>
    <mergeCell ref="A15:C15"/>
    <mergeCell ref="D14:E14"/>
    <mergeCell ref="D15:E15"/>
    <mergeCell ref="D16:E16"/>
    <mergeCell ref="F20:I20"/>
    <mergeCell ref="J20:M20"/>
    <mergeCell ref="F19:I19"/>
    <mergeCell ref="J19:M19"/>
    <mergeCell ref="A19:E19"/>
    <mergeCell ref="F9:I9"/>
    <mergeCell ref="J9:M9"/>
    <mergeCell ref="F17:I17"/>
    <mergeCell ref="J17:M17"/>
    <mergeCell ref="A22:M22"/>
    <mergeCell ref="A20:E20"/>
    <mergeCell ref="A21:M21"/>
    <mergeCell ref="A16:C16"/>
    <mergeCell ref="A18:E18"/>
    <mergeCell ref="A9:E9"/>
    <mergeCell ref="A17:E17"/>
    <mergeCell ref="A11:C11"/>
    <mergeCell ref="A12:C12"/>
    <mergeCell ref="A14:C14"/>
    <mergeCell ref="F18:I18"/>
    <mergeCell ref="J18:M18"/>
    <mergeCell ref="A1:M1"/>
    <mergeCell ref="A3:B3"/>
    <mergeCell ref="A2:M2"/>
    <mergeCell ref="J4:M4"/>
    <mergeCell ref="F4:I4"/>
    <mergeCell ref="A4:A5"/>
    <mergeCell ref="B4:B5"/>
    <mergeCell ref="C4:C5"/>
    <mergeCell ref="D4:D5"/>
    <mergeCell ref="E4:E5"/>
  </mergeCells>
  <phoneticPr fontId="1" type="noConversion"/>
  <printOptions horizontalCentered="1"/>
  <pageMargins left="0.19685039370078741" right="0.19685039370078741" top="0.59055118110236227"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实训室</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12092</dc:creator>
  <cp:lastModifiedBy>s ys</cp:lastModifiedBy>
  <cp:lastPrinted>2026-01-25T01:08:37Z</cp:lastPrinted>
  <dcterms:created xsi:type="dcterms:W3CDTF">2024-07-22T02:49:41Z</dcterms:created>
  <dcterms:modified xsi:type="dcterms:W3CDTF">2026-01-25T01:17:36Z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55EBFD31DC8A4767B2861DEA5C9EED44_11</vt:lpwstr>
  </property>
  <property fmtid="{D5CDD505-2E9C-101B-9397-08002B2CF9AE}" pid="3" name="KSOProductBuildVer">
    <vt:lpwstr>2052-12.1.0.17147</vt:lpwstr>
  </property>
</Properties>
</file>